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7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D:\Lycée\Terminale\exercices 2023\Excel\"/>
    </mc:Choice>
  </mc:AlternateContent>
  <xr:revisionPtr revIDLastSave="0" documentId="13_ncr:1_{9CACF97D-DA6A-4489-8154-024B9B611471}" xr6:coauthVersionLast="47" xr6:coauthVersionMax="47" xr10:uidLastSave="{00000000-0000-0000-0000-000000000000}"/>
  <bookViews>
    <workbookView xWindow="-96" yWindow="-96" windowWidth="23232" windowHeight="12432" xr2:uid="{17FF6223-B4CC-445E-BE29-8A38B920C508}"/>
  </bookViews>
  <sheets>
    <sheet name="dt0,05" sheetId="1" r:id="rId1"/>
    <sheet name="dt0,01" sheetId="2" r:id="rId2"/>
    <sheet name="dt0,005" sheetId="3" r:id="rId3"/>
    <sheet name="z= f (x)" sheetId="4" r:id="rId4"/>
    <sheet name="v = h (t)" sheetId="5" r:id="rId5"/>
    <sheet name="z et v" sheetId="6" r:id="rId6"/>
  </sheets>
  <definedNames>
    <definedName name="_xlchart.v1.0" hidden="1">'dt0,05'!$G$7:$G$800</definedName>
    <definedName name="_xlchart.v1.1" hidden="1">'dt0,05'!$H$7:$H$581</definedName>
    <definedName name="_xlchart.v1.2" hidden="1">'dt0,05'!$H$7:$H$800</definedName>
    <definedName name="_xlchart.v1.3" hidden="1">'dt0,05'!$I$6</definedName>
    <definedName name="_xlchart.v1.4" hidden="1">'dt0,05'!$I$7:$I$581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82" i="3" l="1"/>
  <c r="D582" i="3"/>
  <c r="J582" i="3" s="1"/>
  <c r="F582" i="3"/>
  <c r="H582" i="3"/>
  <c r="I582" i="3"/>
  <c r="K582" i="3"/>
  <c r="B583" i="3"/>
  <c r="B584" i="3"/>
  <c r="B585" i="3"/>
  <c r="B586" i="3" s="1"/>
  <c r="B587" i="3" s="1"/>
  <c r="B588" i="3" s="1"/>
  <c r="B589" i="3" s="1"/>
  <c r="B590" i="3" s="1"/>
  <c r="B591" i="3" s="1"/>
  <c r="B592" i="3" s="1"/>
  <c r="B593" i="3"/>
  <c r="B594" i="3" s="1"/>
  <c r="B595" i="3" s="1"/>
  <c r="B596" i="3" s="1"/>
  <c r="B597" i="3" s="1"/>
  <c r="B598" i="3" s="1"/>
  <c r="B599" i="3" s="1"/>
  <c r="B600" i="3" s="1"/>
  <c r="B601" i="3" s="1"/>
  <c r="B602" i="3" s="1"/>
  <c r="B603" i="3" s="1"/>
  <c r="B604" i="3" s="1"/>
  <c r="B605" i="3" s="1"/>
  <c r="B606" i="3" s="1"/>
  <c r="B607" i="3" s="1"/>
  <c r="B608" i="3" s="1"/>
  <c r="B609" i="3" s="1"/>
  <c r="B610" i="3" s="1"/>
  <c r="B611" i="3" s="1"/>
  <c r="B612" i="3" s="1"/>
  <c r="B613" i="3" s="1"/>
  <c r="B614" i="3" s="1"/>
  <c r="B615" i="3" s="1"/>
  <c r="B616" i="3" s="1"/>
  <c r="B617" i="3" s="1"/>
  <c r="B618" i="3" s="1"/>
  <c r="B619" i="3" s="1"/>
  <c r="B620" i="3" s="1"/>
  <c r="B621" i="3" s="1"/>
  <c r="B622" i="3" s="1"/>
  <c r="B623" i="3" s="1"/>
  <c r="B624" i="3" s="1"/>
  <c r="B625" i="3" s="1"/>
  <c r="B626" i="3" s="1"/>
  <c r="B627" i="3" s="1"/>
  <c r="B628" i="3" s="1"/>
  <c r="B629" i="3" s="1"/>
  <c r="B630" i="3" s="1"/>
  <c r="B631" i="3" s="1"/>
  <c r="B632" i="3" s="1"/>
  <c r="B633" i="3" s="1"/>
  <c r="B634" i="3" s="1"/>
  <c r="B635" i="3" s="1"/>
  <c r="B636" i="3" s="1"/>
  <c r="B637" i="3" s="1"/>
  <c r="B638" i="3" s="1"/>
  <c r="B639" i="3" s="1"/>
  <c r="B640" i="3" s="1"/>
  <c r="B641" i="3" s="1"/>
  <c r="B642" i="3" s="1"/>
  <c r="B643" i="3" s="1"/>
  <c r="B644" i="3" s="1"/>
  <c r="B645" i="3" s="1"/>
  <c r="B646" i="3" s="1"/>
  <c r="B647" i="3" s="1"/>
  <c r="B648" i="3" s="1"/>
  <c r="B649" i="3" s="1"/>
  <c r="B650" i="3" s="1"/>
  <c r="B651" i="3" s="1"/>
  <c r="B652" i="3" s="1"/>
  <c r="B653" i="3" s="1"/>
  <c r="B654" i="3" s="1"/>
  <c r="B655" i="3" s="1"/>
  <c r="B656" i="3" s="1"/>
  <c r="B657" i="3" s="1"/>
  <c r="B658" i="3" s="1"/>
  <c r="B659" i="3" s="1"/>
  <c r="B660" i="3" s="1"/>
  <c r="B661" i="3" s="1"/>
  <c r="B662" i="3" s="1"/>
  <c r="B663" i="3" s="1"/>
  <c r="B664" i="3" s="1"/>
  <c r="B665" i="3" s="1"/>
  <c r="B666" i="3" s="1"/>
  <c r="B667" i="3" s="1"/>
  <c r="B668" i="3" s="1"/>
  <c r="B669" i="3" s="1"/>
  <c r="B670" i="3" s="1"/>
  <c r="B671" i="3" s="1"/>
  <c r="B672" i="3" s="1"/>
  <c r="B673" i="3" s="1"/>
  <c r="B674" i="3" s="1"/>
  <c r="B675" i="3" s="1"/>
  <c r="B676" i="3" s="1"/>
  <c r="B677" i="3" s="1"/>
  <c r="B678" i="3" s="1"/>
  <c r="B679" i="3" s="1"/>
  <c r="B680" i="3" s="1"/>
  <c r="B681" i="3" s="1"/>
  <c r="B682" i="3" s="1"/>
  <c r="B683" i="3" s="1"/>
  <c r="B684" i="3" s="1"/>
  <c r="B685" i="3" s="1"/>
  <c r="B686" i="3" s="1"/>
  <c r="B687" i="3" s="1"/>
  <c r="B688" i="3" s="1"/>
  <c r="B689" i="3" s="1"/>
  <c r="B690" i="3" s="1"/>
  <c r="B691" i="3" s="1"/>
  <c r="B692" i="3" s="1"/>
  <c r="B693" i="3" s="1"/>
  <c r="B694" i="3" s="1"/>
  <c r="B695" i="3" s="1"/>
  <c r="B696" i="3" s="1"/>
  <c r="B697" i="3" s="1"/>
  <c r="B698" i="3" s="1"/>
  <c r="B699" i="3" s="1"/>
  <c r="B700" i="3" s="1"/>
  <c r="B701" i="3" s="1"/>
  <c r="B702" i="3" s="1"/>
  <c r="B703" i="3" s="1"/>
  <c r="B704" i="3" s="1"/>
  <c r="B705" i="3" s="1"/>
  <c r="B706" i="3" s="1"/>
  <c r="B707" i="3" s="1"/>
  <c r="B708" i="3" s="1"/>
  <c r="B709" i="3" s="1"/>
  <c r="B710" i="3" s="1"/>
  <c r="B711" i="3" s="1"/>
  <c r="B712" i="3" s="1"/>
  <c r="B713" i="3" s="1"/>
  <c r="B714" i="3" s="1"/>
  <c r="B715" i="3" s="1"/>
  <c r="B716" i="3" s="1"/>
  <c r="B717" i="3" s="1"/>
  <c r="B718" i="3" s="1"/>
  <c r="B719" i="3" s="1"/>
  <c r="B720" i="3" s="1"/>
  <c r="B721" i="3" s="1"/>
  <c r="B722" i="3" s="1"/>
  <c r="B723" i="3" s="1"/>
  <c r="B724" i="3" s="1"/>
  <c r="B725" i="3" s="1"/>
  <c r="B726" i="3" s="1"/>
  <c r="B727" i="3" s="1"/>
  <c r="B728" i="3" s="1"/>
  <c r="B729" i="3" s="1"/>
  <c r="B730" i="3" s="1"/>
  <c r="B731" i="3" s="1"/>
  <c r="B732" i="3" s="1"/>
  <c r="B733" i="3" s="1"/>
  <c r="B734" i="3" s="1"/>
  <c r="B735" i="3" s="1"/>
  <c r="B736" i="3" s="1"/>
  <c r="B737" i="3" s="1"/>
  <c r="B738" i="3" s="1"/>
  <c r="B739" i="3" s="1"/>
  <c r="B740" i="3" s="1"/>
  <c r="B741" i="3" s="1"/>
  <c r="B742" i="3" s="1"/>
  <c r="B743" i="3" s="1"/>
  <c r="B744" i="3" s="1"/>
  <c r="B745" i="3" s="1"/>
  <c r="B746" i="3" s="1"/>
  <c r="B747" i="3" s="1"/>
  <c r="B748" i="3" s="1"/>
  <c r="B749" i="3" s="1"/>
  <c r="B750" i="3" s="1"/>
  <c r="B751" i="3" s="1"/>
  <c r="B752" i="3" s="1"/>
  <c r="B753" i="3" s="1"/>
  <c r="B754" i="3" s="1"/>
  <c r="B755" i="3" s="1"/>
  <c r="B756" i="3" s="1"/>
  <c r="B757" i="3" s="1"/>
  <c r="B758" i="3" s="1"/>
  <c r="B759" i="3" s="1"/>
  <c r="B760" i="3" s="1"/>
  <c r="B761" i="3" s="1"/>
  <c r="B762" i="3" s="1"/>
  <c r="B763" i="3" s="1"/>
  <c r="B764" i="3" s="1"/>
  <c r="B765" i="3" s="1"/>
  <c r="B766" i="3" s="1"/>
  <c r="B767" i="3" s="1"/>
  <c r="B768" i="3" s="1"/>
  <c r="B769" i="3" s="1"/>
  <c r="B770" i="3" s="1"/>
  <c r="B771" i="3" s="1"/>
  <c r="B772" i="3" s="1"/>
  <c r="B773" i="3" s="1"/>
  <c r="B774" i="3" s="1"/>
  <c r="B775" i="3" s="1"/>
  <c r="B776" i="3" s="1"/>
  <c r="B777" i="3" s="1"/>
  <c r="B778" i="3" s="1"/>
  <c r="B779" i="3" s="1"/>
  <c r="B780" i="3" s="1"/>
  <c r="B781" i="3" s="1"/>
  <c r="B782" i="3" s="1"/>
  <c r="B783" i="3" s="1"/>
  <c r="B784" i="3" s="1"/>
  <c r="B785" i="3" s="1"/>
  <c r="B786" i="3" s="1"/>
  <c r="B787" i="3" s="1"/>
  <c r="B788" i="3" s="1"/>
  <c r="B789" i="3" s="1"/>
  <c r="B790" i="3" s="1"/>
  <c r="B791" i="3" s="1"/>
  <c r="B792" i="3" s="1"/>
  <c r="B793" i="3" s="1"/>
  <c r="B794" i="3" s="1"/>
  <c r="B795" i="3" s="1"/>
  <c r="B796" i="3" s="1"/>
  <c r="B797" i="3" s="1"/>
  <c r="B798" i="3" s="1"/>
  <c r="B799" i="3" s="1"/>
  <c r="B800" i="3" s="1"/>
  <c r="B8" i="3"/>
  <c r="B9" i="3" s="1"/>
  <c r="B10" i="3" s="1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B40" i="3" s="1"/>
  <c r="B41" i="3" s="1"/>
  <c r="B42" i="3" s="1"/>
  <c r="B43" i="3" s="1"/>
  <c r="B44" i="3" s="1"/>
  <c r="B45" i="3" s="1"/>
  <c r="B46" i="3" s="1"/>
  <c r="B47" i="3" s="1"/>
  <c r="B48" i="3" s="1"/>
  <c r="B49" i="3" s="1"/>
  <c r="B50" i="3" s="1"/>
  <c r="B51" i="3" s="1"/>
  <c r="B52" i="3" s="1"/>
  <c r="B53" i="3" s="1"/>
  <c r="B54" i="3" s="1"/>
  <c r="B55" i="3" s="1"/>
  <c r="B56" i="3" s="1"/>
  <c r="B57" i="3" s="1"/>
  <c r="B58" i="3" s="1"/>
  <c r="B59" i="3" s="1"/>
  <c r="B60" i="3" s="1"/>
  <c r="B61" i="3" s="1"/>
  <c r="B62" i="3" s="1"/>
  <c r="B63" i="3" s="1"/>
  <c r="B64" i="3" s="1"/>
  <c r="B65" i="3" s="1"/>
  <c r="B66" i="3" s="1"/>
  <c r="B67" i="3" s="1"/>
  <c r="B68" i="3" s="1"/>
  <c r="B69" i="3" s="1"/>
  <c r="B70" i="3" s="1"/>
  <c r="B71" i="3" s="1"/>
  <c r="B72" i="3" s="1"/>
  <c r="B73" i="3" s="1"/>
  <c r="B74" i="3" s="1"/>
  <c r="B75" i="3" s="1"/>
  <c r="B76" i="3" s="1"/>
  <c r="B77" i="3" s="1"/>
  <c r="B78" i="3" s="1"/>
  <c r="B79" i="3" s="1"/>
  <c r="B80" i="3" s="1"/>
  <c r="B81" i="3" s="1"/>
  <c r="B82" i="3" s="1"/>
  <c r="B83" i="3" s="1"/>
  <c r="B84" i="3" s="1"/>
  <c r="B85" i="3" s="1"/>
  <c r="B86" i="3" s="1"/>
  <c r="B87" i="3" s="1"/>
  <c r="B88" i="3" s="1"/>
  <c r="B89" i="3" s="1"/>
  <c r="B90" i="3" s="1"/>
  <c r="B91" i="3" s="1"/>
  <c r="B92" i="3" s="1"/>
  <c r="B93" i="3" s="1"/>
  <c r="B94" i="3" s="1"/>
  <c r="B95" i="3" s="1"/>
  <c r="B96" i="3" s="1"/>
  <c r="B97" i="3" s="1"/>
  <c r="B98" i="3" s="1"/>
  <c r="B99" i="3" s="1"/>
  <c r="B100" i="3" s="1"/>
  <c r="B101" i="3" s="1"/>
  <c r="B102" i="3" s="1"/>
  <c r="B103" i="3" s="1"/>
  <c r="B104" i="3" s="1"/>
  <c r="B105" i="3" s="1"/>
  <c r="B106" i="3" s="1"/>
  <c r="B107" i="3" s="1"/>
  <c r="B108" i="3" s="1"/>
  <c r="B109" i="3" s="1"/>
  <c r="B110" i="3" s="1"/>
  <c r="B111" i="3" s="1"/>
  <c r="B112" i="3" s="1"/>
  <c r="B113" i="3" s="1"/>
  <c r="B114" i="3" s="1"/>
  <c r="B115" i="3" s="1"/>
  <c r="B116" i="3" s="1"/>
  <c r="B117" i="3" s="1"/>
  <c r="B118" i="3" s="1"/>
  <c r="B119" i="3" s="1"/>
  <c r="B120" i="3" s="1"/>
  <c r="B121" i="3" s="1"/>
  <c r="B122" i="3" s="1"/>
  <c r="B123" i="3" s="1"/>
  <c r="B124" i="3" s="1"/>
  <c r="B125" i="3" s="1"/>
  <c r="B126" i="3" s="1"/>
  <c r="B127" i="3" s="1"/>
  <c r="B128" i="3" s="1"/>
  <c r="B129" i="3" s="1"/>
  <c r="B130" i="3" s="1"/>
  <c r="B131" i="3" s="1"/>
  <c r="B132" i="3" s="1"/>
  <c r="B133" i="3" s="1"/>
  <c r="B134" i="3" s="1"/>
  <c r="B135" i="3" s="1"/>
  <c r="B136" i="3" s="1"/>
  <c r="B137" i="3" s="1"/>
  <c r="B138" i="3" s="1"/>
  <c r="B139" i="3" s="1"/>
  <c r="B140" i="3" s="1"/>
  <c r="B141" i="3" s="1"/>
  <c r="B142" i="3" s="1"/>
  <c r="B143" i="3" s="1"/>
  <c r="B144" i="3" s="1"/>
  <c r="B145" i="3" s="1"/>
  <c r="B146" i="3" s="1"/>
  <c r="B147" i="3" s="1"/>
  <c r="B148" i="3" s="1"/>
  <c r="B149" i="3" s="1"/>
  <c r="B150" i="3" s="1"/>
  <c r="B151" i="3" s="1"/>
  <c r="B152" i="3" s="1"/>
  <c r="B153" i="3" s="1"/>
  <c r="B154" i="3" s="1"/>
  <c r="B155" i="3" s="1"/>
  <c r="B156" i="3" s="1"/>
  <c r="B157" i="3" s="1"/>
  <c r="B158" i="3" s="1"/>
  <c r="B159" i="3" s="1"/>
  <c r="B160" i="3" s="1"/>
  <c r="B161" i="3" s="1"/>
  <c r="B162" i="3" s="1"/>
  <c r="B163" i="3" s="1"/>
  <c r="B164" i="3" s="1"/>
  <c r="B165" i="3" s="1"/>
  <c r="B166" i="3" s="1"/>
  <c r="B167" i="3" s="1"/>
  <c r="B168" i="3" s="1"/>
  <c r="B169" i="3" s="1"/>
  <c r="B170" i="3" s="1"/>
  <c r="B171" i="3" s="1"/>
  <c r="B172" i="3" s="1"/>
  <c r="B173" i="3" s="1"/>
  <c r="B174" i="3" s="1"/>
  <c r="B175" i="3" s="1"/>
  <c r="B176" i="3" s="1"/>
  <c r="B177" i="3" s="1"/>
  <c r="B178" i="3" s="1"/>
  <c r="B179" i="3" s="1"/>
  <c r="B180" i="3" s="1"/>
  <c r="B181" i="3" s="1"/>
  <c r="B182" i="3" s="1"/>
  <c r="B183" i="3" s="1"/>
  <c r="B184" i="3" s="1"/>
  <c r="B185" i="3" s="1"/>
  <c r="B186" i="3" s="1"/>
  <c r="B187" i="3" s="1"/>
  <c r="B188" i="3" s="1"/>
  <c r="B189" i="3" s="1"/>
  <c r="B190" i="3" s="1"/>
  <c r="B191" i="3" s="1"/>
  <c r="B192" i="3" s="1"/>
  <c r="B193" i="3" s="1"/>
  <c r="B194" i="3" s="1"/>
  <c r="B195" i="3" s="1"/>
  <c r="B196" i="3" s="1"/>
  <c r="B197" i="3" s="1"/>
  <c r="B198" i="3" s="1"/>
  <c r="B199" i="3" s="1"/>
  <c r="B200" i="3" s="1"/>
  <c r="B201" i="3" s="1"/>
  <c r="B202" i="3" s="1"/>
  <c r="B203" i="3" s="1"/>
  <c r="B204" i="3" s="1"/>
  <c r="B205" i="3" s="1"/>
  <c r="B206" i="3" s="1"/>
  <c r="B207" i="3" s="1"/>
  <c r="B208" i="3" s="1"/>
  <c r="B209" i="3" s="1"/>
  <c r="B210" i="3" s="1"/>
  <c r="B211" i="3" s="1"/>
  <c r="B212" i="3" s="1"/>
  <c r="B213" i="3" s="1"/>
  <c r="B214" i="3" s="1"/>
  <c r="B215" i="3" s="1"/>
  <c r="B216" i="3" s="1"/>
  <c r="B217" i="3" s="1"/>
  <c r="B218" i="3" s="1"/>
  <c r="B219" i="3" s="1"/>
  <c r="B220" i="3" s="1"/>
  <c r="B221" i="3" s="1"/>
  <c r="B222" i="3" s="1"/>
  <c r="B223" i="3" s="1"/>
  <c r="B224" i="3" s="1"/>
  <c r="B225" i="3" s="1"/>
  <c r="B226" i="3" s="1"/>
  <c r="B227" i="3" s="1"/>
  <c r="B228" i="3" s="1"/>
  <c r="B229" i="3" s="1"/>
  <c r="B230" i="3" s="1"/>
  <c r="B231" i="3" s="1"/>
  <c r="B232" i="3" s="1"/>
  <c r="B233" i="3" s="1"/>
  <c r="B234" i="3" s="1"/>
  <c r="B235" i="3" s="1"/>
  <c r="B236" i="3" s="1"/>
  <c r="B237" i="3" s="1"/>
  <c r="B238" i="3" s="1"/>
  <c r="B239" i="3" s="1"/>
  <c r="B240" i="3" s="1"/>
  <c r="B241" i="3" s="1"/>
  <c r="B242" i="3" s="1"/>
  <c r="B243" i="3" s="1"/>
  <c r="B244" i="3" s="1"/>
  <c r="B245" i="3" s="1"/>
  <c r="B246" i="3" s="1"/>
  <c r="B247" i="3" s="1"/>
  <c r="B248" i="3" s="1"/>
  <c r="B249" i="3" s="1"/>
  <c r="B250" i="3" s="1"/>
  <c r="B251" i="3" s="1"/>
  <c r="B252" i="3" s="1"/>
  <c r="B253" i="3" s="1"/>
  <c r="B254" i="3" s="1"/>
  <c r="B255" i="3" s="1"/>
  <c r="B256" i="3" s="1"/>
  <c r="B257" i="3" s="1"/>
  <c r="B258" i="3" s="1"/>
  <c r="B259" i="3" s="1"/>
  <c r="B260" i="3" s="1"/>
  <c r="B261" i="3" s="1"/>
  <c r="B262" i="3" s="1"/>
  <c r="B263" i="3" s="1"/>
  <c r="B264" i="3" s="1"/>
  <c r="B265" i="3" s="1"/>
  <c r="B266" i="3" s="1"/>
  <c r="B267" i="3" s="1"/>
  <c r="B268" i="3" s="1"/>
  <c r="B269" i="3" s="1"/>
  <c r="B270" i="3" s="1"/>
  <c r="B271" i="3" s="1"/>
  <c r="B272" i="3" s="1"/>
  <c r="B273" i="3" s="1"/>
  <c r="B274" i="3" s="1"/>
  <c r="B275" i="3" s="1"/>
  <c r="B276" i="3" s="1"/>
  <c r="B277" i="3" s="1"/>
  <c r="B278" i="3" s="1"/>
  <c r="B279" i="3" s="1"/>
  <c r="B280" i="3" s="1"/>
  <c r="B281" i="3" s="1"/>
  <c r="B282" i="3" s="1"/>
  <c r="B283" i="3" s="1"/>
  <c r="B284" i="3" s="1"/>
  <c r="B285" i="3" s="1"/>
  <c r="B286" i="3" s="1"/>
  <c r="B287" i="3" s="1"/>
  <c r="B288" i="3" s="1"/>
  <c r="B289" i="3" s="1"/>
  <c r="B290" i="3" s="1"/>
  <c r="B291" i="3" s="1"/>
  <c r="B292" i="3" s="1"/>
  <c r="B293" i="3" s="1"/>
  <c r="B294" i="3" s="1"/>
  <c r="B295" i="3" s="1"/>
  <c r="B296" i="3" s="1"/>
  <c r="B297" i="3" s="1"/>
  <c r="B298" i="3" s="1"/>
  <c r="B299" i="3" s="1"/>
  <c r="B300" i="3" s="1"/>
  <c r="B301" i="3" s="1"/>
  <c r="B302" i="3" s="1"/>
  <c r="B303" i="3" s="1"/>
  <c r="B304" i="3" s="1"/>
  <c r="B305" i="3" s="1"/>
  <c r="B306" i="3" s="1"/>
  <c r="B307" i="3" s="1"/>
  <c r="B308" i="3" s="1"/>
  <c r="B309" i="3" s="1"/>
  <c r="B310" i="3" s="1"/>
  <c r="B311" i="3" s="1"/>
  <c r="B312" i="3" s="1"/>
  <c r="B313" i="3" s="1"/>
  <c r="B314" i="3" s="1"/>
  <c r="B315" i="3" s="1"/>
  <c r="B316" i="3" s="1"/>
  <c r="B317" i="3" s="1"/>
  <c r="B318" i="3" s="1"/>
  <c r="B319" i="3" s="1"/>
  <c r="B320" i="3" s="1"/>
  <c r="B321" i="3" s="1"/>
  <c r="B322" i="3" s="1"/>
  <c r="B323" i="3" s="1"/>
  <c r="B324" i="3" s="1"/>
  <c r="B325" i="3" s="1"/>
  <c r="B326" i="3" s="1"/>
  <c r="B327" i="3" s="1"/>
  <c r="B328" i="3" s="1"/>
  <c r="B329" i="3" s="1"/>
  <c r="B330" i="3" s="1"/>
  <c r="B331" i="3" s="1"/>
  <c r="B332" i="3" s="1"/>
  <c r="B333" i="3" s="1"/>
  <c r="B334" i="3" s="1"/>
  <c r="B335" i="3" s="1"/>
  <c r="B336" i="3" s="1"/>
  <c r="B337" i="3" s="1"/>
  <c r="B338" i="3" s="1"/>
  <c r="B339" i="3" s="1"/>
  <c r="B340" i="3" s="1"/>
  <c r="B341" i="3" s="1"/>
  <c r="B342" i="3" s="1"/>
  <c r="B343" i="3" s="1"/>
  <c r="B344" i="3" s="1"/>
  <c r="B345" i="3" s="1"/>
  <c r="B346" i="3" s="1"/>
  <c r="B347" i="3" s="1"/>
  <c r="B348" i="3" s="1"/>
  <c r="B349" i="3" s="1"/>
  <c r="B350" i="3" s="1"/>
  <c r="B351" i="3" s="1"/>
  <c r="B352" i="3" s="1"/>
  <c r="B353" i="3" s="1"/>
  <c r="B354" i="3" s="1"/>
  <c r="B355" i="3" s="1"/>
  <c r="B356" i="3" s="1"/>
  <c r="B357" i="3" s="1"/>
  <c r="B358" i="3" s="1"/>
  <c r="B359" i="3" s="1"/>
  <c r="B360" i="3" s="1"/>
  <c r="B361" i="3" s="1"/>
  <c r="B362" i="3" s="1"/>
  <c r="B363" i="3" s="1"/>
  <c r="B364" i="3" s="1"/>
  <c r="B365" i="3" s="1"/>
  <c r="B366" i="3" s="1"/>
  <c r="B367" i="3" s="1"/>
  <c r="B368" i="3" s="1"/>
  <c r="B369" i="3" s="1"/>
  <c r="B370" i="3" s="1"/>
  <c r="B371" i="3" s="1"/>
  <c r="B372" i="3" s="1"/>
  <c r="B373" i="3" s="1"/>
  <c r="B374" i="3" s="1"/>
  <c r="B375" i="3" s="1"/>
  <c r="B376" i="3" s="1"/>
  <c r="B377" i="3" s="1"/>
  <c r="B378" i="3" s="1"/>
  <c r="B379" i="3" s="1"/>
  <c r="B380" i="3" s="1"/>
  <c r="B381" i="3" s="1"/>
  <c r="B382" i="3" s="1"/>
  <c r="B383" i="3" s="1"/>
  <c r="B384" i="3" s="1"/>
  <c r="B385" i="3" s="1"/>
  <c r="B386" i="3" s="1"/>
  <c r="B387" i="3" s="1"/>
  <c r="B388" i="3" s="1"/>
  <c r="B389" i="3" s="1"/>
  <c r="B390" i="3" s="1"/>
  <c r="B391" i="3" s="1"/>
  <c r="B392" i="3" s="1"/>
  <c r="B393" i="3" s="1"/>
  <c r="B394" i="3" s="1"/>
  <c r="B395" i="3" s="1"/>
  <c r="B396" i="3" s="1"/>
  <c r="B397" i="3" s="1"/>
  <c r="B398" i="3" s="1"/>
  <c r="B399" i="3" s="1"/>
  <c r="B400" i="3" s="1"/>
  <c r="B401" i="3" s="1"/>
  <c r="B402" i="3" s="1"/>
  <c r="B403" i="3" s="1"/>
  <c r="B404" i="3" s="1"/>
  <c r="B405" i="3" s="1"/>
  <c r="B406" i="3" s="1"/>
  <c r="B407" i="3" s="1"/>
  <c r="B408" i="3" s="1"/>
  <c r="B409" i="3" s="1"/>
  <c r="B410" i="3" s="1"/>
  <c r="B411" i="3" s="1"/>
  <c r="B412" i="3" s="1"/>
  <c r="B413" i="3" s="1"/>
  <c r="B414" i="3" s="1"/>
  <c r="B415" i="3" s="1"/>
  <c r="B416" i="3" s="1"/>
  <c r="B417" i="3" s="1"/>
  <c r="B418" i="3" s="1"/>
  <c r="B419" i="3" s="1"/>
  <c r="B420" i="3" s="1"/>
  <c r="B421" i="3" s="1"/>
  <c r="B422" i="3" s="1"/>
  <c r="B423" i="3" s="1"/>
  <c r="B424" i="3" s="1"/>
  <c r="B425" i="3" s="1"/>
  <c r="B426" i="3" s="1"/>
  <c r="B427" i="3" s="1"/>
  <c r="B428" i="3" s="1"/>
  <c r="B429" i="3" s="1"/>
  <c r="B430" i="3" s="1"/>
  <c r="B431" i="3" s="1"/>
  <c r="B432" i="3" s="1"/>
  <c r="B433" i="3" s="1"/>
  <c r="B434" i="3" s="1"/>
  <c r="B435" i="3" s="1"/>
  <c r="B436" i="3" s="1"/>
  <c r="B437" i="3" s="1"/>
  <c r="B438" i="3" s="1"/>
  <c r="B439" i="3" s="1"/>
  <c r="B440" i="3" s="1"/>
  <c r="B441" i="3" s="1"/>
  <c r="B442" i="3" s="1"/>
  <c r="B443" i="3" s="1"/>
  <c r="B444" i="3" s="1"/>
  <c r="B445" i="3" s="1"/>
  <c r="B446" i="3" s="1"/>
  <c r="B447" i="3" s="1"/>
  <c r="B448" i="3" s="1"/>
  <c r="B449" i="3" s="1"/>
  <c r="B450" i="3" s="1"/>
  <c r="B451" i="3" s="1"/>
  <c r="B452" i="3" s="1"/>
  <c r="B453" i="3" s="1"/>
  <c r="B454" i="3" s="1"/>
  <c r="B455" i="3" s="1"/>
  <c r="B456" i="3" s="1"/>
  <c r="B457" i="3" s="1"/>
  <c r="B458" i="3" s="1"/>
  <c r="B459" i="3" s="1"/>
  <c r="B460" i="3" s="1"/>
  <c r="B461" i="3" s="1"/>
  <c r="B462" i="3" s="1"/>
  <c r="B463" i="3" s="1"/>
  <c r="B464" i="3" s="1"/>
  <c r="B465" i="3" s="1"/>
  <c r="B466" i="3" s="1"/>
  <c r="B467" i="3" s="1"/>
  <c r="B468" i="3" s="1"/>
  <c r="B469" i="3" s="1"/>
  <c r="B470" i="3" s="1"/>
  <c r="B471" i="3" s="1"/>
  <c r="B472" i="3" s="1"/>
  <c r="B473" i="3" s="1"/>
  <c r="B474" i="3" s="1"/>
  <c r="B475" i="3" s="1"/>
  <c r="B476" i="3" s="1"/>
  <c r="B477" i="3" s="1"/>
  <c r="B478" i="3" s="1"/>
  <c r="B479" i="3" s="1"/>
  <c r="B480" i="3" s="1"/>
  <c r="B481" i="3" s="1"/>
  <c r="B482" i="3" s="1"/>
  <c r="B483" i="3" s="1"/>
  <c r="B484" i="3" s="1"/>
  <c r="B485" i="3" s="1"/>
  <c r="B486" i="3" s="1"/>
  <c r="B487" i="3" s="1"/>
  <c r="B488" i="3" s="1"/>
  <c r="B489" i="3" s="1"/>
  <c r="B490" i="3" s="1"/>
  <c r="B491" i="3" s="1"/>
  <c r="B492" i="3" s="1"/>
  <c r="B493" i="3" s="1"/>
  <c r="B494" i="3" s="1"/>
  <c r="B495" i="3" s="1"/>
  <c r="B496" i="3" s="1"/>
  <c r="B497" i="3" s="1"/>
  <c r="B498" i="3" s="1"/>
  <c r="B499" i="3" s="1"/>
  <c r="B500" i="3" s="1"/>
  <c r="B501" i="3" s="1"/>
  <c r="B502" i="3" s="1"/>
  <c r="B503" i="3" s="1"/>
  <c r="B504" i="3" s="1"/>
  <c r="B505" i="3" s="1"/>
  <c r="B506" i="3" s="1"/>
  <c r="B507" i="3" s="1"/>
  <c r="B508" i="3" s="1"/>
  <c r="B509" i="3" s="1"/>
  <c r="B510" i="3" s="1"/>
  <c r="B511" i="3" s="1"/>
  <c r="B512" i="3" s="1"/>
  <c r="B513" i="3" s="1"/>
  <c r="B514" i="3" s="1"/>
  <c r="B515" i="3" s="1"/>
  <c r="B516" i="3" s="1"/>
  <c r="B517" i="3" s="1"/>
  <c r="B518" i="3" s="1"/>
  <c r="B519" i="3" s="1"/>
  <c r="B520" i="3" s="1"/>
  <c r="B521" i="3" s="1"/>
  <c r="B522" i="3" s="1"/>
  <c r="B523" i="3" s="1"/>
  <c r="B524" i="3" s="1"/>
  <c r="B525" i="3" s="1"/>
  <c r="B526" i="3" s="1"/>
  <c r="B527" i="3" s="1"/>
  <c r="B528" i="3" s="1"/>
  <c r="B529" i="3" s="1"/>
  <c r="B530" i="3" s="1"/>
  <c r="B531" i="3" s="1"/>
  <c r="B532" i="3" s="1"/>
  <c r="B533" i="3" s="1"/>
  <c r="B534" i="3" s="1"/>
  <c r="B535" i="3" s="1"/>
  <c r="B536" i="3" s="1"/>
  <c r="B537" i="3" s="1"/>
  <c r="B538" i="3" s="1"/>
  <c r="B539" i="3" s="1"/>
  <c r="B540" i="3" s="1"/>
  <c r="B541" i="3" s="1"/>
  <c r="B542" i="3" s="1"/>
  <c r="B543" i="3" s="1"/>
  <c r="B544" i="3" s="1"/>
  <c r="B545" i="3" s="1"/>
  <c r="B546" i="3" s="1"/>
  <c r="B547" i="3" s="1"/>
  <c r="B548" i="3" s="1"/>
  <c r="B549" i="3" s="1"/>
  <c r="B550" i="3" s="1"/>
  <c r="B551" i="3" s="1"/>
  <c r="B552" i="3" s="1"/>
  <c r="B553" i="3" s="1"/>
  <c r="B554" i="3" s="1"/>
  <c r="B555" i="3" s="1"/>
  <c r="B556" i="3" s="1"/>
  <c r="B557" i="3" s="1"/>
  <c r="B558" i="3" s="1"/>
  <c r="B559" i="3" s="1"/>
  <c r="B560" i="3" s="1"/>
  <c r="B561" i="3" s="1"/>
  <c r="B562" i="3" s="1"/>
  <c r="B563" i="3" s="1"/>
  <c r="B564" i="3" s="1"/>
  <c r="B565" i="3" s="1"/>
  <c r="B566" i="3" s="1"/>
  <c r="B567" i="3" s="1"/>
  <c r="B568" i="3" s="1"/>
  <c r="B569" i="3" s="1"/>
  <c r="B570" i="3" s="1"/>
  <c r="B571" i="3" s="1"/>
  <c r="B572" i="3" s="1"/>
  <c r="B573" i="3" s="1"/>
  <c r="B574" i="3" s="1"/>
  <c r="B575" i="3" s="1"/>
  <c r="B576" i="3" s="1"/>
  <c r="B577" i="3" s="1"/>
  <c r="B578" i="3" s="1"/>
  <c r="B579" i="3" s="1"/>
  <c r="B580" i="3" s="1"/>
  <c r="B581" i="3" s="1"/>
  <c r="I7" i="3"/>
  <c r="E7" i="3"/>
  <c r="C7" i="3"/>
  <c r="L4" i="3"/>
  <c r="F7" i="3" s="1"/>
  <c r="K4" i="3"/>
  <c r="D7" i="3" s="1"/>
  <c r="J4" i="3"/>
  <c r="B8" i="2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B173" i="2" s="1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210" i="2" s="1"/>
  <c r="B211" i="2" s="1"/>
  <c r="B212" i="2" s="1"/>
  <c r="B213" i="2" s="1"/>
  <c r="B214" i="2" s="1"/>
  <c r="B215" i="2" s="1"/>
  <c r="B216" i="2" s="1"/>
  <c r="B217" i="2" s="1"/>
  <c r="B218" i="2" s="1"/>
  <c r="B219" i="2" s="1"/>
  <c r="B220" i="2" s="1"/>
  <c r="B221" i="2" s="1"/>
  <c r="B222" i="2" s="1"/>
  <c r="B223" i="2" s="1"/>
  <c r="B224" i="2" s="1"/>
  <c r="B225" i="2" s="1"/>
  <c r="B226" i="2" s="1"/>
  <c r="B227" i="2" s="1"/>
  <c r="B228" i="2" s="1"/>
  <c r="B229" i="2" s="1"/>
  <c r="B230" i="2" s="1"/>
  <c r="B231" i="2" s="1"/>
  <c r="B232" i="2" s="1"/>
  <c r="B233" i="2" s="1"/>
  <c r="B234" i="2" s="1"/>
  <c r="B235" i="2" s="1"/>
  <c r="B236" i="2" s="1"/>
  <c r="B237" i="2" s="1"/>
  <c r="B238" i="2" s="1"/>
  <c r="B239" i="2" s="1"/>
  <c r="B240" i="2" s="1"/>
  <c r="B241" i="2" s="1"/>
  <c r="B242" i="2" s="1"/>
  <c r="B243" i="2" s="1"/>
  <c r="B244" i="2" s="1"/>
  <c r="B245" i="2" s="1"/>
  <c r="B246" i="2" s="1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B440" i="2" s="1"/>
  <c r="B441" i="2" s="1"/>
  <c r="B442" i="2" s="1"/>
  <c r="B443" i="2" s="1"/>
  <c r="B444" i="2" s="1"/>
  <c r="B445" i="2" s="1"/>
  <c r="B446" i="2" s="1"/>
  <c r="B447" i="2" s="1"/>
  <c r="B448" i="2" s="1"/>
  <c r="B449" i="2" s="1"/>
  <c r="B450" i="2" s="1"/>
  <c r="B451" i="2" s="1"/>
  <c r="B452" i="2" s="1"/>
  <c r="B453" i="2" s="1"/>
  <c r="B454" i="2" s="1"/>
  <c r="B455" i="2" s="1"/>
  <c r="B456" i="2" s="1"/>
  <c r="B457" i="2" s="1"/>
  <c r="B458" i="2" s="1"/>
  <c r="B459" i="2" s="1"/>
  <c r="B460" i="2" s="1"/>
  <c r="B461" i="2" s="1"/>
  <c r="B462" i="2" s="1"/>
  <c r="B463" i="2" s="1"/>
  <c r="B464" i="2" s="1"/>
  <c r="B465" i="2" s="1"/>
  <c r="B466" i="2" s="1"/>
  <c r="B467" i="2" s="1"/>
  <c r="B468" i="2" s="1"/>
  <c r="B469" i="2" s="1"/>
  <c r="B470" i="2" s="1"/>
  <c r="B471" i="2" s="1"/>
  <c r="B472" i="2" s="1"/>
  <c r="B473" i="2" s="1"/>
  <c r="B474" i="2" s="1"/>
  <c r="B475" i="2" s="1"/>
  <c r="B476" i="2" s="1"/>
  <c r="B477" i="2" s="1"/>
  <c r="B478" i="2" s="1"/>
  <c r="B479" i="2" s="1"/>
  <c r="B480" i="2" s="1"/>
  <c r="B481" i="2" s="1"/>
  <c r="B482" i="2" s="1"/>
  <c r="B483" i="2" s="1"/>
  <c r="B484" i="2" s="1"/>
  <c r="B485" i="2" s="1"/>
  <c r="B486" i="2" s="1"/>
  <c r="B487" i="2" s="1"/>
  <c r="B488" i="2" s="1"/>
  <c r="B489" i="2" s="1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525" i="2" s="1"/>
  <c r="B526" i="2" s="1"/>
  <c r="B527" i="2" s="1"/>
  <c r="B528" i="2" s="1"/>
  <c r="B529" i="2" s="1"/>
  <c r="B530" i="2" s="1"/>
  <c r="B531" i="2" s="1"/>
  <c r="B532" i="2" s="1"/>
  <c r="B533" i="2" s="1"/>
  <c r="B534" i="2" s="1"/>
  <c r="B535" i="2" s="1"/>
  <c r="B536" i="2" s="1"/>
  <c r="B537" i="2" s="1"/>
  <c r="B538" i="2" s="1"/>
  <c r="B539" i="2" s="1"/>
  <c r="B540" i="2" s="1"/>
  <c r="B541" i="2" s="1"/>
  <c r="B542" i="2" s="1"/>
  <c r="B543" i="2" s="1"/>
  <c r="B544" i="2" s="1"/>
  <c r="B545" i="2" s="1"/>
  <c r="B546" i="2" s="1"/>
  <c r="B547" i="2" s="1"/>
  <c r="B548" i="2" s="1"/>
  <c r="B549" i="2" s="1"/>
  <c r="B550" i="2" s="1"/>
  <c r="B551" i="2" s="1"/>
  <c r="B552" i="2" s="1"/>
  <c r="B553" i="2" s="1"/>
  <c r="B554" i="2" s="1"/>
  <c r="B555" i="2" s="1"/>
  <c r="B556" i="2" s="1"/>
  <c r="B557" i="2" s="1"/>
  <c r="B558" i="2" s="1"/>
  <c r="B559" i="2" s="1"/>
  <c r="B560" i="2" s="1"/>
  <c r="B561" i="2" s="1"/>
  <c r="B562" i="2" s="1"/>
  <c r="B563" i="2" s="1"/>
  <c r="B564" i="2" s="1"/>
  <c r="B565" i="2" s="1"/>
  <c r="B566" i="2" s="1"/>
  <c r="B567" i="2" s="1"/>
  <c r="B568" i="2" s="1"/>
  <c r="B569" i="2" s="1"/>
  <c r="B570" i="2" s="1"/>
  <c r="B571" i="2" s="1"/>
  <c r="B572" i="2" s="1"/>
  <c r="B573" i="2" s="1"/>
  <c r="B574" i="2" s="1"/>
  <c r="B575" i="2" s="1"/>
  <c r="B576" i="2" s="1"/>
  <c r="B577" i="2" s="1"/>
  <c r="B578" i="2" s="1"/>
  <c r="B579" i="2" s="1"/>
  <c r="B580" i="2" s="1"/>
  <c r="B581" i="2" s="1"/>
  <c r="I7" i="2"/>
  <c r="M7" i="2" s="1"/>
  <c r="F7" i="2"/>
  <c r="L4" i="2"/>
  <c r="K4" i="2"/>
  <c r="D7" i="2" s="1"/>
  <c r="J4" i="2"/>
  <c r="N4" i="1"/>
  <c r="M582" i="3" l="1"/>
  <c r="I583" i="3"/>
  <c r="H583" i="3"/>
  <c r="G582" i="3"/>
  <c r="D8" i="3"/>
  <c r="J7" i="3"/>
  <c r="H8" i="3" s="1"/>
  <c r="G7" i="3"/>
  <c r="L7" i="3" s="1"/>
  <c r="F8" i="3"/>
  <c r="K7" i="3"/>
  <c r="I8" i="3" s="1"/>
  <c r="M7" i="3"/>
  <c r="N4" i="3"/>
  <c r="G7" i="2"/>
  <c r="L7" i="2" s="1"/>
  <c r="N7" i="2" s="1"/>
  <c r="J7" i="2"/>
  <c r="H8" i="2" s="1"/>
  <c r="N4" i="2"/>
  <c r="K7" i="2"/>
  <c r="I8" i="2" s="1"/>
  <c r="C7" i="2"/>
  <c r="D8" i="2" s="1"/>
  <c r="E7" i="2"/>
  <c r="F8" i="2" s="1"/>
  <c r="I7" i="1"/>
  <c r="M7" i="1" s="1"/>
  <c r="J4" i="1"/>
  <c r="L4" i="1"/>
  <c r="F7" i="1" s="1"/>
  <c r="K7" i="1" s="1"/>
  <c r="I8" i="1" s="1"/>
  <c r="M8" i="1" s="1"/>
  <c r="K4" i="1"/>
  <c r="B8" i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C582" i="3" l="1"/>
  <c r="D583" i="3" s="1"/>
  <c r="L582" i="3"/>
  <c r="N582" i="3" s="1"/>
  <c r="E582" i="3"/>
  <c r="F583" i="3" s="1"/>
  <c r="M583" i="3"/>
  <c r="M8" i="3"/>
  <c r="N7" i="3"/>
  <c r="K8" i="3"/>
  <c r="I9" i="3" s="1"/>
  <c r="G8" i="3"/>
  <c r="J8" i="3"/>
  <c r="H9" i="3" s="1"/>
  <c r="G8" i="2"/>
  <c r="J8" i="2"/>
  <c r="H9" i="2" s="1"/>
  <c r="K8" i="2"/>
  <c r="I9" i="2" s="1"/>
  <c r="M8" i="2"/>
  <c r="E7" i="1"/>
  <c r="F8" i="1" s="1"/>
  <c r="K8" i="1" s="1"/>
  <c r="I9" i="1" s="1"/>
  <c r="M9" i="1" s="1"/>
  <c r="C7" i="1"/>
  <c r="D7" i="1"/>
  <c r="G583" i="3" l="1"/>
  <c r="J583" i="3"/>
  <c r="H584" i="3" s="1"/>
  <c r="K583" i="3"/>
  <c r="I584" i="3" s="1"/>
  <c r="M9" i="3"/>
  <c r="L8" i="3"/>
  <c r="N8" i="3" s="1"/>
  <c r="C8" i="3"/>
  <c r="D9" i="3" s="1"/>
  <c r="E8" i="3"/>
  <c r="F9" i="3" s="1"/>
  <c r="M9" i="2"/>
  <c r="L8" i="2"/>
  <c r="N8" i="2" s="1"/>
  <c r="C8" i="2"/>
  <c r="D9" i="2" s="1"/>
  <c r="E8" i="2"/>
  <c r="F9" i="2" s="1"/>
  <c r="G7" i="1"/>
  <c r="L7" i="1" s="1"/>
  <c r="N7" i="1" s="1"/>
  <c r="J7" i="1"/>
  <c r="H8" i="1" s="1"/>
  <c r="D8" i="1"/>
  <c r="J8" i="1" s="1"/>
  <c r="E583" i="3" l="1"/>
  <c r="F584" i="3" s="1"/>
  <c r="C583" i="3"/>
  <c r="D584" i="3" s="1"/>
  <c r="L583" i="3"/>
  <c r="N583" i="3" s="1"/>
  <c r="M584" i="3"/>
  <c r="J9" i="3"/>
  <c r="H10" i="3" s="1"/>
  <c r="G9" i="3"/>
  <c r="K9" i="3"/>
  <c r="I10" i="3" s="1"/>
  <c r="K9" i="2"/>
  <c r="I10" i="2" s="1"/>
  <c r="J9" i="2"/>
  <c r="H10" i="2" s="1"/>
  <c r="G9" i="2"/>
  <c r="H9" i="1"/>
  <c r="G8" i="1"/>
  <c r="C8" i="1" s="1"/>
  <c r="D9" i="1" s="1"/>
  <c r="J9" i="1" s="1"/>
  <c r="H10" i="1" s="1"/>
  <c r="J584" i="3" l="1"/>
  <c r="H585" i="3" s="1"/>
  <c r="G584" i="3"/>
  <c r="K584" i="3"/>
  <c r="I585" i="3" s="1"/>
  <c r="M10" i="3"/>
  <c r="L9" i="3"/>
  <c r="N9" i="3" s="1"/>
  <c r="C9" i="3"/>
  <c r="D10" i="3" s="1"/>
  <c r="E9" i="3"/>
  <c r="F10" i="3" s="1"/>
  <c r="L9" i="2"/>
  <c r="N9" i="2" s="1"/>
  <c r="E9" i="2"/>
  <c r="F10" i="2" s="1"/>
  <c r="C9" i="2"/>
  <c r="D10" i="2" s="1"/>
  <c r="M10" i="2"/>
  <c r="E8" i="1"/>
  <c r="F9" i="1" s="1"/>
  <c r="K9" i="1" s="1"/>
  <c r="I10" i="1" s="1"/>
  <c r="M10" i="1" s="1"/>
  <c r="L8" i="1"/>
  <c r="N8" i="1" s="1"/>
  <c r="G9" i="1"/>
  <c r="C584" i="3" l="1"/>
  <c r="D585" i="3" s="1"/>
  <c r="L584" i="3"/>
  <c r="N584" i="3" s="1"/>
  <c r="E584" i="3"/>
  <c r="F585" i="3" s="1"/>
  <c r="M585" i="3"/>
  <c r="K10" i="3"/>
  <c r="I11" i="3" s="1"/>
  <c r="G10" i="3"/>
  <c r="J10" i="3"/>
  <c r="H11" i="3" s="1"/>
  <c r="G10" i="2"/>
  <c r="J10" i="2"/>
  <c r="H11" i="2" s="1"/>
  <c r="K10" i="2"/>
  <c r="I11" i="2" s="1"/>
  <c r="L9" i="1"/>
  <c r="N9" i="1" s="1"/>
  <c r="E9" i="1"/>
  <c r="F10" i="1" s="1"/>
  <c r="K10" i="1" s="1"/>
  <c r="I11" i="1" s="1"/>
  <c r="C9" i="1"/>
  <c r="D10" i="1" s="1"/>
  <c r="J10" i="1" s="1"/>
  <c r="H11" i="1" s="1"/>
  <c r="K585" i="3" l="1"/>
  <c r="I586" i="3" s="1"/>
  <c r="G585" i="3"/>
  <c r="J585" i="3"/>
  <c r="H586" i="3" s="1"/>
  <c r="L10" i="3"/>
  <c r="N10" i="3" s="1"/>
  <c r="E10" i="3"/>
  <c r="F11" i="3" s="1"/>
  <c r="C10" i="3"/>
  <c r="D11" i="3" s="1"/>
  <c r="M11" i="3"/>
  <c r="L10" i="2"/>
  <c r="N10" i="2" s="1"/>
  <c r="C10" i="2"/>
  <c r="D11" i="2" s="1"/>
  <c r="E10" i="2"/>
  <c r="F11" i="2" s="1"/>
  <c r="M11" i="2"/>
  <c r="M11" i="1"/>
  <c r="G10" i="1"/>
  <c r="C585" i="3" l="1"/>
  <c r="D586" i="3" s="1"/>
  <c r="L585" i="3"/>
  <c r="N585" i="3" s="1"/>
  <c r="E585" i="3"/>
  <c r="F586" i="3" s="1"/>
  <c r="M586" i="3"/>
  <c r="G11" i="3"/>
  <c r="J11" i="3"/>
  <c r="H12" i="3" s="1"/>
  <c r="K11" i="3"/>
  <c r="I12" i="3" s="1"/>
  <c r="K11" i="2"/>
  <c r="I12" i="2" s="1"/>
  <c r="J11" i="2"/>
  <c r="H12" i="2" s="1"/>
  <c r="G11" i="2"/>
  <c r="L10" i="1"/>
  <c r="N10" i="1" s="1"/>
  <c r="E10" i="1"/>
  <c r="C10" i="1"/>
  <c r="D11" i="1" s="1"/>
  <c r="J11" i="1" s="1"/>
  <c r="H12" i="1" s="1"/>
  <c r="F11" i="1"/>
  <c r="K11" i="1" s="1"/>
  <c r="I12" i="1" s="1"/>
  <c r="G586" i="3" l="1"/>
  <c r="J586" i="3"/>
  <c r="H587" i="3" s="1"/>
  <c r="K586" i="3"/>
  <c r="I587" i="3" s="1"/>
  <c r="L11" i="3"/>
  <c r="N11" i="3" s="1"/>
  <c r="C11" i="3"/>
  <c r="D12" i="3" s="1"/>
  <c r="E11" i="3"/>
  <c r="F12" i="3" s="1"/>
  <c r="M12" i="3"/>
  <c r="M12" i="2"/>
  <c r="L11" i="2"/>
  <c r="N11" i="2" s="1"/>
  <c r="C11" i="2"/>
  <c r="D12" i="2" s="1"/>
  <c r="E11" i="2"/>
  <c r="F12" i="2" s="1"/>
  <c r="M12" i="1"/>
  <c r="M587" i="3" l="1"/>
  <c r="C586" i="3"/>
  <c r="D587" i="3" s="1"/>
  <c r="L586" i="3"/>
  <c r="N586" i="3" s="1"/>
  <c r="E586" i="3"/>
  <c r="F587" i="3" s="1"/>
  <c r="K12" i="3"/>
  <c r="I13" i="3" s="1"/>
  <c r="J12" i="3"/>
  <c r="H13" i="3" s="1"/>
  <c r="G12" i="3"/>
  <c r="K12" i="2"/>
  <c r="I13" i="2" s="1"/>
  <c r="G12" i="2"/>
  <c r="J12" i="2"/>
  <c r="H13" i="2" s="1"/>
  <c r="G11" i="1"/>
  <c r="J587" i="3" l="1"/>
  <c r="H588" i="3" s="1"/>
  <c r="G587" i="3"/>
  <c r="K587" i="3"/>
  <c r="I588" i="3" s="1"/>
  <c r="C12" i="3"/>
  <c r="D13" i="3" s="1"/>
  <c r="E12" i="3"/>
  <c r="F13" i="3" s="1"/>
  <c r="L12" i="3"/>
  <c r="N12" i="3" s="1"/>
  <c r="M13" i="3"/>
  <c r="M13" i="2"/>
  <c r="L12" i="2"/>
  <c r="N12" i="2" s="1"/>
  <c r="C12" i="2"/>
  <c r="D13" i="2" s="1"/>
  <c r="E12" i="2"/>
  <c r="F13" i="2" s="1"/>
  <c r="L11" i="1"/>
  <c r="N11" i="1" s="1"/>
  <c r="E11" i="1"/>
  <c r="C11" i="1"/>
  <c r="D12" i="1" s="1"/>
  <c r="J12" i="1" s="1"/>
  <c r="H13" i="1" s="1"/>
  <c r="F12" i="1"/>
  <c r="K12" i="1" s="1"/>
  <c r="I13" i="1" s="1"/>
  <c r="M588" i="3" l="1"/>
  <c r="C587" i="3"/>
  <c r="D588" i="3" s="1"/>
  <c r="L587" i="3"/>
  <c r="N587" i="3" s="1"/>
  <c r="E587" i="3"/>
  <c r="F588" i="3" s="1"/>
  <c r="J13" i="3"/>
  <c r="H14" i="3" s="1"/>
  <c r="G13" i="3"/>
  <c r="K13" i="3"/>
  <c r="I14" i="3" s="1"/>
  <c r="K13" i="2"/>
  <c r="I14" i="2" s="1"/>
  <c r="G13" i="2"/>
  <c r="J13" i="2"/>
  <c r="H14" i="2" s="1"/>
  <c r="M13" i="1"/>
  <c r="K588" i="3" l="1"/>
  <c r="I589" i="3" s="1"/>
  <c r="G588" i="3"/>
  <c r="J588" i="3"/>
  <c r="H589" i="3" s="1"/>
  <c r="L13" i="3"/>
  <c r="N13" i="3" s="1"/>
  <c r="E13" i="3"/>
  <c r="F14" i="3" s="1"/>
  <c r="C13" i="3"/>
  <c r="D14" i="3" s="1"/>
  <c r="M14" i="3"/>
  <c r="L13" i="2"/>
  <c r="N13" i="2" s="1"/>
  <c r="E13" i="2"/>
  <c r="F14" i="2" s="1"/>
  <c r="C13" i="2"/>
  <c r="D14" i="2" s="1"/>
  <c r="M14" i="2"/>
  <c r="G12" i="1"/>
  <c r="L588" i="3" l="1"/>
  <c r="N588" i="3" s="1"/>
  <c r="E588" i="3"/>
  <c r="F589" i="3" s="1"/>
  <c r="C588" i="3"/>
  <c r="D589" i="3" s="1"/>
  <c r="M589" i="3"/>
  <c r="K14" i="3"/>
  <c r="I15" i="3" s="1"/>
  <c r="G14" i="3"/>
  <c r="J14" i="3"/>
  <c r="H15" i="3" s="1"/>
  <c r="J14" i="2"/>
  <c r="H15" i="2" s="1"/>
  <c r="G14" i="2"/>
  <c r="K14" i="2"/>
  <c r="I15" i="2" s="1"/>
  <c r="L12" i="1"/>
  <c r="N12" i="1" s="1"/>
  <c r="E12" i="1"/>
  <c r="C12" i="1"/>
  <c r="D13" i="1" s="1"/>
  <c r="J13" i="1" s="1"/>
  <c r="H14" i="1" s="1"/>
  <c r="F13" i="1"/>
  <c r="K13" i="1" s="1"/>
  <c r="I14" i="1" s="1"/>
  <c r="G589" i="3" l="1"/>
  <c r="J589" i="3"/>
  <c r="H590" i="3" s="1"/>
  <c r="K589" i="3"/>
  <c r="I590" i="3" s="1"/>
  <c r="M15" i="3"/>
  <c r="C14" i="3"/>
  <c r="D15" i="3" s="1"/>
  <c r="L14" i="3"/>
  <c r="N14" i="3" s="1"/>
  <c r="E14" i="3"/>
  <c r="F15" i="3" s="1"/>
  <c r="M15" i="2"/>
  <c r="L14" i="2"/>
  <c r="N14" i="2" s="1"/>
  <c r="E14" i="2"/>
  <c r="F15" i="2" s="1"/>
  <c r="C14" i="2"/>
  <c r="D15" i="2" s="1"/>
  <c r="M14" i="1"/>
  <c r="G13" i="1"/>
  <c r="M590" i="3" l="1"/>
  <c r="C589" i="3"/>
  <c r="D590" i="3" s="1"/>
  <c r="L589" i="3"/>
  <c r="N589" i="3" s="1"/>
  <c r="E589" i="3"/>
  <c r="F590" i="3" s="1"/>
  <c r="K15" i="3"/>
  <c r="I16" i="3" s="1"/>
  <c r="J15" i="3"/>
  <c r="H16" i="3" s="1"/>
  <c r="G15" i="3"/>
  <c r="K15" i="2"/>
  <c r="I16" i="2" s="1"/>
  <c r="G15" i="2"/>
  <c r="J15" i="2"/>
  <c r="H16" i="2" s="1"/>
  <c r="L13" i="1"/>
  <c r="N13" i="1" s="1"/>
  <c r="E13" i="1"/>
  <c r="F14" i="1" s="1"/>
  <c r="K14" i="1" s="1"/>
  <c r="I15" i="1" s="1"/>
  <c r="C13" i="1"/>
  <c r="D14" i="1" s="1"/>
  <c r="J14" i="1" s="1"/>
  <c r="H15" i="1" s="1"/>
  <c r="K590" i="3" l="1"/>
  <c r="I591" i="3" s="1"/>
  <c r="J590" i="3"/>
  <c r="H591" i="3" s="1"/>
  <c r="G590" i="3"/>
  <c r="L15" i="3"/>
  <c r="N15" i="3" s="1"/>
  <c r="E15" i="3"/>
  <c r="F16" i="3" s="1"/>
  <c r="C15" i="3"/>
  <c r="D16" i="3" s="1"/>
  <c r="M16" i="3"/>
  <c r="L15" i="2"/>
  <c r="N15" i="2" s="1"/>
  <c r="C15" i="2"/>
  <c r="D16" i="2" s="1"/>
  <c r="E15" i="2"/>
  <c r="F16" i="2" s="1"/>
  <c r="M16" i="2"/>
  <c r="M15" i="1"/>
  <c r="C590" i="3" l="1"/>
  <c r="D591" i="3" s="1"/>
  <c r="L590" i="3"/>
  <c r="N590" i="3" s="1"/>
  <c r="E590" i="3"/>
  <c r="F591" i="3" s="1"/>
  <c r="M591" i="3"/>
  <c r="G16" i="3"/>
  <c r="J16" i="3"/>
  <c r="H17" i="3" s="1"/>
  <c r="K16" i="3"/>
  <c r="I17" i="3" s="1"/>
  <c r="K16" i="2"/>
  <c r="I17" i="2" s="1"/>
  <c r="G16" i="2"/>
  <c r="J16" i="2"/>
  <c r="H17" i="2" s="1"/>
  <c r="G14" i="1"/>
  <c r="G591" i="3" l="1"/>
  <c r="J591" i="3"/>
  <c r="H592" i="3" s="1"/>
  <c r="K591" i="3"/>
  <c r="I592" i="3" s="1"/>
  <c r="M17" i="3"/>
  <c r="L16" i="3"/>
  <c r="N16" i="3" s="1"/>
  <c r="E16" i="3"/>
  <c r="F17" i="3" s="1"/>
  <c r="C16" i="3"/>
  <c r="D17" i="3" s="1"/>
  <c r="L16" i="2"/>
  <c r="N16" i="2" s="1"/>
  <c r="E16" i="2"/>
  <c r="F17" i="2" s="1"/>
  <c r="C16" i="2"/>
  <c r="D17" i="2" s="1"/>
  <c r="M17" i="2"/>
  <c r="L14" i="1"/>
  <c r="N14" i="1" s="1"/>
  <c r="E14" i="1"/>
  <c r="F15" i="1" s="1"/>
  <c r="K15" i="1" s="1"/>
  <c r="I16" i="1" s="1"/>
  <c r="M16" i="1" s="1"/>
  <c r="C14" i="1"/>
  <c r="D15" i="1" s="1"/>
  <c r="J15" i="1" s="1"/>
  <c r="H16" i="1" s="1"/>
  <c r="E591" i="3" l="1"/>
  <c r="F592" i="3" s="1"/>
  <c r="C591" i="3"/>
  <c r="D592" i="3" s="1"/>
  <c r="L591" i="3"/>
  <c r="N591" i="3" s="1"/>
  <c r="M592" i="3"/>
  <c r="J17" i="3"/>
  <c r="H18" i="3" s="1"/>
  <c r="G17" i="3"/>
  <c r="K17" i="3"/>
  <c r="I18" i="3" s="1"/>
  <c r="K17" i="2"/>
  <c r="I18" i="2" s="1"/>
  <c r="J17" i="2"/>
  <c r="H18" i="2" s="1"/>
  <c r="G17" i="2"/>
  <c r="G15" i="1"/>
  <c r="K592" i="3" l="1"/>
  <c r="I593" i="3" s="1"/>
  <c r="J592" i="3"/>
  <c r="H593" i="3" s="1"/>
  <c r="G592" i="3"/>
  <c r="M18" i="3"/>
  <c r="L17" i="3"/>
  <c r="N17" i="3" s="1"/>
  <c r="C17" i="3"/>
  <c r="D18" i="3" s="1"/>
  <c r="E17" i="3"/>
  <c r="F18" i="3" s="1"/>
  <c r="L17" i="2"/>
  <c r="N17" i="2" s="1"/>
  <c r="E17" i="2"/>
  <c r="F18" i="2" s="1"/>
  <c r="C17" i="2"/>
  <c r="D18" i="2" s="1"/>
  <c r="M18" i="2"/>
  <c r="L15" i="1"/>
  <c r="N15" i="1" s="1"/>
  <c r="E15" i="1"/>
  <c r="F16" i="1" s="1"/>
  <c r="K16" i="1" s="1"/>
  <c r="I17" i="1" s="1"/>
  <c r="M17" i="1" s="1"/>
  <c r="C15" i="1"/>
  <c r="D16" i="1" s="1"/>
  <c r="J16" i="1" s="1"/>
  <c r="H17" i="1" s="1"/>
  <c r="M593" i="3" l="1"/>
  <c r="C592" i="3"/>
  <c r="D593" i="3" s="1"/>
  <c r="L592" i="3"/>
  <c r="N592" i="3" s="1"/>
  <c r="E592" i="3"/>
  <c r="F593" i="3" s="1"/>
  <c r="K18" i="3"/>
  <c r="I19" i="3" s="1"/>
  <c r="J18" i="3"/>
  <c r="H19" i="3" s="1"/>
  <c r="G18" i="3"/>
  <c r="G18" i="2"/>
  <c r="J18" i="2"/>
  <c r="H19" i="2" s="1"/>
  <c r="K18" i="2"/>
  <c r="I19" i="2" s="1"/>
  <c r="G16" i="1"/>
  <c r="K593" i="3" l="1"/>
  <c r="I594" i="3" s="1"/>
  <c r="G593" i="3"/>
  <c r="J593" i="3"/>
  <c r="H594" i="3" s="1"/>
  <c r="L18" i="3"/>
  <c r="N18" i="3" s="1"/>
  <c r="E18" i="3"/>
  <c r="F19" i="3" s="1"/>
  <c r="C18" i="3"/>
  <c r="D19" i="3" s="1"/>
  <c r="M19" i="3"/>
  <c r="L18" i="2"/>
  <c r="N18" i="2" s="1"/>
  <c r="C18" i="2"/>
  <c r="D19" i="2" s="1"/>
  <c r="E18" i="2"/>
  <c r="F19" i="2" s="1"/>
  <c r="M19" i="2"/>
  <c r="L16" i="1"/>
  <c r="N16" i="1" s="1"/>
  <c r="E16" i="1"/>
  <c r="F17" i="1" s="1"/>
  <c r="K17" i="1" s="1"/>
  <c r="I18" i="1" s="1"/>
  <c r="M18" i="1" s="1"/>
  <c r="C16" i="1"/>
  <c r="D17" i="1" s="1"/>
  <c r="J17" i="1" s="1"/>
  <c r="H18" i="1" s="1"/>
  <c r="C593" i="3" l="1"/>
  <c r="D594" i="3" s="1"/>
  <c r="L593" i="3"/>
  <c r="N593" i="3" s="1"/>
  <c r="E593" i="3"/>
  <c r="F594" i="3" s="1"/>
  <c r="M594" i="3"/>
  <c r="G19" i="3"/>
  <c r="J19" i="3"/>
  <c r="H20" i="3" s="1"/>
  <c r="K19" i="3"/>
  <c r="I20" i="3" s="1"/>
  <c r="K19" i="2"/>
  <c r="I20" i="2" s="1"/>
  <c r="J19" i="2"/>
  <c r="H20" i="2" s="1"/>
  <c r="G19" i="2"/>
  <c r="G17" i="1"/>
  <c r="K594" i="3" l="1"/>
  <c r="I595" i="3" s="1"/>
  <c r="G594" i="3"/>
  <c r="J594" i="3"/>
  <c r="H595" i="3" s="1"/>
  <c r="M20" i="3"/>
  <c r="L19" i="3"/>
  <c r="N19" i="3" s="1"/>
  <c r="C19" i="3"/>
  <c r="D20" i="3" s="1"/>
  <c r="E19" i="3"/>
  <c r="F20" i="3" s="1"/>
  <c r="L19" i="2"/>
  <c r="N19" i="2" s="1"/>
  <c r="E19" i="2"/>
  <c r="F20" i="2" s="1"/>
  <c r="C19" i="2"/>
  <c r="D20" i="2" s="1"/>
  <c r="M20" i="2"/>
  <c r="L17" i="1"/>
  <c r="N17" i="1" s="1"/>
  <c r="E17" i="1"/>
  <c r="C17" i="1"/>
  <c r="D18" i="1" s="1"/>
  <c r="J18" i="1" s="1"/>
  <c r="H19" i="1" s="1"/>
  <c r="C594" i="3" l="1"/>
  <c r="D595" i="3" s="1"/>
  <c r="L594" i="3"/>
  <c r="N594" i="3" s="1"/>
  <c r="E594" i="3"/>
  <c r="F595" i="3" s="1"/>
  <c r="M595" i="3"/>
  <c r="J20" i="3"/>
  <c r="H21" i="3" s="1"/>
  <c r="G20" i="3"/>
  <c r="K20" i="3"/>
  <c r="I21" i="3" s="1"/>
  <c r="K20" i="2"/>
  <c r="I21" i="2" s="1"/>
  <c r="G20" i="2"/>
  <c r="J20" i="2"/>
  <c r="H21" i="2" s="1"/>
  <c r="F18" i="1"/>
  <c r="K18" i="1" s="1"/>
  <c r="I19" i="1" s="1"/>
  <c r="M19" i="1" s="1"/>
  <c r="K595" i="3" l="1"/>
  <c r="I596" i="3" s="1"/>
  <c r="J595" i="3"/>
  <c r="H596" i="3" s="1"/>
  <c r="G595" i="3"/>
  <c r="M21" i="3"/>
  <c r="E20" i="3"/>
  <c r="F21" i="3" s="1"/>
  <c r="C20" i="3"/>
  <c r="D21" i="3" s="1"/>
  <c r="L20" i="3"/>
  <c r="N20" i="3" s="1"/>
  <c r="L20" i="2"/>
  <c r="N20" i="2" s="1"/>
  <c r="C20" i="2"/>
  <c r="D21" i="2" s="1"/>
  <c r="E20" i="2"/>
  <c r="F21" i="2" s="1"/>
  <c r="M21" i="2"/>
  <c r="G18" i="1"/>
  <c r="C595" i="3" l="1"/>
  <c r="D596" i="3" s="1"/>
  <c r="L595" i="3"/>
  <c r="N595" i="3" s="1"/>
  <c r="E595" i="3"/>
  <c r="F596" i="3" s="1"/>
  <c r="M596" i="3"/>
  <c r="J21" i="3"/>
  <c r="H22" i="3" s="1"/>
  <c r="G21" i="3"/>
  <c r="K21" i="3"/>
  <c r="I22" i="3" s="1"/>
  <c r="K21" i="2"/>
  <c r="I22" i="2" s="1"/>
  <c r="G21" i="2"/>
  <c r="J21" i="2"/>
  <c r="H22" i="2" s="1"/>
  <c r="L18" i="1"/>
  <c r="N18" i="1" s="1"/>
  <c r="E18" i="1"/>
  <c r="F19" i="1" s="1"/>
  <c r="K19" i="1" s="1"/>
  <c r="I20" i="1" s="1"/>
  <c r="M20" i="1" s="1"/>
  <c r="C18" i="1"/>
  <c r="D19" i="1" s="1"/>
  <c r="J19" i="1" s="1"/>
  <c r="H20" i="1" s="1"/>
  <c r="G596" i="3" l="1"/>
  <c r="J596" i="3"/>
  <c r="H597" i="3" s="1"/>
  <c r="K596" i="3"/>
  <c r="I597" i="3" s="1"/>
  <c r="M22" i="3"/>
  <c r="L21" i="3"/>
  <c r="N21" i="3" s="1"/>
  <c r="C21" i="3"/>
  <c r="D22" i="3" s="1"/>
  <c r="E21" i="3"/>
  <c r="F22" i="3" s="1"/>
  <c r="L21" i="2"/>
  <c r="N21" i="2" s="1"/>
  <c r="C21" i="2"/>
  <c r="D22" i="2" s="1"/>
  <c r="E21" i="2"/>
  <c r="F22" i="2" s="1"/>
  <c r="M22" i="2"/>
  <c r="G19" i="1"/>
  <c r="M597" i="3" l="1"/>
  <c r="L596" i="3"/>
  <c r="N596" i="3" s="1"/>
  <c r="E596" i="3"/>
  <c r="F597" i="3" s="1"/>
  <c r="C596" i="3"/>
  <c r="D597" i="3" s="1"/>
  <c r="G22" i="3"/>
  <c r="J22" i="3"/>
  <c r="H23" i="3" s="1"/>
  <c r="K22" i="3"/>
  <c r="I23" i="3" s="1"/>
  <c r="J22" i="2"/>
  <c r="H23" i="2" s="1"/>
  <c r="G22" i="2"/>
  <c r="K22" i="2"/>
  <c r="I23" i="2" s="1"/>
  <c r="L19" i="1"/>
  <c r="N19" i="1" s="1"/>
  <c r="E19" i="1"/>
  <c r="C19" i="1"/>
  <c r="D20" i="1" s="1"/>
  <c r="J20" i="1" s="1"/>
  <c r="H21" i="1" s="1"/>
  <c r="G597" i="3" l="1"/>
  <c r="J597" i="3"/>
  <c r="H598" i="3" s="1"/>
  <c r="K597" i="3"/>
  <c r="I598" i="3" s="1"/>
  <c r="M23" i="3"/>
  <c r="L22" i="3"/>
  <c r="N22" i="3" s="1"/>
  <c r="C22" i="3"/>
  <c r="D23" i="3" s="1"/>
  <c r="E22" i="3"/>
  <c r="F23" i="3" s="1"/>
  <c r="L22" i="2"/>
  <c r="N22" i="2" s="1"/>
  <c r="C22" i="2"/>
  <c r="D23" i="2" s="1"/>
  <c r="E22" i="2"/>
  <c r="F23" i="2" s="1"/>
  <c r="M23" i="2"/>
  <c r="F20" i="1"/>
  <c r="K20" i="1" s="1"/>
  <c r="I21" i="1" s="1"/>
  <c r="M21" i="1" s="1"/>
  <c r="M598" i="3" l="1"/>
  <c r="C597" i="3"/>
  <c r="D598" i="3" s="1"/>
  <c r="L597" i="3"/>
  <c r="N597" i="3" s="1"/>
  <c r="E597" i="3"/>
  <c r="F598" i="3" s="1"/>
  <c r="J23" i="3"/>
  <c r="H24" i="3" s="1"/>
  <c r="G23" i="3"/>
  <c r="K23" i="3"/>
  <c r="I24" i="3" s="1"/>
  <c r="K23" i="2"/>
  <c r="I24" i="2" s="1"/>
  <c r="G23" i="2"/>
  <c r="J23" i="2"/>
  <c r="H24" i="2" s="1"/>
  <c r="G20" i="1"/>
  <c r="E20" i="1" s="1"/>
  <c r="K598" i="3" l="1"/>
  <c r="I599" i="3" s="1"/>
  <c r="J598" i="3"/>
  <c r="H599" i="3" s="1"/>
  <c r="G598" i="3"/>
  <c r="L23" i="3"/>
  <c r="N23" i="3" s="1"/>
  <c r="E23" i="3"/>
  <c r="F24" i="3" s="1"/>
  <c r="C23" i="3"/>
  <c r="D24" i="3" s="1"/>
  <c r="M24" i="3"/>
  <c r="M24" i="2"/>
  <c r="L23" i="2"/>
  <c r="N23" i="2" s="1"/>
  <c r="C23" i="2"/>
  <c r="D24" i="2" s="1"/>
  <c r="E23" i="2"/>
  <c r="F24" i="2" s="1"/>
  <c r="F21" i="1"/>
  <c r="K21" i="1" s="1"/>
  <c r="I22" i="1" s="1"/>
  <c r="M22" i="1" s="1"/>
  <c r="L20" i="1"/>
  <c r="N20" i="1" s="1"/>
  <c r="C20" i="1"/>
  <c r="D21" i="1" s="1"/>
  <c r="J21" i="1" s="1"/>
  <c r="H22" i="1" s="1"/>
  <c r="C598" i="3" l="1"/>
  <c r="D599" i="3" s="1"/>
  <c r="L598" i="3"/>
  <c r="N598" i="3" s="1"/>
  <c r="E598" i="3"/>
  <c r="F599" i="3" s="1"/>
  <c r="M599" i="3"/>
  <c r="K24" i="3"/>
  <c r="I25" i="3" s="1"/>
  <c r="J24" i="3"/>
  <c r="H25" i="3" s="1"/>
  <c r="G24" i="3"/>
  <c r="G24" i="2"/>
  <c r="J24" i="2"/>
  <c r="H25" i="2" s="1"/>
  <c r="K24" i="2"/>
  <c r="I25" i="2" s="1"/>
  <c r="G21" i="1"/>
  <c r="K599" i="3" l="1"/>
  <c r="I600" i="3" s="1"/>
  <c r="G599" i="3"/>
  <c r="J599" i="3"/>
  <c r="H600" i="3" s="1"/>
  <c r="L24" i="3"/>
  <c r="N24" i="3" s="1"/>
  <c r="C24" i="3"/>
  <c r="D25" i="3" s="1"/>
  <c r="E24" i="3"/>
  <c r="F25" i="3" s="1"/>
  <c r="M25" i="3"/>
  <c r="M25" i="2"/>
  <c r="L24" i="2"/>
  <c r="N24" i="2" s="1"/>
  <c r="E24" i="2"/>
  <c r="F25" i="2" s="1"/>
  <c r="C24" i="2"/>
  <c r="D25" i="2" s="1"/>
  <c r="L21" i="1"/>
  <c r="N21" i="1" s="1"/>
  <c r="E21" i="1"/>
  <c r="F22" i="1" s="1"/>
  <c r="K22" i="1" s="1"/>
  <c r="I23" i="1" s="1"/>
  <c r="M23" i="1" s="1"/>
  <c r="C21" i="1"/>
  <c r="D22" i="1" s="1"/>
  <c r="J22" i="1" s="1"/>
  <c r="H23" i="1" s="1"/>
  <c r="E599" i="3" l="1"/>
  <c r="F600" i="3" s="1"/>
  <c r="C599" i="3"/>
  <c r="D600" i="3" s="1"/>
  <c r="L599" i="3"/>
  <c r="N599" i="3" s="1"/>
  <c r="M600" i="3"/>
  <c r="K25" i="3"/>
  <c r="I26" i="3" s="1"/>
  <c r="G25" i="3"/>
  <c r="J25" i="3"/>
  <c r="H26" i="3" s="1"/>
  <c r="J25" i="2"/>
  <c r="H26" i="2" s="1"/>
  <c r="G25" i="2"/>
  <c r="K25" i="2"/>
  <c r="I26" i="2" s="1"/>
  <c r="G22" i="1"/>
  <c r="J600" i="3" l="1"/>
  <c r="H601" i="3" s="1"/>
  <c r="G600" i="3"/>
  <c r="K600" i="3"/>
  <c r="I601" i="3" s="1"/>
  <c r="L25" i="3"/>
  <c r="N25" i="3" s="1"/>
  <c r="E25" i="3"/>
  <c r="F26" i="3" s="1"/>
  <c r="C25" i="3"/>
  <c r="D26" i="3" s="1"/>
  <c r="M26" i="3"/>
  <c r="M26" i="2"/>
  <c r="L25" i="2"/>
  <c r="N25" i="2" s="1"/>
  <c r="E25" i="2"/>
  <c r="F26" i="2" s="1"/>
  <c r="C25" i="2"/>
  <c r="D26" i="2" s="1"/>
  <c r="L22" i="1"/>
  <c r="N22" i="1" s="1"/>
  <c r="E22" i="1"/>
  <c r="C22" i="1"/>
  <c r="D23" i="1" s="1"/>
  <c r="J23" i="1" s="1"/>
  <c r="H24" i="1" s="1"/>
  <c r="F23" i="1"/>
  <c r="K23" i="1" s="1"/>
  <c r="I24" i="1" s="1"/>
  <c r="M24" i="1" s="1"/>
  <c r="C600" i="3" l="1"/>
  <c r="D601" i="3" s="1"/>
  <c r="L600" i="3"/>
  <c r="N600" i="3" s="1"/>
  <c r="E600" i="3"/>
  <c r="F601" i="3" s="1"/>
  <c r="M601" i="3"/>
  <c r="G26" i="3"/>
  <c r="J26" i="3"/>
  <c r="H27" i="3" s="1"/>
  <c r="K26" i="3"/>
  <c r="I27" i="3" s="1"/>
  <c r="K26" i="2"/>
  <c r="I27" i="2" s="1"/>
  <c r="G26" i="2"/>
  <c r="J26" i="2"/>
  <c r="H27" i="2" s="1"/>
  <c r="G23" i="1"/>
  <c r="K601" i="3" l="1"/>
  <c r="I602" i="3" s="1"/>
  <c r="G601" i="3"/>
  <c r="J601" i="3"/>
  <c r="H602" i="3" s="1"/>
  <c r="M27" i="3"/>
  <c r="L26" i="3"/>
  <c r="N26" i="3" s="1"/>
  <c r="E26" i="3"/>
  <c r="F27" i="3" s="1"/>
  <c r="C26" i="3"/>
  <c r="D27" i="3" s="1"/>
  <c r="L26" i="2"/>
  <c r="N26" i="2" s="1"/>
  <c r="E26" i="2"/>
  <c r="F27" i="2" s="1"/>
  <c r="C26" i="2"/>
  <c r="D27" i="2" s="1"/>
  <c r="M27" i="2"/>
  <c r="L23" i="1"/>
  <c r="N23" i="1" s="1"/>
  <c r="E23" i="1"/>
  <c r="F24" i="1" s="1"/>
  <c r="K24" i="1" s="1"/>
  <c r="I25" i="1" s="1"/>
  <c r="M25" i="1" s="1"/>
  <c r="C23" i="1"/>
  <c r="D24" i="1" s="1"/>
  <c r="J24" i="1" s="1"/>
  <c r="H25" i="1" s="1"/>
  <c r="C601" i="3" l="1"/>
  <c r="D602" i="3" s="1"/>
  <c r="L601" i="3"/>
  <c r="N601" i="3" s="1"/>
  <c r="E601" i="3"/>
  <c r="F602" i="3" s="1"/>
  <c r="M602" i="3"/>
  <c r="K27" i="3"/>
  <c r="I28" i="3" s="1"/>
  <c r="G27" i="3"/>
  <c r="J27" i="3"/>
  <c r="H28" i="3" s="1"/>
  <c r="J27" i="2"/>
  <c r="H28" i="2" s="1"/>
  <c r="G27" i="2"/>
  <c r="K27" i="2"/>
  <c r="I28" i="2" s="1"/>
  <c r="G24" i="1"/>
  <c r="K602" i="3" l="1"/>
  <c r="I603" i="3" s="1"/>
  <c r="G602" i="3"/>
  <c r="J602" i="3"/>
  <c r="H603" i="3" s="1"/>
  <c r="L27" i="3"/>
  <c r="N27" i="3" s="1"/>
  <c r="E27" i="3"/>
  <c r="F28" i="3" s="1"/>
  <c r="C27" i="3"/>
  <c r="D28" i="3" s="1"/>
  <c r="M28" i="3"/>
  <c r="M28" i="2"/>
  <c r="L27" i="2"/>
  <c r="N27" i="2" s="1"/>
  <c r="E27" i="2"/>
  <c r="F28" i="2" s="1"/>
  <c r="C27" i="2"/>
  <c r="D28" i="2" s="1"/>
  <c r="L24" i="1"/>
  <c r="N24" i="1" s="1"/>
  <c r="E24" i="1"/>
  <c r="C24" i="1"/>
  <c r="D25" i="1" s="1"/>
  <c r="J25" i="1" s="1"/>
  <c r="H26" i="1" s="1"/>
  <c r="F25" i="1"/>
  <c r="K25" i="1" s="1"/>
  <c r="I26" i="1" s="1"/>
  <c r="M26" i="1" s="1"/>
  <c r="C602" i="3" l="1"/>
  <c r="D603" i="3" s="1"/>
  <c r="L602" i="3"/>
  <c r="N602" i="3" s="1"/>
  <c r="E602" i="3"/>
  <c r="F603" i="3" s="1"/>
  <c r="M603" i="3"/>
  <c r="J28" i="3"/>
  <c r="H29" i="3" s="1"/>
  <c r="G28" i="3"/>
  <c r="K28" i="3"/>
  <c r="I29" i="3" s="1"/>
  <c r="G28" i="2"/>
  <c r="J28" i="2"/>
  <c r="H29" i="2" s="1"/>
  <c r="K28" i="2"/>
  <c r="I29" i="2" s="1"/>
  <c r="G25" i="1"/>
  <c r="K603" i="3" l="1"/>
  <c r="I604" i="3" s="1"/>
  <c r="J603" i="3"/>
  <c r="H604" i="3" s="1"/>
  <c r="G603" i="3"/>
  <c r="M29" i="3"/>
  <c r="E28" i="3"/>
  <c r="F29" i="3" s="1"/>
  <c r="L28" i="3"/>
  <c r="N28" i="3" s="1"/>
  <c r="C28" i="3"/>
  <c r="D29" i="3" s="1"/>
  <c r="M29" i="2"/>
  <c r="L28" i="2"/>
  <c r="N28" i="2" s="1"/>
  <c r="C28" i="2"/>
  <c r="D29" i="2" s="1"/>
  <c r="E28" i="2"/>
  <c r="F29" i="2" s="1"/>
  <c r="L25" i="1"/>
  <c r="N25" i="1" s="1"/>
  <c r="E25" i="1"/>
  <c r="C25" i="1"/>
  <c r="D26" i="1" s="1"/>
  <c r="J26" i="1" s="1"/>
  <c r="H27" i="1" s="1"/>
  <c r="F26" i="1"/>
  <c r="K26" i="1" s="1"/>
  <c r="I27" i="1" s="1"/>
  <c r="M27" i="1" s="1"/>
  <c r="C603" i="3" l="1"/>
  <c r="D604" i="3" s="1"/>
  <c r="L603" i="3"/>
  <c r="N603" i="3" s="1"/>
  <c r="E603" i="3"/>
  <c r="F604" i="3" s="1"/>
  <c r="M604" i="3"/>
  <c r="J29" i="3"/>
  <c r="H30" i="3" s="1"/>
  <c r="G29" i="3"/>
  <c r="K29" i="3"/>
  <c r="I30" i="3" s="1"/>
  <c r="K29" i="2"/>
  <c r="I30" i="2" s="1"/>
  <c r="G29" i="2"/>
  <c r="J29" i="2"/>
  <c r="H30" i="2" s="1"/>
  <c r="G26" i="1"/>
  <c r="K604" i="3" l="1"/>
  <c r="I605" i="3" s="1"/>
  <c r="G604" i="3"/>
  <c r="J604" i="3"/>
  <c r="H605" i="3" s="1"/>
  <c r="M30" i="3"/>
  <c r="L29" i="3"/>
  <c r="N29" i="3" s="1"/>
  <c r="C29" i="3"/>
  <c r="D30" i="3" s="1"/>
  <c r="E29" i="3"/>
  <c r="F30" i="3" s="1"/>
  <c r="L29" i="2"/>
  <c r="N29" i="2" s="1"/>
  <c r="C29" i="2"/>
  <c r="D30" i="2" s="1"/>
  <c r="E29" i="2"/>
  <c r="F30" i="2" s="1"/>
  <c r="M30" i="2"/>
  <c r="L26" i="1"/>
  <c r="N26" i="1" s="1"/>
  <c r="E26" i="1"/>
  <c r="C26" i="1"/>
  <c r="D27" i="1" s="1"/>
  <c r="J27" i="1" s="1"/>
  <c r="H28" i="1" s="1"/>
  <c r="F27" i="1"/>
  <c r="K27" i="1" s="1"/>
  <c r="I28" i="1" s="1"/>
  <c r="M28" i="1" s="1"/>
  <c r="L604" i="3" l="1"/>
  <c r="N604" i="3" s="1"/>
  <c r="E604" i="3"/>
  <c r="F605" i="3" s="1"/>
  <c r="C604" i="3"/>
  <c r="D605" i="3" s="1"/>
  <c r="M605" i="3"/>
  <c r="K30" i="3"/>
  <c r="I31" i="3" s="1"/>
  <c r="G30" i="3"/>
  <c r="J30" i="3"/>
  <c r="H31" i="3" s="1"/>
  <c r="J30" i="2"/>
  <c r="H31" i="2" s="1"/>
  <c r="G30" i="2"/>
  <c r="K30" i="2"/>
  <c r="I31" i="2" s="1"/>
  <c r="G27" i="1"/>
  <c r="G605" i="3" l="1"/>
  <c r="J605" i="3"/>
  <c r="H606" i="3" s="1"/>
  <c r="K605" i="3"/>
  <c r="I606" i="3" s="1"/>
  <c r="M31" i="3"/>
  <c r="C30" i="3"/>
  <c r="D31" i="3" s="1"/>
  <c r="L30" i="3"/>
  <c r="N30" i="3" s="1"/>
  <c r="E30" i="3"/>
  <c r="F31" i="3" s="1"/>
  <c r="M31" i="2"/>
  <c r="L30" i="2"/>
  <c r="N30" i="2" s="1"/>
  <c r="C30" i="2"/>
  <c r="D31" i="2" s="1"/>
  <c r="E30" i="2"/>
  <c r="F31" i="2" s="1"/>
  <c r="L27" i="1"/>
  <c r="N27" i="1" s="1"/>
  <c r="E27" i="1"/>
  <c r="F28" i="1" s="1"/>
  <c r="K28" i="1" s="1"/>
  <c r="I29" i="1" s="1"/>
  <c r="M29" i="1" s="1"/>
  <c r="C27" i="1"/>
  <c r="D28" i="1" s="1"/>
  <c r="J28" i="1" s="1"/>
  <c r="H29" i="1" s="1"/>
  <c r="M606" i="3" l="1"/>
  <c r="C605" i="3"/>
  <c r="D606" i="3" s="1"/>
  <c r="L605" i="3"/>
  <c r="N605" i="3" s="1"/>
  <c r="E605" i="3"/>
  <c r="F606" i="3" s="1"/>
  <c r="K31" i="3"/>
  <c r="I32" i="3" s="1"/>
  <c r="J31" i="3"/>
  <c r="H32" i="3" s="1"/>
  <c r="G31" i="3"/>
  <c r="K31" i="2"/>
  <c r="I32" i="2" s="1"/>
  <c r="J31" i="2"/>
  <c r="H32" i="2" s="1"/>
  <c r="G31" i="2"/>
  <c r="G28" i="1"/>
  <c r="K606" i="3" l="1"/>
  <c r="I607" i="3" s="1"/>
  <c r="J606" i="3"/>
  <c r="H607" i="3" s="1"/>
  <c r="G606" i="3"/>
  <c r="L31" i="3"/>
  <c r="N31" i="3" s="1"/>
  <c r="C31" i="3"/>
  <c r="D32" i="3" s="1"/>
  <c r="E31" i="3"/>
  <c r="F32" i="3" s="1"/>
  <c r="M32" i="3"/>
  <c r="L31" i="2"/>
  <c r="N31" i="2" s="1"/>
  <c r="C31" i="2"/>
  <c r="D32" i="2" s="1"/>
  <c r="E31" i="2"/>
  <c r="F32" i="2" s="1"/>
  <c r="M32" i="2"/>
  <c r="L28" i="1"/>
  <c r="N28" i="1" s="1"/>
  <c r="E28" i="1"/>
  <c r="C28" i="1"/>
  <c r="D29" i="1" s="1"/>
  <c r="J29" i="1" s="1"/>
  <c r="H30" i="1" s="1"/>
  <c r="F29" i="1"/>
  <c r="K29" i="1" s="1"/>
  <c r="I30" i="1" s="1"/>
  <c r="M30" i="1" s="1"/>
  <c r="C606" i="3" l="1"/>
  <c r="D607" i="3" s="1"/>
  <c r="L606" i="3"/>
  <c r="N606" i="3" s="1"/>
  <c r="E606" i="3"/>
  <c r="F607" i="3" s="1"/>
  <c r="M607" i="3"/>
  <c r="K32" i="3"/>
  <c r="I33" i="3" s="1"/>
  <c r="J32" i="3"/>
  <c r="H33" i="3" s="1"/>
  <c r="G32" i="3"/>
  <c r="K32" i="2"/>
  <c r="I33" i="2" s="1"/>
  <c r="J32" i="2"/>
  <c r="H33" i="2" s="1"/>
  <c r="G32" i="2"/>
  <c r="G29" i="1"/>
  <c r="K607" i="3" l="1"/>
  <c r="I608" i="3" s="1"/>
  <c r="G607" i="3"/>
  <c r="J607" i="3"/>
  <c r="H608" i="3" s="1"/>
  <c r="L32" i="3"/>
  <c r="N32" i="3" s="1"/>
  <c r="C32" i="3"/>
  <c r="D33" i="3" s="1"/>
  <c r="E32" i="3"/>
  <c r="F33" i="3" s="1"/>
  <c r="M33" i="3"/>
  <c r="L32" i="2"/>
  <c r="N32" i="2" s="1"/>
  <c r="E32" i="2"/>
  <c r="F33" i="2" s="1"/>
  <c r="C32" i="2"/>
  <c r="D33" i="2" s="1"/>
  <c r="M33" i="2"/>
  <c r="L29" i="1"/>
  <c r="N29" i="1" s="1"/>
  <c r="E29" i="1"/>
  <c r="F30" i="1" s="1"/>
  <c r="K30" i="1" s="1"/>
  <c r="I31" i="1" s="1"/>
  <c r="M31" i="1" s="1"/>
  <c r="C29" i="1"/>
  <c r="D30" i="1" s="1"/>
  <c r="J30" i="1" s="1"/>
  <c r="H31" i="1" s="1"/>
  <c r="E607" i="3" l="1"/>
  <c r="F608" i="3" s="1"/>
  <c r="C607" i="3"/>
  <c r="D608" i="3" s="1"/>
  <c r="L607" i="3"/>
  <c r="N607" i="3" s="1"/>
  <c r="M608" i="3"/>
  <c r="G33" i="3"/>
  <c r="J33" i="3"/>
  <c r="H34" i="3" s="1"/>
  <c r="K33" i="3"/>
  <c r="I34" i="3" s="1"/>
  <c r="J33" i="2"/>
  <c r="H34" i="2" s="1"/>
  <c r="G33" i="2"/>
  <c r="K33" i="2"/>
  <c r="I34" i="2" s="1"/>
  <c r="G30" i="1"/>
  <c r="J608" i="3" l="1"/>
  <c r="H609" i="3" s="1"/>
  <c r="G608" i="3"/>
  <c r="K608" i="3"/>
  <c r="I609" i="3" s="1"/>
  <c r="M34" i="3"/>
  <c r="L33" i="3"/>
  <c r="N33" i="3" s="1"/>
  <c r="E33" i="3"/>
  <c r="F34" i="3" s="1"/>
  <c r="C33" i="3"/>
  <c r="D34" i="3" s="1"/>
  <c r="L33" i="2"/>
  <c r="N33" i="2" s="1"/>
  <c r="C33" i="2"/>
  <c r="D34" i="2" s="1"/>
  <c r="E33" i="2"/>
  <c r="F34" i="2" s="1"/>
  <c r="M34" i="2"/>
  <c r="L30" i="1"/>
  <c r="N30" i="1" s="1"/>
  <c r="E30" i="1"/>
  <c r="F31" i="1" s="1"/>
  <c r="K31" i="1" s="1"/>
  <c r="I32" i="1" s="1"/>
  <c r="M32" i="1" s="1"/>
  <c r="C30" i="1"/>
  <c r="D31" i="1" s="1"/>
  <c r="J31" i="1" s="1"/>
  <c r="H32" i="1" s="1"/>
  <c r="C608" i="3" l="1"/>
  <c r="D609" i="3" s="1"/>
  <c r="L608" i="3"/>
  <c r="N608" i="3" s="1"/>
  <c r="E608" i="3"/>
  <c r="F609" i="3" s="1"/>
  <c r="M609" i="3"/>
  <c r="G34" i="3"/>
  <c r="J34" i="3"/>
  <c r="H35" i="3" s="1"/>
  <c r="K34" i="3"/>
  <c r="I35" i="3" s="1"/>
  <c r="G34" i="2"/>
  <c r="J34" i="2"/>
  <c r="H35" i="2" s="1"/>
  <c r="K34" i="2"/>
  <c r="I35" i="2" s="1"/>
  <c r="G31" i="1"/>
  <c r="K609" i="3" l="1"/>
  <c r="I610" i="3" s="1"/>
  <c r="G609" i="3"/>
  <c r="J609" i="3"/>
  <c r="H610" i="3" s="1"/>
  <c r="M35" i="3"/>
  <c r="L34" i="3"/>
  <c r="N34" i="3" s="1"/>
  <c r="E34" i="3"/>
  <c r="F35" i="3" s="1"/>
  <c r="C34" i="3"/>
  <c r="D35" i="3" s="1"/>
  <c r="M35" i="2"/>
  <c r="L34" i="2"/>
  <c r="N34" i="2" s="1"/>
  <c r="E34" i="2"/>
  <c r="F35" i="2" s="1"/>
  <c r="C34" i="2"/>
  <c r="D35" i="2" s="1"/>
  <c r="L31" i="1"/>
  <c r="N31" i="1" s="1"/>
  <c r="E31" i="1"/>
  <c r="C31" i="1"/>
  <c r="D32" i="1" s="1"/>
  <c r="J32" i="1" s="1"/>
  <c r="H33" i="1" s="1"/>
  <c r="F32" i="1"/>
  <c r="K32" i="1" s="1"/>
  <c r="I33" i="1" s="1"/>
  <c r="M33" i="1" s="1"/>
  <c r="C609" i="3" l="1"/>
  <c r="D610" i="3" s="1"/>
  <c r="L609" i="3"/>
  <c r="N609" i="3" s="1"/>
  <c r="E609" i="3"/>
  <c r="F610" i="3" s="1"/>
  <c r="M610" i="3"/>
  <c r="K35" i="3"/>
  <c r="I36" i="3" s="1"/>
  <c r="G35" i="3"/>
  <c r="J35" i="3"/>
  <c r="H36" i="3" s="1"/>
  <c r="J35" i="2"/>
  <c r="H36" i="2" s="1"/>
  <c r="G35" i="2"/>
  <c r="K35" i="2"/>
  <c r="I36" i="2" s="1"/>
  <c r="G32" i="1"/>
  <c r="K610" i="3" l="1"/>
  <c r="I611" i="3" s="1"/>
  <c r="G610" i="3"/>
  <c r="J610" i="3"/>
  <c r="H611" i="3" s="1"/>
  <c r="L35" i="3"/>
  <c r="N35" i="3" s="1"/>
  <c r="E35" i="3"/>
  <c r="F36" i="3" s="1"/>
  <c r="C35" i="3"/>
  <c r="D36" i="3" s="1"/>
  <c r="M36" i="3"/>
  <c r="L35" i="2"/>
  <c r="N35" i="2" s="1"/>
  <c r="C35" i="2"/>
  <c r="D36" i="2" s="1"/>
  <c r="E35" i="2"/>
  <c r="F36" i="2" s="1"/>
  <c r="M36" i="2"/>
  <c r="L32" i="1"/>
  <c r="N32" i="1" s="1"/>
  <c r="E32" i="1"/>
  <c r="C32" i="1"/>
  <c r="D33" i="1" s="1"/>
  <c r="J33" i="1" s="1"/>
  <c r="H34" i="1" s="1"/>
  <c r="F33" i="1"/>
  <c r="K33" i="1" s="1"/>
  <c r="I34" i="1" s="1"/>
  <c r="M34" i="1" s="1"/>
  <c r="C610" i="3" l="1"/>
  <c r="D611" i="3" s="1"/>
  <c r="L610" i="3"/>
  <c r="N610" i="3" s="1"/>
  <c r="E610" i="3"/>
  <c r="F611" i="3" s="1"/>
  <c r="M611" i="3"/>
  <c r="J36" i="3"/>
  <c r="H37" i="3" s="1"/>
  <c r="G36" i="3"/>
  <c r="K36" i="3"/>
  <c r="I37" i="3" s="1"/>
  <c r="K36" i="2"/>
  <c r="I37" i="2" s="1"/>
  <c r="J36" i="2"/>
  <c r="H37" i="2" s="1"/>
  <c r="G36" i="2"/>
  <c r="G33" i="1"/>
  <c r="K611" i="3" l="1"/>
  <c r="I612" i="3" s="1"/>
  <c r="J611" i="3"/>
  <c r="H612" i="3" s="1"/>
  <c r="G611" i="3"/>
  <c r="M37" i="3"/>
  <c r="E36" i="3"/>
  <c r="F37" i="3" s="1"/>
  <c r="L36" i="3"/>
  <c r="N36" i="3" s="1"/>
  <c r="C36" i="3"/>
  <c r="D37" i="3" s="1"/>
  <c r="L36" i="2"/>
  <c r="N36" i="2" s="1"/>
  <c r="C36" i="2"/>
  <c r="D37" i="2" s="1"/>
  <c r="E36" i="2"/>
  <c r="F37" i="2" s="1"/>
  <c r="M37" i="2"/>
  <c r="L33" i="1"/>
  <c r="N33" i="1" s="1"/>
  <c r="E33" i="1"/>
  <c r="C33" i="1"/>
  <c r="D34" i="1" s="1"/>
  <c r="J34" i="1" s="1"/>
  <c r="H35" i="1" s="1"/>
  <c r="F34" i="1"/>
  <c r="K34" i="1" s="1"/>
  <c r="I35" i="1" s="1"/>
  <c r="M35" i="1" s="1"/>
  <c r="C611" i="3" l="1"/>
  <c r="D612" i="3" s="1"/>
  <c r="L611" i="3"/>
  <c r="N611" i="3" s="1"/>
  <c r="E611" i="3"/>
  <c r="F612" i="3" s="1"/>
  <c r="M612" i="3"/>
  <c r="J37" i="3"/>
  <c r="H38" i="3" s="1"/>
  <c r="G37" i="3"/>
  <c r="K37" i="3"/>
  <c r="I38" i="3" s="1"/>
  <c r="K37" i="2"/>
  <c r="I38" i="2" s="1"/>
  <c r="G37" i="2"/>
  <c r="J37" i="2"/>
  <c r="H38" i="2" s="1"/>
  <c r="G34" i="1"/>
  <c r="K612" i="3" l="1"/>
  <c r="I613" i="3" s="1"/>
  <c r="G612" i="3"/>
  <c r="J612" i="3"/>
  <c r="H613" i="3" s="1"/>
  <c r="M38" i="3"/>
  <c r="L37" i="3"/>
  <c r="N37" i="3" s="1"/>
  <c r="E37" i="3"/>
  <c r="F38" i="3" s="1"/>
  <c r="C37" i="3"/>
  <c r="D38" i="3" s="1"/>
  <c r="L37" i="2"/>
  <c r="N37" i="2" s="1"/>
  <c r="E37" i="2"/>
  <c r="F38" i="2" s="1"/>
  <c r="C37" i="2"/>
  <c r="D38" i="2" s="1"/>
  <c r="M38" i="2"/>
  <c r="L34" i="1"/>
  <c r="N34" i="1" s="1"/>
  <c r="E34" i="1"/>
  <c r="C34" i="1"/>
  <c r="D35" i="1" s="1"/>
  <c r="J35" i="1" s="1"/>
  <c r="H36" i="1" s="1"/>
  <c r="L612" i="3" l="1"/>
  <c r="N612" i="3" s="1"/>
  <c r="E612" i="3"/>
  <c r="F613" i="3" s="1"/>
  <c r="C612" i="3"/>
  <c r="D613" i="3" s="1"/>
  <c r="M613" i="3"/>
  <c r="K38" i="3"/>
  <c r="I39" i="3" s="1"/>
  <c r="G38" i="3"/>
  <c r="J38" i="3"/>
  <c r="H39" i="3" s="1"/>
  <c r="K38" i="2"/>
  <c r="I39" i="2" s="1"/>
  <c r="J38" i="2"/>
  <c r="H39" i="2" s="1"/>
  <c r="G38" i="2"/>
  <c r="F35" i="1"/>
  <c r="K35" i="1" s="1"/>
  <c r="I36" i="1" s="1"/>
  <c r="M36" i="1" s="1"/>
  <c r="G613" i="3" l="1"/>
  <c r="J613" i="3"/>
  <c r="H614" i="3" s="1"/>
  <c r="K613" i="3"/>
  <c r="I614" i="3" s="1"/>
  <c r="M39" i="3"/>
  <c r="C38" i="3"/>
  <c r="D39" i="3" s="1"/>
  <c r="L38" i="3"/>
  <c r="N38" i="3" s="1"/>
  <c r="E38" i="3"/>
  <c r="F39" i="3" s="1"/>
  <c r="L38" i="2"/>
  <c r="N38" i="2" s="1"/>
  <c r="C38" i="2"/>
  <c r="D39" i="2" s="1"/>
  <c r="E38" i="2"/>
  <c r="F39" i="2" s="1"/>
  <c r="M39" i="2"/>
  <c r="G35" i="1"/>
  <c r="E35" i="1" s="1"/>
  <c r="M614" i="3" l="1"/>
  <c r="C613" i="3"/>
  <c r="D614" i="3" s="1"/>
  <c r="L613" i="3"/>
  <c r="N613" i="3" s="1"/>
  <c r="E613" i="3"/>
  <c r="F614" i="3" s="1"/>
  <c r="J39" i="3"/>
  <c r="H40" i="3" s="1"/>
  <c r="G39" i="3"/>
  <c r="K39" i="3"/>
  <c r="I40" i="3" s="1"/>
  <c r="G39" i="2"/>
  <c r="J39" i="2"/>
  <c r="H40" i="2" s="1"/>
  <c r="K39" i="2"/>
  <c r="I40" i="2" s="1"/>
  <c r="C35" i="1"/>
  <c r="D36" i="1" s="1"/>
  <c r="J36" i="1" s="1"/>
  <c r="H37" i="1" s="1"/>
  <c r="L35" i="1"/>
  <c r="N35" i="1" s="1"/>
  <c r="F36" i="1"/>
  <c r="K36" i="1" s="1"/>
  <c r="I37" i="1" s="1"/>
  <c r="M37" i="1" s="1"/>
  <c r="K614" i="3" l="1"/>
  <c r="I615" i="3" s="1"/>
  <c r="J614" i="3"/>
  <c r="H615" i="3" s="1"/>
  <c r="G614" i="3"/>
  <c r="M40" i="3"/>
  <c r="L39" i="3"/>
  <c r="N39" i="3" s="1"/>
  <c r="E39" i="3"/>
  <c r="F40" i="3" s="1"/>
  <c r="C39" i="3"/>
  <c r="D40" i="3" s="1"/>
  <c r="M40" i="2"/>
  <c r="L39" i="2"/>
  <c r="N39" i="2" s="1"/>
  <c r="C39" i="2"/>
  <c r="D40" i="2" s="1"/>
  <c r="E39" i="2"/>
  <c r="F40" i="2" s="1"/>
  <c r="G36" i="1"/>
  <c r="E36" i="1" s="1"/>
  <c r="C614" i="3" l="1"/>
  <c r="D615" i="3" s="1"/>
  <c r="L614" i="3"/>
  <c r="N614" i="3" s="1"/>
  <c r="E614" i="3"/>
  <c r="F615" i="3" s="1"/>
  <c r="M615" i="3"/>
  <c r="J40" i="3"/>
  <c r="H41" i="3" s="1"/>
  <c r="G40" i="3"/>
  <c r="K40" i="3"/>
  <c r="I41" i="3" s="1"/>
  <c r="K40" i="2"/>
  <c r="I41" i="2" s="1"/>
  <c r="J40" i="2"/>
  <c r="H41" i="2" s="1"/>
  <c r="G40" i="2"/>
  <c r="C36" i="1"/>
  <c r="D37" i="1" s="1"/>
  <c r="J37" i="1" s="1"/>
  <c r="H38" i="1" s="1"/>
  <c r="L36" i="1"/>
  <c r="N36" i="1" s="1"/>
  <c r="F37" i="1"/>
  <c r="K37" i="1" s="1"/>
  <c r="I38" i="1" s="1"/>
  <c r="M38" i="1" s="1"/>
  <c r="K615" i="3" l="1"/>
  <c r="I616" i="3" s="1"/>
  <c r="G615" i="3"/>
  <c r="J615" i="3"/>
  <c r="H616" i="3" s="1"/>
  <c r="M41" i="3"/>
  <c r="L40" i="3"/>
  <c r="N40" i="3" s="1"/>
  <c r="C40" i="3"/>
  <c r="D41" i="3" s="1"/>
  <c r="E40" i="3"/>
  <c r="F41" i="3" s="1"/>
  <c r="L40" i="2"/>
  <c r="N40" i="2" s="1"/>
  <c r="C40" i="2"/>
  <c r="D41" i="2" s="1"/>
  <c r="E40" i="2"/>
  <c r="F41" i="2" s="1"/>
  <c r="M41" i="2"/>
  <c r="G37" i="1"/>
  <c r="E37" i="1" s="1"/>
  <c r="E615" i="3" l="1"/>
  <c r="F616" i="3" s="1"/>
  <c r="C615" i="3"/>
  <c r="D616" i="3" s="1"/>
  <c r="L615" i="3"/>
  <c r="N615" i="3" s="1"/>
  <c r="M616" i="3"/>
  <c r="G41" i="3"/>
  <c r="J41" i="3"/>
  <c r="H42" i="3" s="1"/>
  <c r="K41" i="3"/>
  <c r="I42" i="3" s="1"/>
  <c r="K41" i="2"/>
  <c r="I42" i="2" s="1"/>
  <c r="J41" i="2"/>
  <c r="H42" i="2" s="1"/>
  <c r="G41" i="2"/>
  <c r="L37" i="1"/>
  <c r="N37" i="1" s="1"/>
  <c r="C37" i="1"/>
  <c r="D38" i="1" s="1"/>
  <c r="J38" i="1" s="1"/>
  <c r="H39" i="1" s="1"/>
  <c r="F38" i="1"/>
  <c r="K38" i="1" s="1"/>
  <c r="I39" i="1" s="1"/>
  <c r="M39" i="1" s="1"/>
  <c r="J616" i="3" l="1"/>
  <c r="H617" i="3" s="1"/>
  <c r="G616" i="3"/>
  <c r="K616" i="3"/>
  <c r="I617" i="3" s="1"/>
  <c r="L41" i="3"/>
  <c r="N41" i="3" s="1"/>
  <c r="C41" i="3"/>
  <c r="D42" i="3" s="1"/>
  <c r="E41" i="3"/>
  <c r="F42" i="3" s="1"/>
  <c r="M42" i="3"/>
  <c r="L41" i="2"/>
  <c r="N41" i="2" s="1"/>
  <c r="C41" i="2"/>
  <c r="D42" i="2" s="1"/>
  <c r="E41" i="2"/>
  <c r="F42" i="2" s="1"/>
  <c r="M42" i="2"/>
  <c r="G38" i="1"/>
  <c r="E38" i="1" s="1"/>
  <c r="M617" i="3" l="1"/>
  <c r="C616" i="3"/>
  <c r="D617" i="3" s="1"/>
  <c r="L616" i="3"/>
  <c r="N616" i="3" s="1"/>
  <c r="E616" i="3"/>
  <c r="F617" i="3" s="1"/>
  <c r="J42" i="3"/>
  <c r="H43" i="3" s="1"/>
  <c r="G42" i="3"/>
  <c r="K42" i="3"/>
  <c r="I43" i="3" s="1"/>
  <c r="K42" i="2"/>
  <c r="I43" i="2" s="1"/>
  <c r="G42" i="2"/>
  <c r="J42" i="2"/>
  <c r="H43" i="2" s="1"/>
  <c r="L38" i="1"/>
  <c r="N38" i="1" s="1"/>
  <c r="C38" i="1"/>
  <c r="D39" i="1" s="1"/>
  <c r="J39" i="1" s="1"/>
  <c r="H40" i="1" s="1"/>
  <c r="F39" i="1"/>
  <c r="K617" i="3" l="1"/>
  <c r="I618" i="3" s="1"/>
  <c r="G617" i="3"/>
  <c r="J617" i="3"/>
  <c r="H618" i="3" s="1"/>
  <c r="M43" i="3"/>
  <c r="L42" i="3"/>
  <c r="N42" i="3" s="1"/>
  <c r="E42" i="3"/>
  <c r="F43" i="3" s="1"/>
  <c r="C42" i="3"/>
  <c r="D43" i="3" s="1"/>
  <c r="L42" i="2"/>
  <c r="N42" i="2" s="1"/>
  <c r="C42" i="2"/>
  <c r="D43" i="2" s="1"/>
  <c r="E42" i="2"/>
  <c r="F43" i="2" s="1"/>
  <c r="M43" i="2"/>
  <c r="G39" i="1"/>
  <c r="E39" i="1" s="1"/>
  <c r="K39" i="1"/>
  <c r="I40" i="1" s="1"/>
  <c r="M40" i="1" s="1"/>
  <c r="C617" i="3" l="1"/>
  <c r="D618" i="3" s="1"/>
  <c r="L617" i="3"/>
  <c r="N617" i="3" s="1"/>
  <c r="E617" i="3"/>
  <c r="F618" i="3" s="1"/>
  <c r="M618" i="3"/>
  <c r="K43" i="3"/>
  <c r="I44" i="3" s="1"/>
  <c r="G43" i="3"/>
  <c r="J43" i="3"/>
  <c r="H44" i="3" s="1"/>
  <c r="J43" i="2"/>
  <c r="H44" i="2" s="1"/>
  <c r="G43" i="2"/>
  <c r="K43" i="2"/>
  <c r="I44" i="2" s="1"/>
  <c r="L39" i="1"/>
  <c r="N39" i="1" s="1"/>
  <c r="C39" i="1"/>
  <c r="D40" i="1" s="1"/>
  <c r="J40" i="1" s="1"/>
  <c r="H41" i="1" s="1"/>
  <c r="F40" i="1"/>
  <c r="K618" i="3" l="1"/>
  <c r="I619" i="3" s="1"/>
  <c r="G618" i="3"/>
  <c r="J618" i="3"/>
  <c r="H619" i="3" s="1"/>
  <c r="L43" i="3"/>
  <c r="N43" i="3" s="1"/>
  <c r="C43" i="3"/>
  <c r="D44" i="3" s="1"/>
  <c r="E43" i="3"/>
  <c r="F44" i="3" s="1"/>
  <c r="M44" i="3"/>
  <c r="M44" i="2"/>
  <c r="L43" i="2"/>
  <c r="N43" i="2" s="1"/>
  <c r="C43" i="2"/>
  <c r="D44" i="2" s="1"/>
  <c r="E43" i="2"/>
  <c r="F44" i="2" s="1"/>
  <c r="G40" i="1"/>
  <c r="E40" i="1" s="1"/>
  <c r="K40" i="1"/>
  <c r="I41" i="1" s="1"/>
  <c r="M41" i="1" s="1"/>
  <c r="C618" i="3" l="1"/>
  <c r="D619" i="3" s="1"/>
  <c r="L618" i="3"/>
  <c r="N618" i="3" s="1"/>
  <c r="E618" i="3"/>
  <c r="F619" i="3" s="1"/>
  <c r="M619" i="3"/>
  <c r="K44" i="3"/>
  <c r="I45" i="3" s="1"/>
  <c r="J44" i="3"/>
  <c r="H45" i="3" s="1"/>
  <c r="G44" i="3"/>
  <c r="K44" i="2"/>
  <c r="I45" i="2" s="1"/>
  <c r="G44" i="2"/>
  <c r="J44" i="2"/>
  <c r="H45" i="2" s="1"/>
  <c r="C40" i="1"/>
  <c r="D41" i="1" s="1"/>
  <c r="J41" i="1" s="1"/>
  <c r="H42" i="1" s="1"/>
  <c r="L40" i="1"/>
  <c r="N40" i="1" s="1"/>
  <c r="F41" i="1"/>
  <c r="K619" i="3" l="1"/>
  <c r="I620" i="3" s="1"/>
  <c r="J619" i="3"/>
  <c r="H620" i="3" s="1"/>
  <c r="G619" i="3"/>
  <c r="E44" i="3"/>
  <c r="F45" i="3" s="1"/>
  <c r="L44" i="3"/>
  <c r="N44" i="3" s="1"/>
  <c r="C44" i="3"/>
  <c r="D45" i="3" s="1"/>
  <c r="M45" i="3"/>
  <c r="L44" i="2"/>
  <c r="N44" i="2" s="1"/>
  <c r="C44" i="2"/>
  <c r="D45" i="2" s="1"/>
  <c r="E44" i="2"/>
  <c r="F45" i="2" s="1"/>
  <c r="M45" i="2"/>
  <c r="G41" i="1"/>
  <c r="E41" i="1" s="1"/>
  <c r="K41" i="1"/>
  <c r="I42" i="1" s="1"/>
  <c r="M42" i="1" s="1"/>
  <c r="C619" i="3" l="1"/>
  <c r="D620" i="3" s="1"/>
  <c r="L619" i="3"/>
  <c r="N619" i="3" s="1"/>
  <c r="E619" i="3"/>
  <c r="F620" i="3" s="1"/>
  <c r="M620" i="3"/>
  <c r="J45" i="3"/>
  <c r="H46" i="3" s="1"/>
  <c r="G45" i="3"/>
  <c r="K45" i="3"/>
  <c r="I46" i="3" s="1"/>
  <c r="K45" i="2"/>
  <c r="I46" i="2" s="1"/>
  <c r="G45" i="2"/>
  <c r="J45" i="2"/>
  <c r="H46" i="2" s="1"/>
  <c r="C41" i="1"/>
  <c r="D42" i="1" s="1"/>
  <c r="J42" i="1" s="1"/>
  <c r="H43" i="1" s="1"/>
  <c r="L41" i="1"/>
  <c r="N41" i="1" s="1"/>
  <c r="F42" i="1"/>
  <c r="K42" i="1" s="1"/>
  <c r="I43" i="1" s="1"/>
  <c r="M43" i="1" s="1"/>
  <c r="K620" i="3" l="1"/>
  <c r="I621" i="3" s="1"/>
  <c r="G620" i="3"/>
  <c r="J620" i="3"/>
  <c r="H621" i="3" s="1"/>
  <c r="M46" i="3"/>
  <c r="L45" i="3"/>
  <c r="N45" i="3" s="1"/>
  <c r="E45" i="3"/>
  <c r="F46" i="3" s="1"/>
  <c r="C45" i="3"/>
  <c r="D46" i="3" s="1"/>
  <c r="L45" i="2"/>
  <c r="N45" i="2" s="1"/>
  <c r="E45" i="2"/>
  <c r="F46" i="2" s="1"/>
  <c r="C45" i="2"/>
  <c r="D46" i="2" s="1"/>
  <c r="M46" i="2"/>
  <c r="G42" i="1"/>
  <c r="E42" i="1" s="1"/>
  <c r="L620" i="3" l="1"/>
  <c r="N620" i="3" s="1"/>
  <c r="E620" i="3"/>
  <c r="F621" i="3" s="1"/>
  <c r="C620" i="3"/>
  <c r="D621" i="3" s="1"/>
  <c r="M621" i="3"/>
  <c r="G46" i="3"/>
  <c r="J46" i="3"/>
  <c r="H47" i="3" s="1"/>
  <c r="K46" i="3"/>
  <c r="I47" i="3" s="1"/>
  <c r="K46" i="2"/>
  <c r="I47" i="2" s="1"/>
  <c r="J46" i="2"/>
  <c r="H47" i="2" s="1"/>
  <c r="G46" i="2"/>
  <c r="C42" i="1"/>
  <c r="D43" i="1" s="1"/>
  <c r="J43" i="1" s="1"/>
  <c r="H44" i="1" s="1"/>
  <c r="L42" i="1"/>
  <c r="N42" i="1" s="1"/>
  <c r="F43" i="1"/>
  <c r="K43" i="1" s="1"/>
  <c r="I44" i="1" s="1"/>
  <c r="M44" i="1" s="1"/>
  <c r="K621" i="3" l="1"/>
  <c r="I622" i="3" s="1"/>
  <c r="G621" i="3"/>
  <c r="J621" i="3"/>
  <c r="H622" i="3" s="1"/>
  <c r="M47" i="3"/>
  <c r="C46" i="3"/>
  <c r="D47" i="3" s="1"/>
  <c r="L46" i="3"/>
  <c r="N46" i="3" s="1"/>
  <c r="E46" i="3"/>
  <c r="F47" i="3" s="1"/>
  <c r="L46" i="2"/>
  <c r="N46" i="2" s="1"/>
  <c r="E46" i="2"/>
  <c r="F47" i="2" s="1"/>
  <c r="C46" i="2"/>
  <c r="D47" i="2" s="1"/>
  <c r="M47" i="2"/>
  <c r="G43" i="1"/>
  <c r="E43" i="1" s="1"/>
  <c r="C621" i="3" l="1"/>
  <c r="D622" i="3" s="1"/>
  <c r="L621" i="3"/>
  <c r="N621" i="3" s="1"/>
  <c r="E621" i="3"/>
  <c r="F622" i="3" s="1"/>
  <c r="M622" i="3"/>
  <c r="K47" i="3"/>
  <c r="I48" i="3" s="1"/>
  <c r="J47" i="3"/>
  <c r="H48" i="3" s="1"/>
  <c r="G47" i="3"/>
  <c r="K47" i="2"/>
  <c r="I48" i="2" s="1"/>
  <c r="G47" i="2"/>
  <c r="J47" i="2"/>
  <c r="H48" i="2" s="1"/>
  <c r="C43" i="1"/>
  <c r="D44" i="1" s="1"/>
  <c r="J44" i="1" s="1"/>
  <c r="H45" i="1" s="1"/>
  <c r="L43" i="1"/>
  <c r="N43" i="1" s="1"/>
  <c r="F44" i="1"/>
  <c r="K44" i="1" s="1"/>
  <c r="I45" i="1" s="1"/>
  <c r="M45" i="1" s="1"/>
  <c r="K622" i="3" l="1"/>
  <c r="I623" i="3" s="1"/>
  <c r="J622" i="3"/>
  <c r="H623" i="3" s="1"/>
  <c r="G622" i="3"/>
  <c r="L47" i="3"/>
  <c r="N47" i="3" s="1"/>
  <c r="E47" i="3"/>
  <c r="F48" i="3" s="1"/>
  <c r="C47" i="3"/>
  <c r="D48" i="3" s="1"/>
  <c r="M48" i="3"/>
  <c r="L47" i="2"/>
  <c r="N47" i="2" s="1"/>
  <c r="C47" i="2"/>
  <c r="D48" i="2" s="1"/>
  <c r="E47" i="2"/>
  <c r="F48" i="2" s="1"/>
  <c r="M48" i="2"/>
  <c r="G44" i="1"/>
  <c r="E44" i="1" s="1"/>
  <c r="C622" i="3" l="1"/>
  <c r="D623" i="3" s="1"/>
  <c r="L622" i="3"/>
  <c r="N622" i="3" s="1"/>
  <c r="E622" i="3"/>
  <c r="F623" i="3" s="1"/>
  <c r="M623" i="3"/>
  <c r="J48" i="3"/>
  <c r="H49" i="3" s="1"/>
  <c r="G48" i="3"/>
  <c r="K48" i="3"/>
  <c r="I49" i="3" s="1"/>
  <c r="K48" i="2"/>
  <c r="I49" i="2" s="1"/>
  <c r="G48" i="2"/>
  <c r="J48" i="2"/>
  <c r="H49" i="2" s="1"/>
  <c r="C44" i="1"/>
  <c r="D45" i="1" s="1"/>
  <c r="J45" i="1" s="1"/>
  <c r="H46" i="1" s="1"/>
  <c r="L44" i="1"/>
  <c r="N44" i="1" s="1"/>
  <c r="F45" i="1"/>
  <c r="K623" i="3" l="1"/>
  <c r="I624" i="3" s="1"/>
  <c r="G623" i="3"/>
  <c r="J623" i="3"/>
  <c r="H624" i="3" s="1"/>
  <c r="L48" i="3"/>
  <c r="N48" i="3" s="1"/>
  <c r="E48" i="3"/>
  <c r="F49" i="3" s="1"/>
  <c r="C48" i="3"/>
  <c r="D49" i="3" s="1"/>
  <c r="M49" i="3"/>
  <c r="L48" i="2"/>
  <c r="N48" i="2" s="1"/>
  <c r="E48" i="2"/>
  <c r="F49" i="2" s="1"/>
  <c r="C48" i="2"/>
  <c r="D49" i="2" s="1"/>
  <c r="M49" i="2"/>
  <c r="G45" i="1"/>
  <c r="E45" i="1" s="1"/>
  <c r="K45" i="1"/>
  <c r="I46" i="1" s="1"/>
  <c r="M46" i="1" s="1"/>
  <c r="E623" i="3" l="1"/>
  <c r="F624" i="3" s="1"/>
  <c r="C623" i="3"/>
  <c r="D624" i="3" s="1"/>
  <c r="L623" i="3"/>
  <c r="N623" i="3" s="1"/>
  <c r="M624" i="3"/>
  <c r="G49" i="3"/>
  <c r="J49" i="3"/>
  <c r="H50" i="3" s="1"/>
  <c r="K49" i="3"/>
  <c r="I50" i="3" s="1"/>
  <c r="J49" i="2"/>
  <c r="H50" i="2" s="1"/>
  <c r="G49" i="2"/>
  <c r="K49" i="2"/>
  <c r="I50" i="2" s="1"/>
  <c r="F46" i="1"/>
  <c r="L45" i="1"/>
  <c r="N45" i="1" s="1"/>
  <c r="C45" i="1"/>
  <c r="D46" i="1" s="1"/>
  <c r="J46" i="1" s="1"/>
  <c r="H47" i="1" s="1"/>
  <c r="J624" i="3" l="1"/>
  <c r="H625" i="3" s="1"/>
  <c r="G624" i="3"/>
  <c r="K624" i="3"/>
  <c r="I625" i="3" s="1"/>
  <c r="M50" i="3"/>
  <c r="L49" i="3"/>
  <c r="N49" i="3" s="1"/>
  <c r="C49" i="3"/>
  <c r="D50" i="3" s="1"/>
  <c r="E49" i="3"/>
  <c r="F50" i="3" s="1"/>
  <c r="M50" i="2"/>
  <c r="L49" i="2"/>
  <c r="N49" i="2" s="1"/>
  <c r="C49" i="2"/>
  <c r="D50" i="2" s="1"/>
  <c r="E49" i="2"/>
  <c r="F50" i="2" s="1"/>
  <c r="G46" i="1"/>
  <c r="E46" i="1" s="1"/>
  <c r="K46" i="1"/>
  <c r="I47" i="1" s="1"/>
  <c r="M47" i="1" s="1"/>
  <c r="M625" i="3" l="1"/>
  <c r="C624" i="3"/>
  <c r="D625" i="3" s="1"/>
  <c r="L624" i="3"/>
  <c r="N624" i="3" s="1"/>
  <c r="E624" i="3"/>
  <c r="F625" i="3" s="1"/>
  <c r="J50" i="3"/>
  <c r="H51" i="3" s="1"/>
  <c r="G50" i="3"/>
  <c r="K50" i="3"/>
  <c r="I51" i="3" s="1"/>
  <c r="K50" i="2"/>
  <c r="I51" i="2" s="1"/>
  <c r="G50" i="2"/>
  <c r="J50" i="2"/>
  <c r="H51" i="2" s="1"/>
  <c r="C46" i="1"/>
  <c r="D47" i="1" s="1"/>
  <c r="J47" i="1" s="1"/>
  <c r="H48" i="1" s="1"/>
  <c r="L46" i="1"/>
  <c r="N46" i="1" s="1"/>
  <c r="F47" i="1"/>
  <c r="K625" i="3" l="1"/>
  <c r="I626" i="3" s="1"/>
  <c r="G625" i="3"/>
  <c r="J625" i="3"/>
  <c r="H626" i="3" s="1"/>
  <c r="M51" i="3"/>
  <c r="L50" i="3"/>
  <c r="N50" i="3" s="1"/>
  <c r="E50" i="3"/>
  <c r="F51" i="3" s="1"/>
  <c r="C50" i="3"/>
  <c r="D51" i="3" s="1"/>
  <c r="M51" i="2"/>
  <c r="L50" i="2"/>
  <c r="N50" i="2" s="1"/>
  <c r="E50" i="2"/>
  <c r="F51" i="2" s="1"/>
  <c r="C50" i="2"/>
  <c r="D51" i="2" s="1"/>
  <c r="G47" i="1"/>
  <c r="E47" i="1" s="1"/>
  <c r="K47" i="1"/>
  <c r="I48" i="1" s="1"/>
  <c r="M48" i="1" s="1"/>
  <c r="C625" i="3" l="1"/>
  <c r="D626" i="3" s="1"/>
  <c r="L625" i="3"/>
  <c r="N625" i="3" s="1"/>
  <c r="E625" i="3"/>
  <c r="F626" i="3" s="1"/>
  <c r="M626" i="3"/>
  <c r="G51" i="3"/>
  <c r="J51" i="3"/>
  <c r="H52" i="3" s="1"/>
  <c r="K51" i="3"/>
  <c r="I52" i="3" s="1"/>
  <c r="K51" i="2"/>
  <c r="I52" i="2" s="1"/>
  <c r="J51" i="2"/>
  <c r="H52" i="2" s="1"/>
  <c r="G51" i="2"/>
  <c r="C47" i="1"/>
  <c r="D48" i="1" s="1"/>
  <c r="J48" i="1" s="1"/>
  <c r="H49" i="1" s="1"/>
  <c r="L47" i="1"/>
  <c r="N47" i="1" s="1"/>
  <c r="F48" i="1"/>
  <c r="K626" i="3" l="1"/>
  <c r="I627" i="3" s="1"/>
  <c r="G626" i="3"/>
  <c r="J626" i="3"/>
  <c r="H627" i="3" s="1"/>
  <c r="M52" i="3"/>
  <c r="L51" i="3"/>
  <c r="N51" i="3" s="1"/>
  <c r="C51" i="3"/>
  <c r="D52" i="3" s="1"/>
  <c r="E51" i="3"/>
  <c r="F52" i="3" s="1"/>
  <c r="L51" i="2"/>
  <c r="N51" i="2" s="1"/>
  <c r="E51" i="2"/>
  <c r="F52" i="2" s="1"/>
  <c r="C51" i="2"/>
  <c r="D52" i="2" s="1"/>
  <c r="M52" i="2"/>
  <c r="G48" i="1"/>
  <c r="E48" i="1" s="1"/>
  <c r="K48" i="1"/>
  <c r="I49" i="1" s="1"/>
  <c r="M49" i="1" s="1"/>
  <c r="C626" i="3" l="1"/>
  <c r="D627" i="3" s="1"/>
  <c r="L626" i="3"/>
  <c r="N626" i="3" s="1"/>
  <c r="E626" i="3"/>
  <c r="F627" i="3" s="1"/>
  <c r="M627" i="3"/>
  <c r="J52" i="3"/>
  <c r="H53" i="3" s="1"/>
  <c r="G52" i="3"/>
  <c r="K52" i="3"/>
  <c r="I53" i="3" s="1"/>
  <c r="J52" i="2"/>
  <c r="H53" i="2" s="1"/>
  <c r="G52" i="2"/>
  <c r="K52" i="2"/>
  <c r="I53" i="2" s="1"/>
  <c r="C48" i="1"/>
  <c r="D49" i="1" s="1"/>
  <c r="J49" i="1" s="1"/>
  <c r="H50" i="1" s="1"/>
  <c r="L48" i="1"/>
  <c r="N48" i="1" s="1"/>
  <c r="F49" i="1"/>
  <c r="K49" i="1" s="1"/>
  <c r="I50" i="1" s="1"/>
  <c r="M50" i="1" s="1"/>
  <c r="K627" i="3" l="1"/>
  <c r="I628" i="3" s="1"/>
  <c r="J627" i="3"/>
  <c r="H628" i="3" s="1"/>
  <c r="G627" i="3"/>
  <c r="M53" i="3"/>
  <c r="E52" i="3"/>
  <c r="F53" i="3" s="1"/>
  <c r="L52" i="3"/>
  <c r="N52" i="3" s="1"/>
  <c r="C52" i="3"/>
  <c r="D53" i="3" s="1"/>
  <c r="L52" i="2"/>
  <c r="N52" i="2" s="1"/>
  <c r="C52" i="2"/>
  <c r="D53" i="2" s="1"/>
  <c r="E52" i="2"/>
  <c r="F53" i="2" s="1"/>
  <c r="M53" i="2"/>
  <c r="G49" i="1"/>
  <c r="E49" i="1" s="1"/>
  <c r="C627" i="3" l="1"/>
  <c r="D628" i="3" s="1"/>
  <c r="L627" i="3"/>
  <c r="N627" i="3" s="1"/>
  <c r="E627" i="3"/>
  <c r="F628" i="3" s="1"/>
  <c r="M628" i="3"/>
  <c r="J53" i="3"/>
  <c r="H54" i="3" s="1"/>
  <c r="G53" i="3"/>
  <c r="K53" i="3"/>
  <c r="I54" i="3" s="1"/>
  <c r="K53" i="2"/>
  <c r="I54" i="2" s="1"/>
  <c r="J53" i="2"/>
  <c r="H54" i="2" s="1"/>
  <c r="G53" i="2"/>
  <c r="C49" i="1"/>
  <c r="D50" i="1" s="1"/>
  <c r="J50" i="1" s="1"/>
  <c r="H51" i="1" s="1"/>
  <c r="L49" i="1"/>
  <c r="N49" i="1" s="1"/>
  <c r="F50" i="1"/>
  <c r="K50" i="1" s="1"/>
  <c r="I51" i="1" s="1"/>
  <c r="M51" i="1" s="1"/>
  <c r="K628" i="3" l="1"/>
  <c r="I629" i="3" s="1"/>
  <c r="G628" i="3"/>
  <c r="J628" i="3"/>
  <c r="H629" i="3" s="1"/>
  <c r="M54" i="3"/>
  <c r="L53" i="3"/>
  <c r="N53" i="3" s="1"/>
  <c r="C53" i="3"/>
  <c r="D54" i="3" s="1"/>
  <c r="E53" i="3"/>
  <c r="F54" i="3" s="1"/>
  <c r="L53" i="2"/>
  <c r="N53" i="2" s="1"/>
  <c r="C53" i="2"/>
  <c r="D54" i="2" s="1"/>
  <c r="E53" i="2"/>
  <c r="F54" i="2" s="1"/>
  <c r="M54" i="2"/>
  <c r="G50" i="1"/>
  <c r="E50" i="1" s="1"/>
  <c r="L628" i="3" l="1"/>
  <c r="N628" i="3" s="1"/>
  <c r="E628" i="3"/>
  <c r="F629" i="3" s="1"/>
  <c r="C628" i="3"/>
  <c r="D629" i="3" s="1"/>
  <c r="M629" i="3"/>
  <c r="G54" i="3"/>
  <c r="J54" i="3"/>
  <c r="H55" i="3" s="1"/>
  <c r="K54" i="3"/>
  <c r="I55" i="3" s="1"/>
  <c r="K54" i="2"/>
  <c r="I55" i="2" s="1"/>
  <c r="J54" i="2"/>
  <c r="H55" i="2" s="1"/>
  <c r="G54" i="2"/>
  <c r="C50" i="1"/>
  <c r="D51" i="1" s="1"/>
  <c r="J51" i="1" s="1"/>
  <c r="H52" i="1" s="1"/>
  <c r="L50" i="1"/>
  <c r="N50" i="1" s="1"/>
  <c r="F51" i="1"/>
  <c r="K51" i="1" s="1"/>
  <c r="I52" i="1" s="1"/>
  <c r="M52" i="1" s="1"/>
  <c r="K629" i="3" l="1"/>
  <c r="I630" i="3" s="1"/>
  <c r="G629" i="3"/>
  <c r="J629" i="3"/>
  <c r="H630" i="3" s="1"/>
  <c r="M55" i="3"/>
  <c r="C54" i="3"/>
  <c r="D55" i="3" s="1"/>
  <c r="L54" i="3"/>
  <c r="N54" i="3" s="1"/>
  <c r="E54" i="3"/>
  <c r="F55" i="3" s="1"/>
  <c r="L54" i="2"/>
  <c r="N54" i="2" s="1"/>
  <c r="E54" i="2"/>
  <c r="F55" i="2" s="1"/>
  <c r="C54" i="2"/>
  <c r="D55" i="2" s="1"/>
  <c r="M55" i="2"/>
  <c r="G51" i="1"/>
  <c r="E51" i="1" s="1"/>
  <c r="C629" i="3" l="1"/>
  <c r="D630" i="3" s="1"/>
  <c r="L629" i="3"/>
  <c r="N629" i="3" s="1"/>
  <c r="E629" i="3"/>
  <c r="F630" i="3" s="1"/>
  <c r="M630" i="3"/>
  <c r="J55" i="3"/>
  <c r="H56" i="3" s="1"/>
  <c r="G55" i="3"/>
  <c r="K55" i="3"/>
  <c r="I56" i="3" s="1"/>
  <c r="J55" i="2"/>
  <c r="H56" i="2" s="1"/>
  <c r="G55" i="2"/>
  <c r="K55" i="2"/>
  <c r="I56" i="2" s="1"/>
  <c r="C51" i="1"/>
  <c r="D52" i="1" s="1"/>
  <c r="J52" i="1" s="1"/>
  <c r="H53" i="1" s="1"/>
  <c r="L51" i="1"/>
  <c r="N51" i="1" s="1"/>
  <c r="F52" i="1"/>
  <c r="K52" i="1" s="1"/>
  <c r="I53" i="1" s="1"/>
  <c r="M53" i="1" s="1"/>
  <c r="K630" i="3" l="1"/>
  <c r="I631" i="3" s="1"/>
  <c r="J630" i="3"/>
  <c r="H631" i="3" s="1"/>
  <c r="G630" i="3"/>
  <c r="M56" i="3"/>
  <c r="L55" i="3"/>
  <c r="N55" i="3" s="1"/>
  <c r="E55" i="3"/>
  <c r="F56" i="3" s="1"/>
  <c r="C55" i="3"/>
  <c r="D56" i="3" s="1"/>
  <c r="L55" i="2"/>
  <c r="N55" i="2" s="1"/>
  <c r="E55" i="2"/>
  <c r="F56" i="2" s="1"/>
  <c r="C55" i="2"/>
  <c r="D56" i="2" s="1"/>
  <c r="M56" i="2"/>
  <c r="G52" i="1"/>
  <c r="E52" i="1" s="1"/>
  <c r="C630" i="3" l="1"/>
  <c r="D631" i="3" s="1"/>
  <c r="L630" i="3"/>
  <c r="N630" i="3" s="1"/>
  <c r="E630" i="3"/>
  <c r="F631" i="3" s="1"/>
  <c r="M631" i="3"/>
  <c r="J56" i="3"/>
  <c r="H57" i="3" s="1"/>
  <c r="G56" i="3"/>
  <c r="K56" i="3"/>
  <c r="I57" i="3" s="1"/>
  <c r="G56" i="2"/>
  <c r="J56" i="2"/>
  <c r="H57" i="2" s="1"/>
  <c r="K56" i="2"/>
  <c r="I57" i="2" s="1"/>
  <c r="L52" i="1"/>
  <c r="N52" i="1" s="1"/>
  <c r="C52" i="1"/>
  <c r="D53" i="1" s="1"/>
  <c r="J53" i="1" s="1"/>
  <c r="H54" i="1" s="1"/>
  <c r="F53" i="1"/>
  <c r="K53" i="1" s="1"/>
  <c r="I54" i="1" s="1"/>
  <c r="M54" i="1" s="1"/>
  <c r="K631" i="3" l="1"/>
  <c r="I632" i="3" s="1"/>
  <c r="G631" i="3"/>
  <c r="J631" i="3"/>
  <c r="H632" i="3" s="1"/>
  <c r="M57" i="3"/>
  <c r="L56" i="3"/>
  <c r="N56" i="3" s="1"/>
  <c r="C56" i="3"/>
  <c r="D57" i="3" s="1"/>
  <c r="E56" i="3"/>
  <c r="F57" i="3" s="1"/>
  <c r="M57" i="2"/>
  <c r="L56" i="2"/>
  <c r="N56" i="2" s="1"/>
  <c r="E56" i="2"/>
  <c r="F57" i="2" s="1"/>
  <c r="C56" i="2"/>
  <c r="D57" i="2" s="1"/>
  <c r="G53" i="1"/>
  <c r="E631" i="3" l="1"/>
  <c r="F632" i="3" s="1"/>
  <c r="C631" i="3"/>
  <c r="D632" i="3" s="1"/>
  <c r="L631" i="3"/>
  <c r="N631" i="3" s="1"/>
  <c r="M632" i="3"/>
  <c r="G57" i="3"/>
  <c r="J57" i="3"/>
  <c r="H58" i="3" s="1"/>
  <c r="K57" i="3"/>
  <c r="I58" i="3" s="1"/>
  <c r="K57" i="2"/>
  <c r="I58" i="2" s="1"/>
  <c r="J57" i="2"/>
  <c r="H58" i="2" s="1"/>
  <c r="G57" i="2"/>
  <c r="L53" i="1"/>
  <c r="N53" i="1" s="1"/>
  <c r="E53" i="1"/>
  <c r="C53" i="1"/>
  <c r="D54" i="1" s="1"/>
  <c r="J54" i="1" s="1"/>
  <c r="H55" i="1" s="1"/>
  <c r="F54" i="1"/>
  <c r="K54" i="1" s="1"/>
  <c r="I55" i="1" s="1"/>
  <c r="M55" i="1" s="1"/>
  <c r="J632" i="3" l="1"/>
  <c r="H633" i="3" s="1"/>
  <c r="G632" i="3"/>
  <c r="K632" i="3"/>
  <c r="I633" i="3" s="1"/>
  <c r="M58" i="3"/>
  <c r="L57" i="3"/>
  <c r="N57" i="3" s="1"/>
  <c r="E57" i="3"/>
  <c r="F58" i="3" s="1"/>
  <c r="C57" i="3"/>
  <c r="D58" i="3" s="1"/>
  <c r="L57" i="2"/>
  <c r="N57" i="2" s="1"/>
  <c r="C57" i="2"/>
  <c r="D58" i="2" s="1"/>
  <c r="E57" i="2"/>
  <c r="F58" i="2" s="1"/>
  <c r="M58" i="2"/>
  <c r="G54" i="1"/>
  <c r="E54" i="1" s="1"/>
  <c r="M633" i="3" l="1"/>
  <c r="C632" i="3"/>
  <c r="D633" i="3" s="1"/>
  <c r="L632" i="3"/>
  <c r="N632" i="3" s="1"/>
  <c r="E632" i="3"/>
  <c r="F633" i="3" s="1"/>
  <c r="K58" i="3"/>
  <c r="I59" i="3" s="1"/>
  <c r="J58" i="3"/>
  <c r="H59" i="3" s="1"/>
  <c r="G58" i="3"/>
  <c r="G58" i="2"/>
  <c r="J58" i="2"/>
  <c r="H59" i="2" s="1"/>
  <c r="K58" i="2"/>
  <c r="I59" i="2" s="1"/>
  <c r="C54" i="1"/>
  <c r="D55" i="1" s="1"/>
  <c r="J55" i="1" s="1"/>
  <c r="H56" i="1" s="1"/>
  <c r="L54" i="1"/>
  <c r="N54" i="1" s="1"/>
  <c r="F55" i="1"/>
  <c r="K55" i="1" s="1"/>
  <c r="I56" i="1" s="1"/>
  <c r="M56" i="1" s="1"/>
  <c r="K633" i="3" l="1"/>
  <c r="I634" i="3" s="1"/>
  <c r="G633" i="3"/>
  <c r="J633" i="3"/>
  <c r="H634" i="3" s="1"/>
  <c r="L58" i="3"/>
  <c r="N58" i="3" s="1"/>
  <c r="E58" i="3"/>
  <c r="F59" i="3" s="1"/>
  <c r="C58" i="3"/>
  <c r="D59" i="3" s="1"/>
  <c r="M59" i="3"/>
  <c r="M59" i="2"/>
  <c r="L58" i="2"/>
  <c r="N58" i="2" s="1"/>
  <c r="C58" i="2"/>
  <c r="D59" i="2" s="1"/>
  <c r="E58" i="2"/>
  <c r="F59" i="2" s="1"/>
  <c r="G55" i="1"/>
  <c r="E55" i="1" s="1"/>
  <c r="C633" i="3" l="1"/>
  <c r="D634" i="3" s="1"/>
  <c r="E633" i="3"/>
  <c r="F634" i="3" s="1"/>
  <c r="L633" i="3"/>
  <c r="N633" i="3" s="1"/>
  <c r="M634" i="3"/>
  <c r="G59" i="3"/>
  <c r="J59" i="3"/>
  <c r="H60" i="3" s="1"/>
  <c r="K59" i="3"/>
  <c r="I60" i="3" s="1"/>
  <c r="K59" i="2"/>
  <c r="I60" i="2" s="1"/>
  <c r="J59" i="2"/>
  <c r="H60" i="2" s="1"/>
  <c r="G59" i="2"/>
  <c r="C55" i="1"/>
  <c r="D56" i="1" s="1"/>
  <c r="J56" i="1" s="1"/>
  <c r="H57" i="1" s="1"/>
  <c r="L55" i="1"/>
  <c r="N55" i="1" s="1"/>
  <c r="F56" i="1"/>
  <c r="K56" i="1" s="1"/>
  <c r="I57" i="1" s="1"/>
  <c r="M57" i="1" s="1"/>
  <c r="K634" i="3" l="1"/>
  <c r="I635" i="3" s="1"/>
  <c r="J634" i="3"/>
  <c r="H635" i="3" s="1"/>
  <c r="G634" i="3"/>
  <c r="M60" i="3"/>
  <c r="L59" i="3"/>
  <c r="N59" i="3" s="1"/>
  <c r="E59" i="3"/>
  <c r="F60" i="3" s="1"/>
  <c r="C59" i="3"/>
  <c r="D60" i="3" s="1"/>
  <c r="L59" i="2"/>
  <c r="N59" i="2" s="1"/>
  <c r="E59" i="2"/>
  <c r="F60" i="2" s="1"/>
  <c r="C59" i="2"/>
  <c r="D60" i="2" s="1"/>
  <c r="M60" i="2"/>
  <c r="G56" i="1"/>
  <c r="E56" i="1" s="1"/>
  <c r="C634" i="3" l="1"/>
  <c r="D635" i="3" s="1"/>
  <c r="L634" i="3"/>
  <c r="N634" i="3" s="1"/>
  <c r="E634" i="3"/>
  <c r="F635" i="3" s="1"/>
  <c r="M635" i="3"/>
  <c r="K60" i="3"/>
  <c r="I61" i="3" s="1"/>
  <c r="J60" i="3"/>
  <c r="H61" i="3" s="1"/>
  <c r="G60" i="3"/>
  <c r="K60" i="2"/>
  <c r="I61" i="2" s="1"/>
  <c r="G60" i="2"/>
  <c r="J60" i="2"/>
  <c r="H61" i="2" s="1"/>
  <c r="C56" i="1"/>
  <c r="D57" i="1" s="1"/>
  <c r="J57" i="1" s="1"/>
  <c r="H58" i="1" s="1"/>
  <c r="L56" i="1"/>
  <c r="N56" i="1" s="1"/>
  <c r="F57" i="1"/>
  <c r="K57" i="1" s="1"/>
  <c r="I58" i="1" s="1"/>
  <c r="M58" i="1" s="1"/>
  <c r="K635" i="3" l="1"/>
  <c r="I636" i="3" s="1"/>
  <c r="J635" i="3"/>
  <c r="H636" i="3" s="1"/>
  <c r="G635" i="3"/>
  <c r="E60" i="3"/>
  <c r="F61" i="3" s="1"/>
  <c r="L60" i="3"/>
  <c r="N60" i="3" s="1"/>
  <c r="C60" i="3"/>
  <c r="D61" i="3" s="1"/>
  <c r="M61" i="3"/>
  <c r="L60" i="2"/>
  <c r="N60" i="2" s="1"/>
  <c r="C60" i="2"/>
  <c r="D61" i="2" s="1"/>
  <c r="E60" i="2"/>
  <c r="F61" i="2" s="1"/>
  <c r="M61" i="2"/>
  <c r="G57" i="1"/>
  <c r="E57" i="1" s="1"/>
  <c r="C635" i="3" l="1"/>
  <c r="D636" i="3" s="1"/>
  <c r="L635" i="3"/>
  <c r="N635" i="3" s="1"/>
  <c r="E635" i="3"/>
  <c r="F636" i="3" s="1"/>
  <c r="M636" i="3"/>
  <c r="J61" i="3"/>
  <c r="H62" i="3" s="1"/>
  <c r="G61" i="3"/>
  <c r="K61" i="3"/>
  <c r="I62" i="3" s="1"/>
  <c r="G61" i="2"/>
  <c r="J61" i="2"/>
  <c r="H62" i="2" s="1"/>
  <c r="K61" i="2"/>
  <c r="I62" i="2" s="1"/>
  <c r="C57" i="1"/>
  <c r="D58" i="1" s="1"/>
  <c r="J58" i="1" s="1"/>
  <c r="H59" i="1" s="1"/>
  <c r="L57" i="1"/>
  <c r="N57" i="1" s="1"/>
  <c r="F58" i="1"/>
  <c r="K58" i="1" s="1"/>
  <c r="I59" i="1" s="1"/>
  <c r="M59" i="1" s="1"/>
  <c r="K636" i="3" l="1"/>
  <c r="I637" i="3" s="1"/>
  <c r="G636" i="3"/>
  <c r="J636" i="3"/>
  <c r="H637" i="3" s="1"/>
  <c r="M62" i="3"/>
  <c r="L61" i="3"/>
  <c r="N61" i="3" s="1"/>
  <c r="C61" i="3"/>
  <c r="D62" i="3" s="1"/>
  <c r="E61" i="3"/>
  <c r="F62" i="3" s="1"/>
  <c r="M62" i="2"/>
  <c r="L61" i="2"/>
  <c r="N61" i="2" s="1"/>
  <c r="C61" i="2"/>
  <c r="D62" i="2" s="1"/>
  <c r="E61" i="2"/>
  <c r="F62" i="2" s="1"/>
  <c r="G58" i="1"/>
  <c r="E58" i="1" s="1"/>
  <c r="E636" i="3" l="1"/>
  <c r="F637" i="3" s="1"/>
  <c r="C636" i="3"/>
  <c r="D637" i="3" s="1"/>
  <c r="L636" i="3"/>
  <c r="N636" i="3" s="1"/>
  <c r="M637" i="3"/>
  <c r="J62" i="3"/>
  <c r="H63" i="3" s="1"/>
  <c r="G62" i="3"/>
  <c r="K62" i="3"/>
  <c r="I63" i="3" s="1"/>
  <c r="K62" i="2"/>
  <c r="I63" i="2" s="1"/>
  <c r="J62" i="2"/>
  <c r="H63" i="2" s="1"/>
  <c r="G62" i="2"/>
  <c r="C58" i="1"/>
  <c r="D59" i="1" s="1"/>
  <c r="J59" i="1" s="1"/>
  <c r="H60" i="1" s="1"/>
  <c r="L58" i="1"/>
  <c r="N58" i="1" s="1"/>
  <c r="F59" i="1"/>
  <c r="J637" i="3" l="1"/>
  <c r="H638" i="3" s="1"/>
  <c r="G637" i="3"/>
  <c r="K637" i="3"/>
  <c r="I638" i="3" s="1"/>
  <c r="M63" i="3"/>
  <c r="L62" i="3"/>
  <c r="N62" i="3" s="1"/>
  <c r="C62" i="3"/>
  <c r="D63" i="3" s="1"/>
  <c r="E62" i="3"/>
  <c r="F63" i="3" s="1"/>
  <c r="L62" i="2"/>
  <c r="N62" i="2" s="1"/>
  <c r="E62" i="2"/>
  <c r="F63" i="2" s="1"/>
  <c r="C62" i="2"/>
  <c r="D63" i="2" s="1"/>
  <c r="M63" i="2"/>
  <c r="G59" i="1"/>
  <c r="E59" i="1" s="1"/>
  <c r="K59" i="1"/>
  <c r="I60" i="1" s="1"/>
  <c r="M60" i="1" s="1"/>
  <c r="C637" i="3" l="1"/>
  <c r="D638" i="3" s="1"/>
  <c r="L637" i="3"/>
  <c r="N637" i="3" s="1"/>
  <c r="E637" i="3"/>
  <c r="F638" i="3" s="1"/>
  <c r="M638" i="3"/>
  <c r="K63" i="3"/>
  <c r="I64" i="3" s="1"/>
  <c r="J63" i="3"/>
  <c r="H64" i="3" s="1"/>
  <c r="G63" i="3"/>
  <c r="J63" i="2"/>
  <c r="H64" i="2" s="1"/>
  <c r="G63" i="2"/>
  <c r="K63" i="2"/>
  <c r="I64" i="2" s="1"/>
  <c r="F60" i="1"/>
  <c r="K60" i="1" s="1"/>
  <c r="I61" i="1" s="1"/>
  <c r="M61" i="1" s="1"/>
  <c r="L59" i="1"/>
  <c r="N59" i="1" s="1"/>
  <c r="C59" i="1"/>
  <c r="D60" i="1" s="1"/>
  <c r="J60" i="1" s="1"/>
  <c r="H61" i="1" s="1"/>
  <c r="K638" i="3" l="1"/>
  <c r="I639" i="3" s="1"/>
  <c r="G638" i="3"/>
  <c r="J638" i="3"/>
  <c r="H639" i="3" s="1"/>
  <c r="L63" i="3"/>
  <c r="N63" i="3" s="1"/>
  <c r="E63" i="3"/>
  <c r="F64" i="3" s="1"/>
  <c r="C63" i="3"/>
  <c r="D64" i="3" s="1"/>
  <c r="M64" i="3"/>
  <c r="M64" i="2"/>
  <c r="L63" i="2"/>
  <c r="N63" i="2" s="1"/>
  <c r="C63" i="2"/>
  <c r="D64" i="2" s="1"/>
  <c r="E63" i="2"/>
  <c r="F64" i="2" s="1"/>
  <c r="G60" i="1"/>
  <c r="E60" i="1" s="1"/>
  <c r="C638" i="3" l="1"/>
  <c r="D639" i="3" s="1"/>
  <c r="L638" i="3"/>
  <c r="N638" i="3" s="1"/>
  <c r="E638" i="3"/>
  <c r="F639" i="3" s="1"/>
  <c r="M639" i="3"/>
  <c r="J64" i="3"/>
  <c r="H65" i="3" s="1"/>
  <c r="G64" i="3"/>
  <c r="K64" i="3"/>
  <c r="I65" i="3" s="1"/>
  <c r="J64" i="2"/>
  <c r="H65" i="2" s="1"/>
  <c r="G64" i="2"/>
  <c r="K64" i="2"/>
  <c r="I65" i="2" s="1"/>
  <c r="C60" i="1"/>
  <c r="D61" i="1" s="1"/>
  <c r="J61" i="1" s="1"/>
  <c r="H62" i="1" s="1"/>
  <c r="L60" i="1"/>
  <c r="N60" i="1" s="1"/>
  <c r="F61" i="1"/>
  <c r="K639" i="3" l="1"/>
  <c r="I640" i="3" s="1"/>
  <c r="G639" i="3"/>
  <c r="J639" i="3"/>
  <c r="H640" i="3" s="1"/>
  <c r="L64" i="3"/>
  <c r="N64" i="3" s="1"/>
  <c r="C64" i="3"/>
  <c r="D65" i="3" s="1"/>
  <c r="E64" i="3"/>
  <c r="F65" i="3" s="1"/>
  <c r="M65" i="3"/>
  <c r="L64" i="2"/>
  <c r="N64" i="2" s="1"/>
  <c r="E64" i="2"/>
  <c r="F65" i="2" s="1"/>
  <c r="C64" i="2"/>
  <c r="D65" i="2" s="1"/>
  <c r="M65" i="2"/>
  <c r="G61" i="1"/>
  <c r="E61" i="1" s="1"/>
  <c r="K61" i="1"/>
  <c r="I62" i="1" s="1"/>
  <c r="M62" i="1" s="1"/>
  <c r="C639" i="3" l="1"/>
  <c r="D640" i="3" s="1"/>
  <c r="L639" i="3"/>
  <c r="N639" i="3" s="1"/>
  <c r="E639" i="3"/>
  <c r="F640" i="3" s="1"/>
  <c r="M640" i="3"/>
  <c r="K65" i="3"/>
  <c r="I66" i="3" s="1"/>
  <c r="G65" i="3"/>
  <c r="J65" i="3"/>
  <c r="H66" i="3" s="1"/>
  <c r="J65" i="2"/>
  <c r="H66" i="2" s="1"/>
  <c r="G65" i="2"/>
  <c r="K65" i="2"/>
  <c r="I66" i="2" s="1"/>
  <c r="C61" i="1"/>
  <c r="D62" i="1" s="1"/>
  <c r="J62" i="1" s="1"/>
  <c r="H63" i="1" s="1"/>
  <c r="L61" i="1"/>
  <c r="N61" i="1" s="1"/>
  <c r="F62" i="1"/>
  <c r="K62" i="1" s="1"/>
  <c r="I63" i="1" s="1"/>
  <c r="M63" i="1" s="1"/>
  <c r="K640" i="3" l="1"/>
  <c r="I641" i="3" s="1"/>
  <c r="J640" i="3"/>
  <c r="H641" i="3" s="1"/>
  <c r="G640" i="3"/>
  <c r="L65" i="3"/>
  <c r="N65" i="3" s="1"/>
  <c r="C65" i="3"/>
  <c r="D66" i="3" s="1"/>
  <c r="E65" i="3"/>
  <c r="F66" i="3" s="1"/>
  <c r="M66" i="3"/>
  <c r="M66" i="2"/>
  <c r="L65" i="2"/>
  <c r="N65" i="2" s="1"/>
  <c r="C65" i="2"/>
  <c r="D66" i="2" s="1"/>
  <c r="E65" i="2"/>
  <c r="F66" i="2" s="1"/>
  <c r="G62" i="1"/>
  <c r="C640" i="3" l="1"/>
  <c r="D641" i="3" s="1"/>
  <c r="L640" i="3"/>
  <c r="N640" i="3" s="1"/>
  <c r="E640" i="3"/>
  <c r="F641" i="3" s="1"/>
  <c r="M641" i="3"/>
  <c r="K66" i="3"/>
  <c r="I67" i="3" s="1"/>
  <c r="J66" i="3"/>
  <c r="H67" i="3" s="1"/>
  <c r="G66" i="3"/>
  <c r="K66" i="2"/>
  <c r="I67" i="2" s="1"/>
  <c r="G66" i="2"/>
  <c r="J66" i="2"/>
  <c r="H67" i="2" s="1"/>
  <c r="L62" i="1"/>
  <c r="N62" i="1" s="1"/>
  <c r="E62" i="1"/>
  <c r="C62" i="1"/>
  <c r="D63" i="1" s="1"/>
  <c r="F63" i="1"/>
  <c r="K63" i="1" s="1"/>
  <c r="I64" i="1" s="1"/>
  <c r="M64" i="1" s="1"/>
  <c r="K641" i="3" l="1"/>
  <c r="I642" i="3" s="1"/>
  <c r="G641" i="3"/>
  <c r="J641" i="3"/>
  <c r="H642" i="3" s="1"/>
  <c r="L66" i="3"/>
  <c r="N66" i="3" s="1"/>
  <c r="E66" i="3"/>
  <c r="F67" i="3" s="1"/>
  <c r="C66" i="3"/>
  <c r="D67" i="3" s="1"/>
  <c r="M67" i="3"/>
  <c r="L66" i="2"/>
  <c r="N66" i="2" s="1"/>
  <c r="E66" i="2"/>
  <c r="F67" i="2" s="1"/>
  <c r="C66" i="2"/>
  <c r="D67" i="2" s="1"/>
  <c r="M67" i="2"/>
  <c r="J63" i="1"/>
  <c r="H64" i="1" s="1"/>
  <c r="G63" i="1"/>
  <c r="L641" i="3" l="1"/>
  <c r="N641" i="3" s="1"/>
  <c r="E641" i="3"/>
  <c r="F642" i="3" s="1"/>
  <c r="C641" i="3"/>
  <c r="D642" i="3" s="1"/>
  <c r="M642" i="3"/>
  <c r="J67" i="3"/>
  <c r="H68" i="3" s="1"/>
  <c r="G67" i="3"/>
  <c r="K67" i="3"/>
  <c r="I68" i="3" s="1"/>
  <c r="J67" i="2"/>
  <c r="H68" i="2" s="1"/>
  <c r="G67" i="2"/>
  <c r="K67" i="2"/>
  <c r="I68" i="2" s="1"/>
  <c r="L63" i="1"/>
  <c r="N63" i="1" s="1"/>
  <c r="E63" i="1"/>
  <c r="C63" i="1"/>
  <c r="D64" i="1" s="1"/>
  <c r="F64" i="1"/>
  <c r="K64" i="1" s="1"/>
  <c r="I65" i="1" s="1"/>
  <c r="M65" i="1" s="1"/>
  <c r="G642" i="3" l="1"/>
  <c r="J642" i="3"/>
  <c r="H643" i="3" s="1"/>
  <c r="K642" i="3"/>
  <c r="I643" i="3" s="1"/>
  <c r="M68" i="3"/>
  <c r="L67" i="3"/>
  <c r="N67" i="3" s="1"/>
  <c r="C67" i="3"/>
  <c r="D68" i="3" s="1"/>
  <c r="E67" i="3"/>
  <c r="F68" i="3" s="1"/>
  <c r="M68" i="2"/>
  <c r="L67" i="2"/>
  <c r="N67" i="2" s="1"/>
  <c r="E67" i="2"/>
  <c r="F68" i="2" s="1"/>
  <c r="C67" i="2"/>
  <c r="D68" i="2" s="1"/>
  <c r="G64" i="1"/>
  <c r="J64" i="1"/>
  <c r="H65" i="1" s="1"/>
  <c r="M643" i="3" l="1"/>
  <c r="C642" i="3"/>
  <c r="D643" i="3" s="1"/>
  <c r="L642" i="3"/>
  <c r="N642" i="3" s="1"/>
  <c r="E642" i="3"/>
  <c r="F643" i="3" s="1"/>
  <c r="K68" i="3"/>
  <c r="I69" i="3" s="1"/>
  <c r="G68" i="3"/>
  <c r="J68" i="3"/>
  <c r="H69" i="3" s="1"/>
  <c r="G68" i="2"/>
  <c r="J68" i="2"/>
  <c r="H69" i="2" s="1"/>
  <c r="K68" i="2"/>
  <c r="I69" i="2" s="1"/>
  <c r="L64" i="1"/>
  <c r="N64" i="1" s="1"/>
  <c r="E64" i="1"/>
  <c r="C64" i="1"/>
  <c r="D65" i="1" s="1"/>
  <c r="F65" i="1"/>
  <c r="K65" i="1" s="1"/>
  <c r="I66" i="1" s="1"/>
  <c r="M66" i="1" s="1"/>
  <c r="K643" i="3" l="1"/>
  <c r="I644" i="3" s="1"/>
  <c r="J643" i="3"/>
  <c r="H644" i="3" s="1"/>
  <c r="G643" i="3"/>
  <c r="L68" i="3"/>
  <c r="N68" i="3" s="1"/>
  <c r="C68" i="3"/>
  <c r="D69" i="3" s="1"/>
  <c r="E68" i="3"/>
  <c r="F69" i="3" s="1"/>
  <c r="M69" i="3"/>
  <c r="M69" i="2"/>
  <c r="L68" i="2"/>
  <c r="N68" i="2" s="1"/>
  <c r="C68" i="2"/>
  <c r="D69" i="2" s="1"/>
  <c r="E68" i="2"/>
  <c r="F69" i="2" s="1"/>
  <c r="G65" i="1"/>
  <c r="J65" i="1"/>
  <c r="H66" i="1" s="1"/>
  <c r="C643" i="3" l="1"/>
  <c r="D644" i="3" s="1"/>
  <c r="L643" i="3"/>
  <c r="N643" i="3" s="1"/>
  <c r="E643" i="3"/>
  <c r="F644" i="3" s="1"/>
  <c r="M644" i="3"/>
  <c r="J69" i="3"/>
  <c r="H70" i="3" s="1"/>
  <c r="G69" i="3"/>
  <c r="K69" i="3"/>
  <c r="I70" i="3" s="1"/>
  <c r="K69" i="2"/>
  <c r="I70" i="2" s="1"/>
  <c r="G69" i="2"/>
  <c r="J69" i="2"/>
  <c r="H70" i="2" s="1"/>
  <c r="L65" i="1"/>
  <c r="N65" i="1" s="1"/>
  <c r="E65" i="1"/>
  <c r="F66" i="1" s="1"/>
  <c r="K66" i="1" s="1"/>
  <c r="I67" i="1" s="1"/>
  <c r="M67" i="1" s="1"/>
  <c r="C65" i="1"/>
  <c r="D66" i="1" s="1"/>
  <c r="G644" i="3" l="1"/>
  <c r="J644" i="3"/>
  <c r="H645" i="3" s="1"/>
  <c r="K644" i="3"/>
  <c r="I645" i="3" s="1"/>
  <c r="M70" i="3"/>
  <c r="L69" i="3"/>
  <c r="N69" i="3" s="1"/>
  <c r="C69" i="3"/>
  <c r="D70" i="3" s="1"/>
  <c r="E69" i="3"/>
  <c r="F70" i="3" s="1"/>
  <c r="L69" i="2"/>
  <c r="N69" i="2" s="1"/>
  <c r="E69" i="2"/>
  <c r="F70" i="2" s="1"/>
  <c r="C69" i="2"/>
  <c r="D70" i="2" s="1"/>
  <c r="M70" i="2"/>
  <c r="G66" i="1"/>
  <c r="J66" i="1"/>
  <c r="H67" i="1" s="1"/>
  <c r="E644" i="3" l="1"/>
  <c r="F645" i="3" s="1"/>
  <c r="C644" i="3"/>
  <c r="D645" i="3" s="1"/>
  <c r="L644" i="3"/>
  <c r="N644" i="3" s="1"/>
  <c r="M645" i="3"/>
  <c r="K70" i="3"/>
  <c r="I71" i="3" s="1"/>
  <c r="J70" i="3"/>
  <c r="H71" i="3" s="1"/>
  <c r="G70" i="3"/>
  <c r="J70" i="2"/>
  <c r="H71" i="2" s="1"/>
  <c r="G70" i="2"/>
  <c r="K70" i="2"/>
  <c r="I71" i="2" s="1"/>
  <c r="L66" i="1"/>
  <c r="N66" i="1" s="1"/>
  <c r="E66" i="1"/>
  <c r="F67" i="1" s="1"/>
  <c r="K67" i="1" s="1"/>
  <c r="I68" i="1" s="1"/>
  <c r="M68" i="1" s="1"/>
  <c r="C66" i="1"/>
  <c r="D67" i="1" s="1"/>
  <c r="J645" i="3" l="1"/>
  <c r="H646" i="3" s="1"/>
  <c r="G645" i="3"/>
  <c r="K645" i="3"/>
  <c r="I646" i="3" s="1"/>
  <c r="L70" i="3"/>
  <c r="N70" i="3" s="1"/>
  <c r="E70" i="3"/>
  <c r="F71" i="3" s="1"/>
  <c r="C70" i="3"/>
  <c r="D71" i="3" s="1"/>
  <c r="M71" i="3"/>
  <c r="M71" i="2"/>
  <c r="L70" i="2"/>
  <c r="N70" i="2" s="1"/>
  <c r="E70" i="2"/>
  <c r="F71" i="2" s="1"/>
  <c r="C70" i="2"/>
  <c r="D71" i="2" s="1"/>
  <c r="G67" i="1"/>
  <c r="J67" i="1"/>
  <c r="H68" i="1" s="1"/>
  <c r="C645" i="3" l="1"/>
  <c r="D646" i="3" s="1"/>
  <c r="L645" i="3"/>
  <c r="N645" i="3" s="1"/>
  <c r="E645" i="3"/>
  <c r="F646" i="3" s="1"/>
  <c r="M646" i="3"/>
  <c r="G71" i="3"/>
  <c r="J71" i="3"/>
  <c r="H72" i="3" s="1"/>
  <c r="K71" i="3"/>
  <c r="I72" i="3" s="1"/>
  <c r="G71" i="2"/>
  <c r="J71" i="2"/>
  <c r="H72" i="2" s="1"/>
  <c r="K71" i="2"/>
  <c r="I72" i="2" s="1"/>
  <c r="L67" i="1"/>
  <c r="N67" i="1" s="1"/>
  <c r="E67" i="1"/>
  <c r="C67" i="1"/>
  <c r="D68" i="1" s="1"/>
  <c r="F68" i="1"/>
  <c r="K68" i="1" s="1"/>
  <c r="I69" i="1" s="1"/>
  <c r="M69" i="1" s="1"/>
  <c r="K646" i="3" l="1"/>
  <c r="I647" i="3" s="1"/>
  <c r="G646" i="3"/>
  <c r="J646" i="3"/>
  <c r="H647" i="3" s="1"/>
  <c r="M72" i="3"/>
  <c r="L71" i="3"/>
  <c r="N71" i="3" s="1"/>
  <c r="E71" i="3"/>
  <c r="F72" i="3" s="1"/>
  <c r="C71" i="3"/>
  <c r="D72" i="3" s="1"/>
  <c r="M72" i="2"/>
  <c r="L71" i="2"/>
  <c r="N71" i="2" s="1"/>
  <c r="C71" i="2"/>
  <c r="D72" i="2" s="1"/>
  <c r="E71" i="2"/>
  <c r="F72" i="2" s="1"/>
  <c r="G68" i="1"/>
  <c r="J68" i="1"/>
  <c r="H69" i="1" s="1"/>
  <c r="M647" i="3" l="1"/>
  <c r="C646" i="3"/>
  <c r="D647" i="3" s="1"/>
  <c r="L646" i="3"/>
  <c r="N646" i="3" s="1"/>
  <c r="E646" i="3"/>
  <c r="F647" i="3" s="1"/>
  <c r="K72" i="3"/>
  <c r="I73" i="3" s="1"/>
  <c r="J72" i="3"/>
  <c r="H73" i="3" s="1"/>
  <c r="G72" i="3"/>
  <c r="J72" i="2"/>
  <c r="H73" i="2" s="1"/>
  <c r="G72" i="2"/>
  <c r="K72" i="2"/>
  <c r="I73" i="2" s="1"/>
  <c r="L68" i="1"/>
  <c r="N68" i="1" s="1"/>
  <c r="E68" i="1"/>
  <c r="F69" i="1"/>
  <c r="K69" i="1" s="1"/>
  <c r="I70" i="1" s="1"/>
  <c r="M70" i="1" s="1"/>
  <c r="C68" i="1"/>
  <c r="D69" i="1" s="1"/>
  <c r="K647" i="3" l="1"/>
  <c r="I648" i="3" s="1"/>
  <c r="G647" i="3"/>
  <c r="J647" i="3"/>
  <c r="H648" i="3" s="1"/>
  <c r="L72" i="3"/>
  <c r="N72" i="3" s="1"/>
  <c r="E72" i="3"/>
  <c r="F73" i="3" s="1"/>
  <c r="C72" i="3"/>
  <c r="D73" i="3" s="1"/>
  <c r="M73" i="3"/>
  <c r="L72" i="2"/>
  <c r="N72" i="2" s="1"/>
  <c r="C72" i="2"/>
  <c r="D73" i="2" s="1"/>
  <c r="E72" i="2"/>
  <c r="F73" i="2" s="1"/>
  <c r="M73" i="2"/>
  <c r="G69" i="1"/>
  <c r="J69" i="1"/>
  <c r="H70" i="1" s="1"/>
  <c r="C647" i="3" l="1"/>
  <c r="D648" i="3" s="1"/>
  <c r="L647" i="3"/>
  <c r="N647" i="3" s="1"/>
  <c r="E647" i="3"/>
  <c r="F648" i="3" s="1"/>
  <c r="M648" i="3"/>
  <c r="K73" i="3"/>
  <c r="I74" i="3" s="1"/>
  <c r="G73" i="3"/>
  <c r="J73" i="3"/>
  <c r="H74" i="3" s="1"/>
  <c r="K73" i="2"/>
  <c r="I74" i="2" s="1"/>
  <c r="J73" i="2"/>
  <c r="H74" i="2" s="1"/>
  <c r="G73" i="2"/>
  <c r="L69" i="1"/>
  <c r="N69" i="1" s="1"/>
  <c r="E69" i="1"/>
  <c r="F70" i="1" s="1"/>
  <c r="K70" i="1" s="1"/>
  <c r="I71" i="1" s="1"/>
  <c r="M71" i="1" s="1"/>
  <c r="C69" i="1"/>
  <c r="D70" i="1" s="1"/>
  <c r="K648" i="3" l="1"/>
  <c r="I649" i="3" s="1"/>
  <c r="J648" i="3"/>
  <c r="H649" i="3" s="1"/>
  <c r="G648" i="3"/>
  <c r="L73" i="3"/>
  <c r="N73" i="3" s="1"/>
  <c r="E73" i="3"/>
  <c r="F74" i="3" s="1"/>
  <c r="C73" i="3"/>
  <c r="D74" i="3" s="1"/>
  <c r="M74" i="3"/>
  <c r="L73" i="2"/>
  <c r="N73" i="2" s="1"/>
  <c r="E73" i="2"/>
  <c r="F74" i="2" s="1"/>
  <c r="C73" i="2"/>
  <c r="D74" i="2" s="1"/>
  <c r="M74" i="2"/>
  <c r="G70" i="1"/>
  <c r="J70" i="1"/>
  <c r="H71" i="1" s="1"/>
  <c r="C648" i="3" l="1"/>
  <c r="D649" i="3" s="1"/>
  <c r="L648" i="3"/>
  <c r="N648" i="3" s="1"/>
  <c r="E648" i="3"/>
  <c r="F649" i="3" s="1"/>
  <c r="M649" i="3"/>
  <c r="K74" i="3"/>
  <c r="I75" i="3" s="1"/>
  <c r="J74" i="3"/>
  <c r="H75" i="3" s="1"/>
  <c r="G74" i="3"/>
  <c r="G74" i="2"/>
  <c r="J74" i="2"/>
  <c r="H75" i="2" s="1"/>
  <c r="K74" i="2"/>
  <c r="I75" i="2" s="1"/>
  <c r="L70" i="1"/>
  <c r="N70" i="1" s="1"/>
  <c r="E70" i="1"/>
  <c r="F71" i="1" s="1"/>
  <c r="K71" i="1" s="1"/>
  <c r="I72" i="1" s="1"/>
  <c r="M72" i="1" s="1"/>
  <c r="C70" i="1"/>
  <c r="D71" i="1" s="1"/>
  <c r="K649" i="3" l="1"/>
  <c r="I650" i="3" s="1"/>
  <c r="G649" i="3"/>
  <c r="J649" i="3"/>
  <c r="H650" i="3" s="1"/>
  <c r="L74" i="3"/>
  <c r="N74" i="3" s="1"/>
  <c r="C74" i="3"/>
  <c r="D75" i="3" s="1"/>
  <c r="E74" i="3"/>
  <c r="F75" i="3" s="1"/>
  <c r="M75" i="3"/>
  <c r="M75" i="2"/>
  <c r="L74" i="2"/>
  <c r="N74" i="2" s="1"/>
  <c r="C74" i="2"/>
  <c r="D75" i="2" s="1"/>
  <c r="E74" i="2"/>
  <c r="F75" i="2" s="1"/>
  <c r="J71" i="1"/>
  <c r="H72" i="1" s="1"/>
  <c r="G71" i="1"/>
  <c r="M650" i="3" l="1"/>
  <c r="L649" i="3"/>
  <c r="N649" i="3" s="1"/>
  <c r="E649" i="3"/>
  <c r="F650" i="3" s="1"/>
  <c r="C649" i="3"/>
  <c r="D650" i="3" s="1"/>
  <c r="K75" i="3"/>
  <c r="I76" i="3" s="1"/>
  <c r="J75" i="3"/>
  <c r="H76" i="3" s="1"/>
  <c r="G75" i="3"/>
  <c r="J75" i="2"/>
  <c r="H76" i="2" s="1"/>
  <c r="G75" i="2"/>
  <c r="K75" i="2"/>
  <c r="I76" i="2" s="1"/>
  <c r="L71" i="1"/>
  <c r="N71" i="1" s="1"/>
  <c r="E71" i="1"/>
  <c r="C71" i="1"/>
  <c r="D72" i="1" s="1"/>
  <c r="F72" i="1"/>
  <c r="K72" i="1" s="1"/>
  <c r="I73" i="1" s="1"/>
  <c r="M73" i="1" s="1"/>
  <c r="G650" i="3" l="1"/>
  <c r="J650" i="3"/>
  <c r="H651" i="3" s="1"/>
  <c r="K650" i="3"/>
  <c r="I651" i="3" s="1"/>
  <c r="L75" i="3"/>
  <c r="N75" i="3" s="1"/>
  <c r="C75" i="3"/>
  <c r="D76" i="3" s="1"/>
  <c r="E75" i="3"/>
  <c r="F76" i="3" s="1"/>
  <c r="M76" i="3"/>
  <c r="M76" i="2"/>
  <c r="L75" i="2"/>
  <c r="N75" i="2" s="1"/>
  <c r="C75" i="2"/>
  <c r="D76" i="2" s="1"/>
  <c r="E75" i="2"/>
  <c r="F76" i="2" s="1"/>
  <c r="G72" i="1"/>
  <c r="J72" i="1"/>
  <c r="H73" i="1" s="1"/>
  <c r="C650" i="3" l="1"/>
  <c r="D651" i="3" s="1"/>
  <c r="L650" i="3"/>
  <c r="N650" i="3" s="1"/>
  <c r="E650" i="3"/>
  <c r="F651" i="3" s="1"/>
  <c r="M651" i="3"/>
  <c r="G76" i="3"/>
  <c r="J76" i="3"/>
  <c r="H77" i="3" s="1"/>
  <c r="K76" i="3"/>
  <c r="I77" i="3" s="1"/>
  <c r="J76" i="2"/>
  <c r="H77" i="2" s="1"/>
  <c r="G76" i="2"/>
  <c r="K76" i="2"/>
  <c r="I77" i="2" s="1"/>
  <c r="L72" i="1"/>
  <c r="N72" i="1" s="1"/>
  <c r="E72" i="1"/>
  <c r="F73" i="1" s="1"/>
  <c r="K73" i="1" s="1"/>
  <c r="I74" i="1" s="1"/>
  <c r="M74" i="1" s="1"/>
  <c r="C72" i="1"/>
  <c r="D73" i="1" s="1"/>
  <c r="K651" i="3" l="1"/>
  <c r="I652" i="3" s="1"/>
  <c r="J651" i="3"/>
  <c r="H652" i="3" s="1"/>
  <c r="G651" i="3"/>
  <c r="L76" i="3"/>
  <c r="N76" i="3" s="1"/>
  <c r="E76" i="3"/>
  <c r="F77" i="3" s="1"/>
  <c r="C76" i="3"/>
  <c r="D77" i="3" s="1"/>
  <c r="M77" i="3"/>
  <c r="L76" i="2"/>
  <c r="N76" i="2" s="1"/>
  <c r="C76" i="2"/>
  <c r="D77" i="2" s="1"/>
  <c r="E76" i="2"/>
  <c r="F77" i="2" s="1"/>
  <c r="M77" i="2"/>
  <c r="G73" i="1"/>
  <c r="J73" i="1"/>
  <c r="H74" i="1" s="1"/>
  <c r="C651" i="3" l="1"/>
  <c r="D652" i="3" s="1"/>
  <c r="L651" i="3"/>
  <c r="N651" i="3" s="1"/>
  <c r="E651" i="3"/>
  <c r="F652" i="3" s="1"/>
  <c r="M652" i="3"/>
  <c r="K77" i="3"/>
  <c r="I78" i="3" s="1"/>
  <c r="J77" i="3"/>
  <c r="H78" i="3" s="1"/>
  <c r="G77" i="3"/>
  <c r="G77" i="2"/>
  <c r="J77" i="2"/>
  <c r="H78" i="2" s="1"/>
  <c r="K77" i="2"/>
  <c r="I78" i="2" s="1"/>
  <c r="L73" i="1"/>
  <c r="N73" i="1" s="1"/>
  <c r="E73" i="1"/>
  <c r="F74" i="1" s="1"/>
  <c r="K74" i="1" s="1"/>
  <c r="I75" i="1" s="1"/>
  <c r="M75" i="1" s="1"/>
  <c r="C73" i="1"/>
  <c r="D74" i="1" s="1"/>
  <c r="K652" i="3" l="1"/>
  <c r="I653" i="3" s="1"/>
  <c r="G652" i="3"/>
  <c r="J652" i="3"/>
  <c r="H653" i="3" s="1"/>
  <c r="L77" i="3"/>
  <c r="N77" i="3" s="1"/>
  <c r="E77" i="3"/>
  <c r="F78" i="3" s="1"/>
  <c r="C77" i="3"/>
  <c r="D78" i="3" s="1"/>
  <c r="M78" i="3"/>
  <c r="M78" i="2"/>
  <c r="L77" i="2"/>
  <c r="N77" i="2" s="1"/>
  <c r="E77" i="2"/>
  <c r="F78" i="2" s="1"/>
  <c r="C77" i="2"/>
  <c r="D78" i="2" s="1"/>
  <c r="G74" i="1"/>
  <c r="J74" i="1"/>
  <c r="H75" i="1" s="1"/>
  <c r="E652" i="3" l="1"/>
  <c r="F653" i="3" s="1"/>
  <c r="C652" i="3"/>
  <c r="D653" i="3" s="1"/>
  <c r="L652" i="3"/>
  <c r="N652" i="3" s="1"/>
  <c r="M653" i="3"/>
  <c r="J78" i="3"/>
  <c r="H79" i="3" s="1"/>
  <c r="G78" i="3"/>
  <c r="K78" i="3"/>
  <c r="I79" i="3" s="1"/>
  <c r="K78" i="2"/>
  <c r="I79" i="2" s="1"/>
  <c r="J78" i="2"/>
  <c r="H79" i="2" s="1"/>
  <c r="G78" i="2"/>
  <c r="L74" i="1"/>
  <c r="N74" i="1" s="1"/>
  <c r="E74" i="1"/>
  <c r="F75" i="1" s="1"/>
  <c r="K75" i="1" s="1"/>
  <c r="I76" i="1" s="1"/>
  <c r="M76" i="1" s="1"/>
  <c r="C74" i="1"/>
  <c r="D75" i="1" s="1"/>
  <c r="J653" i="3" l="1"/>
  <c r="H654" i="3" s="1"/>
  <c r="G653" i="3"/>
  <c r="K653" i="3"/>
  <c r="I654" i="3" s="1"/>
  <c r="L78" i="3"/>
  <c r="N78" i="3" s="1"/>
  <c r="E78" i="3"/>
  <c r="F79" i="3" s="1"/>
  <c r="C78" i="3"/>
  <c r="D79" i="3" s="1"/>
  <c r="M79" i="3"/>
  <c r="L78" i="2"/>
  <c r="N78" i="2" s="1"/>
  <c r="E78" i="2"/>
  <c r="F79" i="2" s="1"/>
  <c r="C78" i="2"/>
  <c r="D79" i="2" s="1"/>
  <c r="M79" i="2"/>
  <c r="J75" i="1"/>
  <c r="H76" i="1" s="1"/>
  <c r="G75" i="1"/>
  <c r="M654" i="3" l="1"/>
  <c r="C653" i="3"/>
  <c r="D654" i="3" s="1"/>
  <c r="L653" i="3"/>
  <c r="N653" i="3" s="1"/>
  <c r="E653" i="3"/>
  <c r="F654" i="3" s="1"/>
  <c r="G79" i="3"/>
  <c r="J79" i="3"/>
  <c r="H80" i="3" s="1"/>
  <c r="K79" i="3"/>
  <c r="I80" i="3" s="1"/>
  <c r="J79" i="2"/>
  <c r="H80" i="2" s="1"/>
  <c r="G79" i="2"/>
  <c r="K79" i="2"/>
  <c r="I80" i="2" s="1"/>
  <c r="L75" i="1"/>
  <c r="N75" i="1" s="1"/>
  <c r="E75" i="1"/>
  <c r="F76" i="1" s="1"/>
  <c r="K76" i="1" s="1"/>
  <c r="I77" i="1" s="1"/>
  <c r="M77" i="1" s="1"/>
  <c r="C75" i="1"/>
  <c r="D76" i="1" s="1"/>
  <c r="K654" i="3" l="1"/>
  <c r="I655" i="3" s="1"/>
  <c r="G654" i="3"/>
  <c r="J654" i="3"/>
  <c r="H655" i="3" s="1"/>
  <c r="M80" i="3"/>
  <c r="L79" i="3"/>
  <c r="N79" i="3" s="1"/>
  <c r="C79" i="3"/>
  <c r="D80" i="3" s="1"/>
  <c r="E79" i="3"/>
  <c r="F80" i="3" s="1"/>
  <c r="M80" i="2"/>
  <c r="L79" i="2"/>
  <c r="N79" i="2" s="1"/>
  <c r="C79" i="2"/>
  <c r="D80" i="2" s="1"/>
  <c r="E79" i="2"/>
  <c r="F80" i="2" s="1"/>
  <c r="G76" i="1"/>
  <c r="J76" i="1"/>
  <c r="H77" i="1" s="1"/>
  <c r="C654" i="3" l="1"/>
  <c r="D655" i="3" s="1"/>
  <c r="L654" i="3"/>
  <c r="N654" i="3" s="1"/>
  <c r="E654" i="3"/>
  <c r="F655" i="3" s="1"/>
  <c r="M655" i="3"/>
  <c r="J80" i="3"/>
  <c r="H81" i="3" s="1"/>
  <c r="G80" i="3"/>
  <c r="K80" i="3"/>
  <c r="I81" i="3" s="1"/>
  <c r="K80" i="2"/>
  <c r="I81" i="2" s="1"/>
  <c r="J80" i="2"/>
  <c r="H81" i="2" s="1"/>
  <c r="G80" i="2"/>
  <c r="L76" i="1"/>
  <c r="N76" i="1" s="1"/>
  <c r="E76" i="1"/>
  <c r="F77" i="1" s="1"/>
  <c r="K77" i="1" s="1"/>
  <c r="I78" i="1" s="1"/>
  <c r="M78" i="1" s="1"/>
  <c r="C76" i="1"/>
  <c r="D77" i="1" s="1"/>
  <c r="K655" i="3" l="1"/>
  <c r="I656" i="3" s="1"/>
  <c r="G655" i="3"/>
  <c r="J655" i="3"/>
  <c r="H656" i="3" s="1"/>
  <c r="M81" i="3"/>
  <c r="L80" i="3"/>
  <c r="N80" i="3" s="1"/>
  <c r="E80" i="3"/>
  <c r="F81" i="3" s="1"/>
  <c r="C80" i="3"/>
  <c r="D81" i="3" s="1"/>
  <c r="L80" i="2"/>
  <c r="N80" i="2" s="1"/>
  <c r="C80" i="2"/>
  <c r="D81" i="2" s="1"/>
  <c r="E80" i="2"/>
  <c r="F81" i="2" s="1"/>
  <c r="M81" i="2"/>
  <c r="G77" i="1"/>
  <c r="J77" i="1"/>
  <c r="H78" i="1" s="1"/>
  <c r="C655" i="3" l="1"/>
  <c r="D656" i="3" s="1"/>
  <c r="L655" i="3"/>
  <c r="N655" i="3" s="1"/>
  <c r="E655" i="3"/>
  <c r="F656" i="3" s="1"/>
  <c r="M656" i="3"/>
  <c r="K81" i="3"/>
  <c r="I82" i="3" s="1"/>
  <c r="G81" i="3"/>
  <c r="J81" i="3"/>
  <c r="H82" i="3" s="1"/>
  <c r="J81" i="2"/>
  <c r="H82" i="2" s="1"/>
  <c r="G81" i="2"/>
  <c r="K81" i="2"/>
  <c r="I82" i="2" s="1"/>
  <c r="L77" i="1"/>
  <c r="N77" i="1" s="1"/>
  <c r="E77" i="1"/>
  <c r="F78" i="1" s="1"/>
  <c r="K78" i="1" s="1"/>
  <c r="I79" i="1" s="1"/>
  <c r="M79" i="1" s="1"/>
  <c r="C77" i="1"/>
  <c r="D78" i="1" s="1"/>
  <c r="K656" i="3" l="1"/>
  <c r="I657" i="3" s="1"/>
  <c r="J656" i="3"/>
  <c r="H657" i="3" s="1"/>
  <c r="G656" i="3"/>
  <c r="L81" i="3"/>
  <c r="N81" i="3" s="1"/>
  <c r="E81" i="3"/>
  <c r="F82" i="3" s="1"/>
  <c r="C81" i="3"/>
  <c r="D82" i="3" s="1"/>
  <c r="M82" i="3"/>
  <c r="M82" i="2"/>
  <c r="L81" i="2"/>
  <c r="N81" i="2" s="1"/>
  <c r="C81" i="2"/>
  <c r="D82" i="2" s="1"/>
  <c r="E81" i="2"/>
  <c r="F82" i="2" s="1"/>
  <c r="J78" i="1"/>
  <c r="H79" i="1" s="1"/>
  <c r="G78" i="1"/>
  <c r="C656" i="3" l="1"/>
  <c r="D657" i="3" s="1"/>
  <c r="L656" i="3"/>
  <c r="N656" i="3" s="1"/>
  <c r="E656" i="3"/>
  <c r="F657" i="3" s="1"/>
  <c r="M657" i="3"/>
  <c r="J82" i="3"/>
  <c r="H83" i="3" s="1"/>
  <c r="G82" i="3"/>
  <c r="K82" i="3"/>
  <c r="I83" i="3" s="1"/>
  <c r="G82" i="2"/>
  <c r="J82" i="2"/>
  <c r="H83" i="2" s="1"/>
  <c r="K82" i="2"/>
  <c r="I83" i="2" s="1"/>
  <c r="L78" i="1"/>
  <c r="N78" i="1" s="1"/>
  <c r="E78" i="1"/>
  <c r="C78" i="1"/>
  <c r="D79" i="1" s="1"/>
  <c r="F79" i="1"/>
  <c r="K79" i="1" s="1"/>
  <c r="I80" i="1" s="1"/>
  <c r="M80" i="1" s="1"/>
  <c r="K657" i="3" l="1"/>
  <c r="I658" i="3" s="1"/>
  <c r="G657" i="3"/>
  <c r="J657" i="3"/>
  <c r="H658" i="3" s="1"/>
  <c r="M83" i="3"/>
  <c r="L82" i="3"/>
  <c r="N82" i="3" s="1"/>
  <c r="C82" i="3"/>
  <c r="D83" i="3" s="1"/>
  <c r="E82" i="3"/>
  <c r="F83" i="3" s="1"/>
  <c r="M83" i="2"/>
  <c r="L82" i="2"/>
  <c r="N82" i="2" s="1"/>
  <c r="C82" i="2"/>
  <c r="D83" i="2" s="1"/>
  <c r="E82" i="2"/>
  <c r="F83" i="2" s="1"/>
  <c r="J79" i="1"/>
  <c r="H80" i="1" s="1"/>
  <c r="G79" i="1"/>
  <c r="L657" i="3" l="1"/>
  <c r="N657" i="3" s="1"/>
  <c r="E657" i="3"/>
  <c r="F658" i="3" s="1"/>
  <c r="C657" i="3"/>
  <c r="D658" i="3" s="1"/>
  <c r="M658" i="3"/>
  <c r="K83" i="3"/>
  <c r="I84" i="3" s="1"/>
  <c r="J83" i="3"/>
  <c r="H84" i="3" s="1"/>
  <c r="G83" i="3"/>
  <c r="K83" i="2"/>
  <c r="I84" i="2" s="1"/>
  <c r="J83" i="2"/>
  <c r="H84" i="2" s="1"/>
  <c r="G83" i="2"/>
  <c r="L79" i="1"/>
  <c r="N79" i="1" s="1"/>
  <c r="E79" i="1"/>
  <c r="C79" i="1"/>
  <c r="D80" i="1" s="1"/>
  <c r="F80" i="1"/>
  <c r="K80" i="1" s="1"/>
  <c r="I81" i="1" s="1"/>
  <c r="M81" i="1" s="1"/>
  <c r="K658" i="3" l="1"/>
  <c r="I659" i="3" s="1"/>
  <c r="G658" i="3"/>
  <c r="J658" i="3"/>
  <c r="H659" i="3" s="1"/>
  <c r="L83" i="3"/>
  <c r="N83" i="3" s="1"/>
  <c r="E83" i="3"/>
  <c r="F84" i="3" s="1"/>
  <c r="C83" i="3"/>
  <c r="D84" i="3" s="1"/>
  <c r="M84" i="3"/>
  <c r="L83" i="2"/>
  <c r="N83" i="2" s="1"/>
  <c r="E83" i="2"/>
  <c r="F84" i="2" s="1"/>
  <c r="C83" i="2"/>
  <c r="D84" i="2" s="1"/>
  <c r="M84" i="2"/>
  <c r="J80" i="1"/>
  <c r="H81" i="1" s="1"/>
  <c r="G80" i="1"/>
  <c r="C658" i="3" l="1"/>
  <c r="D659" i="3" s="1"/>
  <c r="L658" i="3"/>
  <c r="N658" i="3" s="1"/>
  <c r="E658" i="3"/>
  <c r="F659" i="3" s="1"/>
  <c r="M659" i="3"/>
  <c r="G84" i="3"/>
  <c r="J84" i="3"/>
  <c r="H85" i="3" s="1"/>
  <c r="K84" i="3"/>
  <c r="I85" i="3" s="1"/>
  <c r="G84" i="2"/>
  <c r="J84" i="2"/>
  <c r="H85" i="2" s="1"/>
  <c r="K84" i="2"/>
  <c r="I85" i="2" s="1"/>
  <c r="L80" i="1"/>
  <c r="N80" i="1" s="1"/>
  <c r="E80" i="1"/>
  <c r="F81" i="1" s="1"/>
  <c r="K81" i="1" s="1"/>
  <c r="I82" i="1" s="1"/>
  <c r="M82" i="1" s="1"/>
  <c r="C80" i="1"/>
  <c r="D81" i="1" s="1"/>
  <c r="K659" i="3" l="1"/>
  <c r="I660" i="3" s="1"/>
  <c r="J659" i="3"/>
  <c r="H660" i="3" s="1"/>
  <c r="G659" i="3"/>
  <c r="M85" i="3"/>
  <c r="L84" i="3"/>
  <c r="N84" i="3" s="1"/>
  <c r="E84" i="3"/>
  <c r="F85" i="3" s="1"/>
  <c r="C84" i="3"/>
  <c r="D85" i="3" s="1"/>
  <c r="M85" i="2"/>
  <c r="L84" i="2"/>
  <c r="N84" i="2" s="1"/>
  <c r="C84" i="2"/>
  <c r="D85" i="2" s="1"/>
  <c r="E84" i="2"/>
  <c r="F85" i="2" s="1"/>
  <c r="J81" i="1"/>
  <c r="H82" i="1" s="1"/>
  <c r="G81" i="1"/>
  <c r="C659" i="3" l="1"/>
  <c r="D660" i="3" s="1"/>
  <c r="L659" i="3"/>
  <c r="N659" i="3" s="1"/>
  <c r="E659" i="3"/>
  <c r="F660" i="3" s="1"/>
  <c r="M660" i="3"/>
  <c r="K85" i="3"/>
  <c r="I86" i="3" s="1"/>
  <c r="J85" i="3"/>
  <c r="H86" i="3" s="1"/>
  <c r="G85" i="3"/>
  <c r="K85" i="2"/>
  <c r="I86" i="2" s="1"/>
  <c r="J85" i="2"/>
  <c r="H86" i="2" s="1"/>
  <c r="G85" i="2"/>
  <c r="L81" i="1"/>
  <c r="N81" i="1" s="1"/>
  <c r="E81" i="1"/>
  <c r="F82" i="1" s="1"/>
  <c r="K82" i="1" s="1"/>
  <c r="I83" i="1" s="1"/>
  <c r="M83" i="1" s="1"/>
  <c r="C81" i="1"/>
  <c r="D82" i="1" s="1"/>
  <c r="K660" i="3" l="1"/>
  <c r="I661" i="3" s="1"/>
  <c r="G660" i="3"/>
  <c r="J660" i="3"/>
  <c r="H661" i="3" s="1"/>
  <c r="L85" i="3"/>
  <c r="N85" i="3" s="1"/>
  <c r="E85" i="3"/>
  <c r="F86" i="3" s="1"/>
  <c r="C85" i="3"/>
  <c r="D86" i="3" s="1"/>
  <c r="M86" i="3"/>
  <c r="L85" i="2"/>
  <c r="N85" i="2" s="1"/>
  <c r="C85" i="2"/>
  <c r="D86" i="2" s="1"/>
  <c r="E85" i="2"/>
  <c r="F86" i="2" s="1"/>
  <c r="M86" i="2"/>
  <c r="J82" i="1"/>
  <c r="H83" i="1" s="1"/>
  <c r="G82" i="1"/>
  <c r="E660" i="3" l="1"/>
  <c r="F661" i="3" s="1"/>
  <c r="C660" i="3"/>
  <c r="D661" i="3" s="1"/>
  <c r="L660" i="3"/>
  <c r="N660" i="3" s="1"/>
  <c r="M661" i="3"/>
  <c r="J86" i="3"/>
  <c r="H87" i="3" s="1"/>
  <c r="G86" i="3"/>
  <c r="K86" i="3"/>
  <c r="I87" i="3" s="1"/>
  <c r="K86" i="2"/>
  <c r="I87" i="2" s="1"/>
  <c r="J86" i="2"/>
  <c r="H87" i="2" s="1"/>
  <c r="G86" i="2"/>
  <c r="L82" i="1"/>
  <c r="N82" i="1" s="1"/>
  <c r="E82" i="1"/>
  <c r="F83" i="1" s="1"/>
  <c r="K83" i="1" s="1"/>
  <c r="I84" i="1" s="1"/>
  <c r="M84" i="1" s="1"/>
  <c r="C82" i="1"/>
  <c r="D83" i="1" s="1"/>
  <c r="J661" i="3" l="1"/>
  <c r="H662" i="3" s="1"/>
  <c r="G661" i="3"/>
  <c r="K661" i="3"/>
  <c r="I662" i="3" s="1"/>
  <c r="M87" i="3"/>
  <c r="L86" i="3"/>
  <c r="N86" i="3" s="1"/>
  <c r="C86" i="3"/>
  <c r="D87" i="3" s="1"/>
  <c r="E86" i="3"/>
  <c r="F87" i="3" s="1"/>
  <c r="M87" i="2"/>
  <c r="L86" i="2"/>
  <c r="N86" i="2" s="1"/>
  <c r="C86" i="2"/>
  <c r="D87" i="2" s="1"/>
  <c r="E86" i="2"/>
  <c r="F87" i="2" s="1"/>
  <c r="J83" i="1"/>
  <c r="H84" i="1" s="1"/>
  <c r="G83" i="1"/>
  <c r="C661" i="3" l="1"/>
  <c r="D662" i="3" s="1"/>
  <c r="L661" i="3"/>
  <c r="N661" i="3" s="1"/>
  <c r="E661" i="3"/>
  <c r="F662" i="3" s="1"/>
  <c r="M662" i="3"/>
  <c r="K87" i="3"/>
  <c r="I88" i="3" s="1"/>
  <c r="G87" i="3"/>
  <c r="J87" i="3"/>
  <c r="H88" i="3" s="1"/>
  <c r="G87" i="2"/>
  <c r="J87" i="2"/>
  <c r="H88" i="2" s="1"/>
  <c r="K87" i="2"/>
  <c r="I88" i="2" s="1"/>
  <c r="L83" i="1"/>
  <c r="N83" i="1" s="1"/>
  <c r="E83" i="1"/>
  <c r="F84" i="1" s="1"/>
  <c r="K84" i="1" s="1"/>
  <c r="I85" i="1" s="1"/>
  <c r="M85" i="1" s="1"/>
  <c r="C83" i="1"/>
  <c r="D84" i="1" s="1"/>
  <c r="K662" i="3" l="1"/>
  <c r="I663" i="3" s="1"/>
  <c r="G662" i="3"/>
  <c r="J662" i="3"/>
  <c r="H663" i="3" s="1"/>
  <c r="L87" i="3"/>
  <c r="N87" i="3" s="1"/>
  <c r="C87" i="3"/>
  <c r="D88" i="3" s="1"/>
  <c r="E87" i="3"/>
  <c r="F88" i="3" s="1"/>
  <c r="M88" i="3"/>
  <c r="M88" i="2"/>
  <c r="L87" i="2"/>
  <c r="N87" i="2" s="1"/>
  <c r="C87" i="2"/>
  <c r="D88" i="2" s="1"/>
  <c r="E87" i="2"/>
  <c r="F88" i="2" s="1"/>
  <c r="G84" i="1"/>
  <c r="J84" i="1"/>
  <c r="H85" i="1" s="1"/>
  <c r="C662" i="3" l="1"/>
  <c r="D663" i="3" s="1"/>
  <c r="L662" i="3"/>
  <c r="N662" i="3" s="1"/>
  <c r="E662" i="3"/>
  <c r="F663" i="3" s="1"/>
  <c r="M663" i="3"/>
  <c r="K88" i="3"/>
  <c r="I89" i="3" s="1"/>
  <c r="J88" i="3"/>
  <c r="H89" i="3" s="1"/>
  <c r="G88" i="3"/>
  <c r="K88" i="2"/>
  <c r="I89" i="2" s="1"/>
  <c r="G88" i="2"/>
  <c r="J88" i="2"/>
  <c r="H89" i="2" s="1"/>
  <c r="L84" i="1"/>
  <c r="N84" i="1" s="1"/>
  <c r="E84" i="1"/>
  <c r="F85" i="1" s="1"/>
  <c r="K85" i="1" s="1"/>
  <c r="I86" i="1" s="1"/>
  <c r="M86" i="1" s="1"/>
  <c r="C84" i="1"/>
  <c r="D85" i="1" s="1"/>
  <c r="K663" i="3" l="1"/>
  <c r="I664" i="3" s="1"/>
  <c r="G663" i="3"/>
  <c r="J663" i="3"/>
  <c r="H664" i="3" s="1"/>
  <c r="L88" i="3"/>
  <c r="N88" i="3" s="1"/>
  <c r="C88" i="3"/>
  <c r="D89" i="3" s="1"/>
  <c r="E88" i="3"/>
  <c r="F89" i="3" s="1"/>
  <c r="M89" i="3"/>
  <c r="L88" i="2"/>
  <c r="N88" i="2" s="1"/>
  <c r="E88" i="2"/>
  <c r="F89" i="2" s="1"/>
  <c r="C88" i="2"/>
  <c r="D89" i="2" s="1"/>
  <c r="M89" i="2"/>
  <c r="G85" i="1"/>
  <c r="J85" i="1"/>
  <c r="H86" i="1" s="1"/>
  <c r="C663" i="3" l="1"/>
  <c r="D664" i="3" s="1"/>
  <c r="E663" i="3"/>
  <c r="F664" i="3" s="1"/>
  <c r="L663" i="3"/>
  <c r="N663" i="3" s="1"/>
  <c r="M664" i="3"/>
  <c r="K89" i="3"/>
  <c r="I90" i="3" s="1"/>
  <c r="G89" i="3"/>
  <c r="J89" i="3"/>
  <c r="H90" i="3" s="1"/>
  <c r="J89" i="2"/>
  <c r="H90" i="2" s="1"/>
  <c r="G89" i="2"/>
  <c r="K89" i="2"/>
  <c r="I90" i="2" s="1"/>
  <c r="L85" i="1"/>
  <c r="N85" i="1" s="1"/>
  <c r="E85" i="1"/>
  <c r="C85" i="1"/>
  <c r="D86" i="1" s="1"/>
  <c r="F86" i="1"/>
  <c r="K86" i="1" s="1"/>
  <c r="I87" i="1" s="1"/>
  <c r="M87" i="1" s="1"/>
  <c r="K664" i="3" l="1"/>
  <c r="I665" i="3" s="1"/>
  <c r="J664" i="3"/>
  <c r="H665" i="3" s="1"/>
  <c r="G664" i="3"/>
  <c r="M90" i="3"/>
  <c r="L89" i="3"/>
  <c r="N89" i="3" s="1"/>
  <c r="C89" i="3"/>
  <c r="D90" i="3" s="1"/>
  <c r="E89" i="3"/>
  <c r="F90" i="3" s="1"/>
  <c r="M90" i="2"/>
  <c r="L89" i="2"/>
  <c r="N89" i="2" s="1"/>
  <c r="C89" i="2"/>
  <c r="D90" i="2" s="1"/>
  <c r="E89" i="2"/>
  <c r="F90" i="2" s="1"/>
  <c r="J86" i="1"/>
  <c r="H87" i="1" s="1"/>
  <c r="G86" i="1"/>
  <c r="C664" i="3" l="1"/>
  <c r="D665" i="3" s="1"/>
  <c r="L664" i="3"/>
  <c r="N664" i="3" s="1"/>
  <c r="E664" i="3"/>
  <c r="F665" i="3" s="1"/>
  <c r="M665" i="3"/>
  <c r="K90" i="3"/>
  <c r="I91" i="3" s="1"/>
  <c r="J90" i="3"/>
  <c r="H91" i="3" s="1"/>
  <c r="G90" i="3"/>
  <c r="G90" i="2"/>
  <c r="J90" i="2"/>
  <c r="H91" i="2" s="1"/>
  <c r="K90" i="2"/>
  <c r="I91" i="2" s="1"/>
  <c r="L86" i="1"/>
  <c r="N86" i="1" s="1"/>
  <c r="E86" i="1"/>
  <c r="C86" i="1"/>
  <c r="D87" i="1" s="1"/>
  <c r="F87" i="1"/>
  <c r="K87" i="1" s="1"/>
  <c r="I88" i="1" s="1"/>
  <c r="M88" i="1" s="1"/>
  <c r="K665" i="3" l="1"/>
  <c r="I666" i="3" s="1"/>
  <c r="G665" i="3"/>
  <c r="J665" i="3"/>
  <c r="H666" i="3" s="1"/>
  <c r="L90" i="3"/>
  <c r="N90" i="3" s="1"/>
  <c r="C90" i="3"/>
  <c r="D91" i="3" s="1"/>
  <c r="E90" i="3"/>
  <c r="F91" i="3" s="1"/>
  <c r="M91" i="3"/>
  <c r="M91" i="2"/>
  <c r="L90" i="2"/>
  <c r="N90" i="2" s="1"/>
  <c r="C90" i="2"/>
  <c r="D91" i="2" s="1"/>
  <c r="E90" i="2"/>
  <c r="F91" i="2" s="1"/>
  <c r="J87" i="1"/>
  <c r="H88" i="1" s="1"/>
  <c r="G87" i="1"/>
  <c r="L665" i="3" l="1"/>
  <c r="N665" i="3" s="1"/>
  <c r="E665" i="3"/>
  <c r="F666" i="3" s="1"/>
  <c r="C665" i="3"/>
  <c r="D666" i="3" s="1"/>
  <c r="M666" i="3"/>
  <c r="J91" i="3"/>
  <c r="H92" i="3" s="1"/>
  <c r="G91" i="3"/>
  <c r="K91" i="3"/>
  <c r="I92" i="3" s="1"/>
  <c r="J91" i="2"/>
  <c r="H92" i="2" s="1"/>
  <c r="G91" i="2"/>
  <c r="K91" i="2"/>
  <c r="I92" i="2" s="1"/>
  <c r="L87" i="1"/>
  <c r="N87" i="1" s="1"/>
  <c r="E87" i="1"/>
  <c r="C87" i="1"/>
  <c r="D88" i="1" s="1"/>
  <c r="F88" i="1"/>
  <c r="K88" i="1" s="1"/>
  <c r="I89" i="1" s="1"/>
  <c r="M89" i="1" s="1"/>
  <c r="G666" i="3" l="1"/>
  <c r="J666" i="3"/>
  <c r="H667" i="3" s="1"/>
  <c r="K666" i="3"/>
  <c r="I667" i="3" s="1"/>
  <c r="M92" i="3"/>
  <c r="L91" i="3"/>
  <c r="N91" i="3" s="1"/>
  <c r="E91" i="3"/>
  <c r="F92" i="3" s="1"/>
  <c r="C91" i="3"/>
  <c r="D92" i="3" s="1"/>
  <c r="M92" i="2"/>
  <c r="L91" i="2"/>
  <c r="N91" i="2" s="1"/>
  <c r="E91" i="2"/>
  <c r="F92" i="2" s="1"/>
  <c r="C91" i="2"/>
  <c r="D92" i="2" s="1"/>
  <c r="G88" i="1"/>
  <c r="J88" i="1"/>
  <c r="H89" i="1" s="1"/>
  <c r="M667" i="3" l="1"/>
  <c r="C666" i="3"/>
  <c r="D667" i="3" s="1"/>
  <c r="L666" i="3"/>
  <c r="N666" i="3" s="1"/>
  <c r="E666" i="3"/>
  <c r="F667" i="3" s="1"/>
  <c r="G92" i="3"/>
  <c r="J92" i="3"/>
  <c r="H93" i="3" s="1"/>
  <c r="K92" i="3"/>
  <c r="I93" i="3" s="1"/>
  <c r="K92" i="2"/>
  <c r="I93" i="2" s="1"/>
  <c r="G92" i="2"/>
  <c r="J92" i="2"/>
  <c r="H93" i="2" s="1"/>
  <c r="L88" i="1"/>
  <c r="N88" i="1" s="1"/>
  <c r="E88" i="1"/>
  <c r="F89" i="1" s="1"/>
  <c r="K89" i="1" s="1"/>
  <c r="I90" i="1" s="1"/>
  <c r="M90" i="1" s="1"/>
  <c r="C88" i="1"/>
  <c r="D89" i="1" s="1"/>
  <c r="K667" i="3" l="1"/>
  <c r="I668" i="3" s="1"/>
  <c r="J667" i="3"/>
  <c r="H668" i="3" s="1"/>
  <c r="G667" i="3"/>
  <c r="M93" i="3"/>
  <c r="L92" i="3"/>
  <c r="N92" i="3" s="1"/>
  <c r="C92" i="3"/>
  <c r="D93" i="3" s="1"/>
  <c r="E92" i="3"/>
  <c r="F93" i="3" s="1"/>
  <c r="L92" i="2"/>
  <c r="N92" i="2" s="1"/>
  <c r="C92" i="2"/>
  <c r="D93" i="2" s="1"/>
  <c r="E92" i="2"/>
  <c r="F93" i="2" s="1"/>
  <c r="M93" i="2"/>
  <c r="G89" i="1"/>
  <c r="J89" i="1"/>
  <c r="H90" i="1" s="1"/>
  <c r="C667" i="3" l="1"/>
  <c r="D668" i="3" s="1"/>
  <c r="L667" i="3"/>
  <c r="N667" i="3" s="1"/>
  <c r="E667" i="3"/>
  <c r="F668" i="3" s="1"/>
  <c r="M668" i="3"/>
  <c r="K93" i="3"/>
  <c r="I94" i="3" s="1"/>
  <c r="J93" i="3"/>
  <c r="H94" i="3" s="1"/>
  <c r="G93" i="3"/>
  <c r="J93" i="2"/>
  <c r="H94" i="2" s="1"/>
  <c r="G93" i="2"/>
  <c r="K93" i="2"/>
  <c r="I94" i="2" s="1"/>
  <c r="L89" i="1"/>
  <c r="N89" i="1" s="1"/>
  <c r="E89" i="1"/>
  <c r="F90" i="1" s="1"/>
  <c r="K90" i="1" s="1"/>
  <c r="I91" i="1" s="1"/>
  <c r="M91" i="1" s="1"/>
  <c r="C89" i="1"/>
  <c r="D90" i="1" s="1"/>
  <c r="K668" i="3" l="1"/>
  <c r="I669" i="3" s="1"/>
  <c r="G668" i="3"/>
  <c r="J668" i="3"/>
  <c r="H669" i="3" s="1"/>
  <c r="L93" i="3"/>
  <c r="N93" i="3" s="1"/>
  <c r="C93" i="3"/>
  <c r="D94" i="3" s="1"/>
  <c r="E93" i="3"/>
  <c r="F94" i="3" s="1"/>
  <c r="M94" i="3"/>
  <c r="M94" i="2"/>
  <c r="L93" i="2"/>
  <c r="N93" i="2" s="1"/>
  <c r="C93" i="2"/>
  <c r="D94" i="2" s="1"/>
  <c r="E93" i="2"/>
  <c r="F94" i="2" s="1"/>
  <c r="J90" i="1"/>
  <c r="H91" i="1" s="1"/>
  <c r="G90" i="1"/>
  <c r="E668" i="3" l="1"/>
  <c r="F669" i="3" s="1"/>
  <c r="L668" i="3"/>
  <c r="N668" i="3" s="1"/>
  <c r="C668" i="3"/>
  <c r="D669" i="3" s="1"/>
  <c r="M669" i="3"/>
  <c r="K94" i="3"/>
  <c r="I95" i="3" s="1"/>
  <c r="J94" i="3"/>
  <c r="H95" i="3" s="1"/>
  <c r="G94" i="3"/>
  <c r="K94" i="2"/>
  <c r="I95" i="2" s="1"/>
  <c r="J94" i="2"/>
  <c r="H95" i="2" s="1"/>
  <c r="G94" i="2"/>
  <c r="L90" i="1"/>
  <c r="N90" i="1" s="1"/>
  <c r="E90" i="1"/>
  <c r="F91" i="1" s="1"/>
  <c r="K91" i="1" s="1"/>
  <c r="I92" i="1" s="1"/>
  <c r="M92" i="1" s="1"/>
  <c r="C90" i="1"/>
  <c r="D91" i="1" s="1"/>
  <c r="J669" i="3" l="1"/>
  <c r="H670" i="3" s="1"/>
  <c r="G669" i="3"/>
  <c r="K669" i="3"/>
  <c r="I670" i="3" s="1"/>
  <c r="L94" i="3"/>
  <c r="N94" i="3" s="1"/>
  <c r="C94" i="3"/>
  <c r="D95" i="3" s="1"/>
  <c r="E94" i="3"/>
  <c r="F95" i="3" s="1"/>
  <c r="M95" i="3"/>
  <c r="L94" i="2"/>
  <c r="N94" i="2" s="1"/>
  <c r="C94" i="2"/>
  <c r="D95" i="2" s="1"/>
  <c r="E94" i="2"/>
  <c r="F95" i="2" s="1"/>
  <c r="M95" i="2"/>
  <c r="J91" i="1"/>
  <c r="H92" i="1" s="1"/>
  <c r="G91" i="1"/>
  <c r="C669" i="3" l="1"/>
  <c r="D670" i="3" s="1"/>
  <c r="L669" i="3"/>
  <c r="N669" i="3" s="1"/>
  <c r="E669" i="3"/>
  <c r="F670" i="3" s="1"/>
  <c r="M670" i="3"/>
  <c r="K95" i="3"/>
  <c r="I96" i="3" s="1"/>
  <c r="G95" i="3"/>
  <c r="J95" i="3"/>
  <c r="H96" i="3" s="1"/>
  <c r="K95" i="2"/>
  <c r="I96" i="2" s="1"/>
  <c r="G95" i="2"/>
  <c r="J95" i="2"/>
  <c r="H96" i="2" s="1"/>
  <c r="L91" i="1"/>
  <c r="N91" i="1" s="1"/>
  <c r="E91" i="1"/>
  <c r="C91" i="1"/>
  <c r="D92" i="1" s="1"/>
  <c r="F92" i="1"/>
  <c r="K92" i="1" s="1"/>
  <c r="I93" i="1" s="1"/>
  <c r="M93" i="1" s="1"/>
  <c r="K670" i="3" l="1"/>
  <c r="I671" i="3" s="1"/>
  <c r="G670" i="3"/>
  <c r="J670" i="3"/>
  <c r="H671" i="3" s="1"/>
  <c r="L95" i="3"/>
  <c r="N95" i="3" s="1"/>
  <c r="E95" i="3"/>
  <c r="F96" i="3" s="1"/>
  <c r="C95" i="3"/>
  <c r="D96" i="3" s="1"/>
  <c r="M96" i="3"/>
  <c r="L95" i="2"/>
  <c r="N95" i="2" s="1"/>
  <c r="C95" i="2"/>
  <c r="D96" i="2" s="1"/>
  <c r="E95" i="2"/>
  <c r="F96" i="2" s="1"/>
  <c r="M96" i="2"/>
  <c r="G92" i="1"/>
  <c r="J92" i="1"/>
  <c r="H93" i="1" s="1"/>
  <c r="C670" i="3" l="1"/>
  <c r="D671" i="3" s="1"/>
  <c r="L670" i="3"/>
  <c r="N670" i="3" s="1"/>
  <c r="E670" i="3"/>
  <c r="F671" i="3" s="1"/>
  <c r="M671" i="3"/>
  <c r="J96" i="3"/>
  <c r="H97" i="3" s="1"/>
  <c r="G96" i="3"/>
  <c r="K96" i="3"/>
  <c r="I97" i="3" s="1"/>
  <c r="G96" i="2"/>
  <c r="J96" i="2"/>
  <c r="H97" i="2" s="1"/>
  <c r="K96" i="2"/>
  <c r="I97" i="2" s="1"/>
  <c r="L92" i="1"/>
  <c r="N92" i="1" s="1"/>
  <c r="E92" i="1"/>
  <c r="F93" i="1"/>
  <c r="K93" i="1" s="1"/>
  <c r="I94" i="1" s="1"/>
  <c r="M94" i="1" s="1"/>
  <c r="C92" i="1"/>
  <c r="D93" i="1" s="1"/>
  <c r="K671" i="3" l="1"/>
  <c r="I672" i="3" s="1"/>
  <c r="G671" i="3"/>
  <c r="J671" i="3"/>
  <c r="H672" i="3" s="1"/>
  <c r="L96" i="3"/>
  <c r="N96" i="3" s="1"/>
  <c r="E96" i="3"/>
  <c r="F97" i="3" s="1"/>
  <c r="C96" i="3"/>
  <c r="D97" i="3" s="1"/>
  <c r="M97" i="3"/>
  <c r="M97" i="2"/>
  <c r="L96" i="2"/>
  <c r="N96" i="2" s="1"/>
  <c r="E96" i="2"/>
  <c r="F97" i="2" s="1"/>
  <c r="C96" i="2"/>
  <c r="D97" i="2" s="1"/>
  <c r="G93" i="1"/>
  <c r="J93" i="1"/>
  <c r="H94" i="1" s="1"/>
  <c r="C671" i="3" l="1"/>
  <c r="D672" i="3" s="1"/>
  <c r="E671" i="3"/>
  <c r="F672" i="3" s="1"/>
  <c r="L671" i="3"/>
  <c r="N671" i="3" s="1"/>
  <c r="M672" i="3"/>
  <c r="K97" i="3"/>
  <c r="I98" i="3" s="1"/>
  <c r="G97" i="3"/>
  <c r="J97" i="3"/>
  <c r="H98" i="3" s="1"/>
  <c r="K97" i="2"/>
  <c r="I98" i="2" s="1"/>
  <c r="J97" i="2"/>
  <c r="H98" i="2" s="1"/>
  <c r="G97" i="2"/>
  <c r="L93" i="1"/>
  <c r="N93" i="1" s="1"/>
  <c r="E93" i="1"/>
  <c r="F94" i="1"/>
  <c r="K94" i="1" s="1"/>
  <c r="I95" i="1" s="1"/>
  <c r="M95" i="1" s="1"/>
  <c r="C93" i="1"/>
  <c r="D94" i="1" s="1"/>
  <c r="K672" i="3" l="1"/>
  <c r="I673" i="3" s="1"/>
  <c r="J672" i="3"/>
  <c r="H673" i="3" s="1"/>
  <c r="G672" i="3"/>
  <c r="L97" i="3"/>
  <c r="N97" i="3" s="1"/>
  <c r="E97" i="3"/>
  <c r="F98" i="3" s="1"/>
  <c r="C97" i="3"/>
  <c r="D98" i="3" s="1"/>
  <c r="M98" i="3"/>
  <c r="M98" i="2"/>
  <c r="L97" i="2"/>
  <c r="N97" i="2" s="1"/>
  <c r="C97" i="2"/>
  <c r="D98" i="2" s="1"/>
  <c r="E97" i="2"/>
  <c r="F98" i="2" s="1"/>
  <c r="J94" i="1"/>
  <c r="H95" i="1" s="1"/>
  <c r="G94" i="1"/>
  <c r="C672" i="3" l="1"/>
  <c r="D673" i="3" s="1"/>
  <c r="L672" i="3"/>
  <c r="N672" i="3" s="1"/>
  <c r="E672" i="3"/>
  <c r="F673" i="3" s="1"/>
  <c r="M673" i="3"/>
  <c r="J98" i="3"/>
  <c r="H99" i="3" s="1"/>
  <c r="G98" i="3"/>
  <c r="K98" i="3"/>
  <c r="I99" i="3" s="1"/>
  <c r="K98" i="2"/>
  <c r="I99" i="2" s="1"/>
  <c r="G98" i="2"/>
  <c r="J98" i="2"/>
  <c r="H99" i="2" s="1"/>
  <c r="L94" i="1"/>
  <c r="N94" i="1" s="1"/>
  <c r="E94" i="1"/>
  <c r="C94" i="1"/>
  <c r="D95" i="1" s="1"/>
  <c r="F95" i="1"/>
  <c r="K95" i="1" s="1"/>
  <c r="I96" i="1" s="1"/>
  <c r="M96" i="1" s="1"/>
  <c r="K673" i="3" l="1"/>
  <c r="I674" i="3" s="1"/>
  <c r="G673" i="3"/>
  <c r="J673" i="3"/>
  <c r="H674" i="3" s="1"/>
  <c r="M99" i="3"/>
  <c r="L98" i="3"/>
  <c r="N98" i="3" s="1"/>
  <c r="C98" i="3"/>
  <c r="D99" i="3" s="1"/>
  <c r="E98" i="3"/>
  <c r="F99" i="3" s="1"/>
  <c r="L98" i="2"/>
  <c r="N98" i="2" s="1"/>
  <c r="E98" i="2"/>
  <c r="F99" i="2" s="1"/>
  <c r="C98" i="2"/>
  <c r="D99" i="2" s="1"/>
  <c r="M99" i="2"/>
  <c r="J95" i="1"/>
  <c r="H96" i="1" s="1"/>
  <c r="G95" i="1"/>
  <c r="L673" i="3" l="1"/>
  <c r="N673" i="3" s="1"/>
  <c r="E673" i="3"/>
  <c r="F674" i="3" s="1"/>
  <c r="C673" i="3"/>
  <c r="D674" i="3" s="1"/>
  <c r="M674" i="3"/>
  <c r="K99" i="3"/>
  <c r="I100" i="3" s="1"/>
  <c r="J99" i="3"/>
  <c r="H100" i="3" s="1"/>
  <c r="G99" i="3"/>
  <c r="J99" i="2"/>
  <c r="H100" i="2" s="1"/>
  <c r="G99" i="2"/>
  <c r="K99" i="2"/>
  <c r="I100" i="2" s="1"/>
  <c r="L95" i="1"/>
  <c r="N95" i="1" s="1"/>
  <c r="E95" i="1"/>
  <c r="C95" i="1"/>
  <c r="D96" i="1" s="1"/>
  <c r="F96" i="1"/>
  <c r="K96" i="1" s="1"/>
  <c r="I97" i="1" s="1"/>
  <c r="M97" i="1" s="1"/>
  <c r="G674" i="3" l="1"/>
  <c r="J674" i="3"/>
  <c r="H675" i="3" s="1"/>
  <c r="K674" i="3"/>
  <c r="I675" i="3" s="1"/>
  <c r="L99" i="3"/>
  <c r="N99" i="3" s="1"/>
  <c r="C99" i="3"/>
  <c r="D100" i="3" s="1"/>
  <c r="E99" i="3"/>
  <c r="F100" i="3" s="1"/>
  <c r="M100" i="3"/>
  <c r="M100" i="2"/>
  <c r="L99" i="2"/>
  <c r="N99" i="2" s="1"/>
  <c r="E99" i="2"/>
  <c r="F100" i="2" s="1"/>
  <c r="C99" i="2"/>
  <c r="D100" i="2" s="1"/>
  <c r="G96" i="1"/>
  <c r="J96" i="1"/>
  <c r="H97" i="1" s="1"/>
  <c r="M675" i="3" l="1"/>
  <c r="C674" i="3"/>
  <c r="D675" i="3" s="1"/>
  <c r="L674" i="3"/>
  <c r="N674" i="3" s="1"/>
  <c r="E674" i="3"/>
  <c r="F675" i="3" s="1"/>
  <c r="G100" i="3"/>
  <c r="J100" i="3"/>
  <c r="H101" i="3" s="1"/>
  <c r="K100" i="3"/>
  <c r="I101" i="3" s="1"/>
  <c r="K100" i="2"/>
  <c r="I101" i="2" s="1"/>
  <c r="G100" i="2"/>
  <c r="J100" i="2"/>
  <c r="H101" i="2" s="1"/>
  <c r="L96" i="1"/>
  <c r="N96" i="1" s="1"/>
  <c r="E96" i="1"/>
  <c r="C96" i="1"/>
  <c r="D97" i="1" s="1"/>
  <c r="F97" i="1"/>
  <c r="K97" i="1" s="1"/>
  <c r="I98" i="1" s="1"/>
  <c r="M98" i="1" s="1"/>
  <c r="K675" i="3" l="1"/>
  <c r="I676" i="3" s="1"/>
  <c r="J675" i="3"/>
  <c r="H676" i="3" s="1"/>
  <c r="G675" i="3"/>
  <c r="M101" i="3"/>
  <c r="L100" i="3"/>
  <c r="N100" i="3" s="1"/>
  <c r="C100" i="3"/>
  <c r="D101" i="3" s="1"/>
  <c r="E100" i="3"/>
  <c r="F101" i="3" s="1"/>
  <c r="L100" i="2"/>
  <c r="N100" i="2" s="1"/>
  <c r="C100" i="2"/>
  <c r="D101" i="2" s="1"/>
  <c r="E100" i="2"/>
  <c r="F101" i="2" s="1"/>
  <c r="M101" i="2"/>
  <c r="G97" i="1"/>
  <c r="J97" i="1"/>
  <c r="H98" i="1" s="1"/>
  <c r="C675" i="3" l="1"/>
  <c r="D676" i="3" s="1"/>
  <c r="L675" i="3"/>
  <c r="N675" i="3" s="1"/>
  <c r="E675" i="3"/>
  <c r="F676" i="3" s="1"/>
  <c r="M676" i="3"/>
  <c r="K101" i="3"/>
  <c r="I102" i="3" s="1"/>
  <c r="J101" i="3"/>
  <c r="H102" i="3" s="1"/>
  <c r="G101" i="3"/>
  <c r="K101" i="2"/>
  <c r="I102" i="2" s="1"/>
  <c r="G101" i="2"/>
  <c r="J101" i="2"/>
  <c r="H102" i="2" s="1"/>
  <c r="L97" i="1"/>
  <c r="N97" i="1" s="1"/>
  <c r="E97" i="1"/>
  <c r="F98" i="1"/>
  <c r="K98" i="1" s="1"/>
  <c r="I99" i="1" s="1"/>
  <c r="M99" i="1" s="1"/>
  <c r="C97" i="1"/>
  <c r="D98" i="1" s="1"/>
  <c r="K676" i="3" l="1"/>
  <c r="I677" i="3" s="1"/>
  <c r="G676" i="3"/>
  <c r="J676" i="3"/>
  <c r="H677" i="3" s="1"/>
  <c r="L101" i="3"/>
  <c r="N101" i="3" s="1"/>
  <c r="C101" i="3"/>
  <c r="D102" i="3" s="1"/>
  <c r="E101" i="3"/>
  <c r="F102" i="3" s="1"/>
  <c r="M102" i="3"/>
  <c r="L101" i="2"/>
  <c r="N101" i="2" s="1"/>
  <c r="E101" i="2"/>
  <c r="F102" i="2" s="1"/>
  <c r="C101" i="2"/>
  <c r="D102" i="2" s="1"/>
  <c r="M102" i="2"/>
  <c r="J98" i="1"/>
  <c r="H99" i="1" s="1"/>
  <c r="G98" i="1"/>
  <c r="E676" i="3" l="1"/>
  <c r="F677" i="3" s="1"/>
  <c r="L676" i="3"/>
  <c r="N676" i="3" s="1"/>
  <c r="C676" i="3"/>
  <c r="D677" i="3" s="1"/>
  <c r="M677" i="3"/>
  <c r="J102" i="3"/>
  <c r="H103" i="3" s="1"/>
  <c r="G102" i="3"/>
  <c r="K102" i="3"/>
  <c r="I103" i="3" s="1"/>
  <c r="J102" i="2"/>
  <c r="H103" i="2" s="1"/>
  <c r="G102" i="2"/>
  <c r="K102" i="2"/>
  <c r="I103" i="2" s="1"/>
  <c r="L98" i="1"/>
  <c r="N98" i="1" s="1"/>
  <c r="E98" i="1"/>
  <c r="F99" i="1" s="1"/>
  <c r="K99" i="1" s="1"/>
  <c r="I100" i="1" s="1"/>
  <c r="M100" i="1" s="1"/>
  <c r="C98" i="1"/>
  <c r="D99" i="1" s="1"/>
  <c r="J677" i="3" l="1"/>
  <c r="H678" i="3" s="1"/>
  <c r="G677" i="3"/>
  <c r="K677" i="3"/>
  <c r="I678" i="3" s="1"/>
  <c r="M103" i="3"/>
  <c r="L102" i="3"/>
  <c r="N102" i="3" s="1"/>
  <c r="E102" i="3"/>
  <c r="F103" i="3" s="1"/>
  <c r="C102" i="3"/>
  <c r="D103" i="3" s="1"/>
  <c r="M103" i="2"/>
  <c r="L102" i="2"/>
  <c r="N102" i="2" s="1"/>
  <c r="E102" i="2"/>
  <c r="F103" i="2" s="1"/>
  <c r="C102" i="2"/>
  <c r="D103" i="2" s="1"/>
  <c r="G99" i="1"/>
  <c r="J99" i="1"/>
  <c r="H100" i="1" s="1"/>
  <c r="C677" i="3" l="1"/>
  <c r="D678" i="3" s="1"/>
  <c r="L677" i="3"/>
  <c r="N677" i="3" s="1"/>
  <c r="E677" i="3"/>
  <c r="F678" i="3" s="1"/>
  <c r="M678" i="3"/>
  <c r="G103" i="3"/>
  <c r="J103" i="3"/>
  <c r="H104" i="3" s="1"/>
  <c r="K103" i="3"/>
  <c r="I104" i="3" s="1"/>
  <c r="J103" i="2"/>
  <c r="H104" i="2" s="1"/>
  <c r="G103" i="2"/>
  <c r="K103" i="2"/>
  <c r="I104" i="2" s="1"/>
  <c r="L99" i="1"/>
  <c r="N99" i="1" s="1"/>
  <c r="E99" i="1"/>
  <c r="F100" i="1" s="1"/>
  <c r="K100" i="1" s="1"/>
  <c r="I101" i="1" s="1"/>
  <c r="M101" i="1" s="1"/>
  <c r="C99" i="1"/>
  <c r="D100" i="1" s="1"/>
  <c r="K678" i="3" l="1"/>
  <c r="I679" i="3" s="1"/>
  <c r="G678" i="3"/>
  <c r="J678" i="3"/>
  <c r="H679" i="3" s="1"/>
  <c r="M104" i="3"/>
  <c r="L103" i="3"/>
  <c r="N103" i="3" s="1"/>
  <c r="E103" i="3"/>
  <c r="F104" i="3" s="1"/>
  <c r="C103" i="3"/>
  <c r="D104" i="3" s="1"/>
  <c r="M104" i="2"/>
  <c r="L103" i="2"/>
  <c r="N103" i="2" s="1"/>
  <c r="C103" i="2"/>
  <c r="D104" i="2" s="1"/>
  <c r="E103" i="2"/>
  <c r="F104" i="2" s="1"/>
  <c r="G100" i="1"/>
  <c r="J100" i="1"/>
  <c r="H101" i="1" s="1"/>
  <c r="C678" i="3" l="1"/>
  <c r="D679" i="3" s="1"/>
  <c r="L678" i="3"/>
  <c r="N678" i="3" s="1"/>
  <c r="E678" i="3"/>
  <c r="F679" i="3" s="1"/>
  <c r="M679" i="3"/>
  <c r="J104" i="3"/>
  <c r="H105" i="3" s="1"/>
  <c r="G104" i="3"/>
  <c r="K104" i="3"/>
  <c r="I105" i="3" s="1"/>
  <c r="K104" i="2"/>
  <c r="I105" i="2" s="1"/>
  <c r="G104" i="2"/>
  <c r="J104" i="2"/>
  <c r="H105" i="2" s="1"/>
  <c r="L100" i="1"/>
  <c r="N100" i="1" s="1"/>
  <c r="E100" i="1"/>
  <c r="F101" i="1"/>
  <c r="K101" i="1" s="1"/>
  <c r="I102" i="1" s="1"/>
  <c r="M102" i="1" s="1"/>
  <c r="C100" i="1"/>
  <c r="D101" i="1" s="1"/>
  <c r="K679" i="3" l="1"/>
  <c r="I680" i="3" s="1"/>
  <c r="G679" i="3"/>
  <c r="J679" i="3"/>
  <c r="H680" i="3" s="1"/>
  <c r="M105" i="3"/>
  <c r="L104" i="3"/>
  <c r="N104" i="3" s="1"/>
  <c r="E104" i="3"/>
  <c r="F105" i="3" s="1"/>
  <c r="C104" i="3"/>
  <c r="D105" i="3" s="1"/>
  <c r="L104" i="2"/>
  <c r="N104" i="2" s="1"/>
  <c r="C104" i="2"/>
  <c r="D105" i="2" s="1"/>
  <c r="E104" i="2"/>
  <c r="F105" i="2" s="1"/>
  <c r="M105" i="2"/>
  <c r="G101" i="1"/>
  <c r="J101" i="1"/>
  <c r="H102" i="1" s="1"/>
  <c r="C679" i="3" l="1"/>
  <c r="D680" i="3" s="1"/>
  <c r="E679" i="3"/>
  <c r="F680" i="3" s="1"/>
  <c r="L679" i="3"/>
  <c r="N679" i="3" s="1"/>
  <c r="M680" i="3"/>
  <c r="G105" i="3"/>
  <c r="J105" i="3"/>
  <c r="H106" i="3" s="1"/>
  <c r="K105" i="3"/>
  <c r="I106" i="3" s="1"/>
  <c r="K105" i="2"/>
  <c r="I106" i="2" s="1"/>
  <c r="J105" i="2"/>
  <c r="H106" i="2" s="1"/>
  <c r="G105" i="2"/>
  <c r="L101" i="1"/>
  <c r="N101" i="1" s="1"/>
  <c r="E101" i="1"/>
  <c r="C101" i="1"/>
  <c r="D102" i="1" s="1"/>
  <c r="F102" i="1"/>
  <c r="K102" i="1" s="1"/>
  <c r="I103" i="1" s="1"/>
  <c r="M103" i="1" s="1"/>
  <c r="K680" i="3" l="1"/>
  <c r="I681" i="3" s="1"/>
  <c r="J680" i="3"/>
  <c r="H681" i="3" s="1"/>
  <c r="G680" i="3"/>
  <c r="M106" i="3"/>
  <c r="L105" i="3"/>
  <c r="N105" i="3" s="1"/>
  <c r="E105" i="3"/>
  <c r="F106" i="3" s="1"/>
  <c r="C105" i="3"/>
  <c r="D106" i="3" s="1"/>
  <c r="L105" i="2"/>
  <c r="N105" i="2" s="1"/>
  <c r="E105" i="2"/>
  <c r="F106" i="2" s="1"/>
  <c r="C105" i="2"/>
  <c r="D106" i="2" s="1"/>
  <c r="M106" i="2"/>
  <c r="J102" i="1"/>
  <c r="H103" i="1" s="1"/>
  <c r="G102" i="1"/>
  <c r="C680" i="3" l="1"/>
  <c r="D681" i="3" s="1"/>
  <c r="L680" i="3"/>
  <c r="N680" i="3" s="1"/>
  <c r="E680" i="3"/>
  <c r="F681" i="3" s="1"/>
  <c r="M681" i="3"/>
  <c r="J106" i="3"/>
  <c r="H107" i="3" s="1"/>
  <c r="G106" i="3"/>
  <c r="K106" i="3"/>
  <c r="I107" i="3" s="1"/>
  <c r="G106" i="2"/>
  <c r="J106" i="2"/>
  <c r="H107" i="2" s="1"/>
  <c r="K106" i="2"/>
  <c r="I107" i="2" s="1"/>
  <c r="L102" i="1"/>
  <c r="N102" i="1" s="1"/>
  <c r="E102" i="1"/>
  <c r="F103" i="1"/>
  <c r="K103" i="1" s="1"/>
  <c r="I104" i="1" s="1"/>
  <c r="M104" i="1" s="1"/>
  <c r="C102" i="1"/>
  <c r="D103" i="1" s="1"/>
  <c r="K681" i="3" l="1"/>
  <c r="I682" i="3" s="1"/>
  <c r="G681" i="3"/>
  <c r="J681" i="3"/>
  <c r="H682" i="3" s="1"/>
  <c r="M107" i="3"/>
  <c r="L106" i="3"/>
  <c r="N106" i="3" s="1"/>
  <c r="E106" i="3"/>
  <c r="F107" i="3" s="1"/>
  <c r="C106" i="3"/>
  <c r="D107" i="3" s="1"/>
  <c r="M107" i="2"/>
  <c r="L106" i="2"/>
  <c r="N106" i="2" s="1"/>
  <c r="C106" i="2"/>
  <c r="D107" i="2" s="1"/>
  <c r="E106" i="2"/>
  <c r="F107" i="2" s="1"/>
  <c r="G103" i="1"/>
  <c r="J103" i="1"/>
  <c r="H104" i="1" s="1"/>
  <c r="L681" i="3" l="1"/>
  <c r="N681" i="3" s="1"/>
  <c r="C681" i="3"/>
  <c r="D682" i="3" s="1"/>
  <c r="E681" i="3"/>
  <c r="F682" i="3" s="1"/>
  <c r="M682" i="3"/>
  <c r="K107" i="3"/>
  <c r="I108" i="3" s="1"/>
  <c r="J107" i="3"/>
  <c r="H108" i="3" s="1"/>
  <c r="G107" i="3"/>
  <c r="K107" i="2"/>
  <c r="I108" i="2" s="1"/>
  <c r="J107" i="2"/>
  <c r="H108" i="2" s="1"/>
  <c r="G107" i="2"/>
  <c r="L103" i="1"/>
  <c r="N103" i="1" s="1"/>
  <c r="E103" i="1"/>
  <c r="C103" i="1"/>
  <c r="D104" i="1" s="1"/>
  <c r="F104" i="1"/>
  <c r="K104" i="1" s="1"/>
  <c r="I105" i="1" s="1"/>
  <c r="M105" i="1" s="1"/>
  <c r="G682" i="3" l="1"/>
  <c r="J682" i="3"/>
  <c r="H683" i="3" s="1"/>
  <c r="K682" i="3"/>
  <c r="I683" i="3" s="1"/>
  <c r="L107" i="3"/>
  <c r="N107" i="3" s="1"/>
  <c r="C107" i="3"/>
  <c r="D108" i="3" s="1"/>
  <c r="E107" i="3"/>
  <c r="F108" i="3" s="1"/>
  <c r="M108" i="3"/>
  <c r="L107" i="2"/>
  <c r="N107" i="2" s="1"/>
  <c r="C107" i="2"/>
  <c r="D108" i="2" s="1"/>
  <c r="E107" i="2"/>
  <c r="F108" i="2" s="1"/>
  <c r="M108" i="2"/>
  <c r="G104" i="1"/>
  <c r="J104" i="1"/>
  <c r="H105" i="1" s="1"/>
  <c r="M683" i="3" l="1"/>
  <c r="C682" i="3"/>
  <c r="D683" i="3" s="1"/>
  <c r="L682" i="3"/>
  <c r="N682" i="3" s="1"/>
  <c r="E682" i="3"/>
  <c r="F683" i="3" s="1"/>
  <c r="K108" i="3"/>
  <c r="I109" i="3" s="1"/>
  <c r="G108" i="3"/>
  <c r="J108" i="3"/>
  <c r="H109" i="3" s="1"/>
  <c r="K108" i="2"/>
  <c r="I109" i="2" s="1"/>
  <c r="G108" i="2"/>
  <c r="J108" i="2"/>
  <c r="H109" i="2" s="1"/>
  <c r="L104" i="1"/>
  <c r="N104" i="1" s="1"/>
  <c r="E104" i="1"/>
  <c r="F105" i="1"/>
  <c r="K105" i="1" s="1"/>
  <c r="I106" i="1" s="1"/>
  <c r="M106" i="1" s="1"/>
  <c r="C104" i="1"/>
  <c r="D105" i="1" s="1"/>
  <c r="K683" i="3" l="1"/>
  <c r="I684" i="3" s="1"/>
  <c r="J683" i="3"/>
  <c r="H684" i="3" s="1"/>
  <c r="G683" i="3"/>
  <c r="L108" i="3"/>
  <c r="N108" i="3" s="1"/>
  <c r="E108" i="3"/>
  <c r="F109" i="3" s="1"/>
  <c r="C108" i="3"/>
  <c r="D109" i="3" s="1"/>
  <c r="M109" i="3"/>
  <c r="L108" i="2"/>
  <c r="N108" i="2" s="1"/>
  <c r="C108" i="2"/>
  <c r="D109" i="2" s="1"/>
  <c r="E108" i="2"/>
  <c r="F109" i="2" s="1"/>
  <c r="M109" i="2"/>
  <c r="G105" i="1"/>
  <c r="J105" i="1"/>
  <c r="H106" i="1" s="1"/>
  <c r="E683" i="3" l="1"/>
  <c r="F684" i="3" s="1"/>
  <c r="L683" i="3"/>
  <c r="N683" i="3" s="1"/>
  <c r="C683" i="3"/>
  <c r="D684" i="3" s="1"/>
  <c r="M684" i="3"/>
  <c r="K109" i="3"/>
  <c r="I110" i="3" s="1"/>
  <c r="J109" i="3"/>
  <c r="H110" i="3" s="1"/>
  <c r="G109" i="3"/>
  <c r="K109" i="2"/>
  <c r="I110" i="2" s="1"/>
  <c r="G109" i="2"/>
  <c r="J109" i="2"/>
  <c r="H110" i="2" s="1"/>
  <c r="L105" i="1"/>
  <c r="N105" i="1" s="1"/>
  <c r="E105" i="1"/>
  <c r="F106" i="1" s="1"/>
  <c r="K106" i="1" s="1"/>
  <c r="I107" i="1" s="1"/>
  <c r="M107" i="1" s="1"/>
  <c r="C105" i="1"/>
  <c r="D106" i="1" s="1"/>
  <c r="J684" i="3" l="1"/>
  <c r="H685" i="3" s="1"/>
  <c r="G684" i="3"/>
  <c r="K684" i="3"/>
  <c r="I685" i="3" s="1"/>
  <c r="L109" i="3"/>
  <c r="N109" i="3" s="1"/>
  <c r="E109" i="3"/>
  <c r="F110" i="3" s="1"/>
  <c r="C109" i="3"/>
  <c r="D110" i="3" s="1"/>
  <c r="M110" i="3"/>
  <c r="L109" i="2"/>
  <c r="N109" i="2" s="1"/>
  <c r="E109" i="2"/>
  <c r="F110" i="2" s="1"/>
  <c r="C109" i="2"/>
  <c r="D110" i="2" s="1"/>
  <c r="M110" i="2"/>
  <c r="J106" i="1"/>
  <c r="H107" i="1" s="1"/>
  <c r="G106" i="1"/>
  <c r="M685" i="3" l="1"/>
  <c r="E684" i="3"/>
  <c r="F685" i="3" s="1"/>
  <c r="C684" i="3"/>
  <c r="D685" i="3" s="1"/>
  <c r="L684" i="3"/>
  <c r="N684" i="3" s="1"/>
  <c r="J110" i="3"/>
  <c r="H111" i="3" s="1"/>
  <c r="G110" i="3"/>
  <c r="K110" i="3"/>
  <c r="I111" i="3" s="1"/>
  <c r="K110" i="2"/>
  <c r="I111" i="2" s="1"/>
  <c r="J110" i="2"/>
  <c r="H111" i="2" s="1"/>
  <c r="G110" i="2"/>
  <c r="L106" i="1"/>
  <c r="N106" i="1" s="1"/>
  <c r="E106" i="1"/>
  <c r="C106" i="1"/>
  <c r="D107" i="1" s="1"/>
  <c r="F107" i="1"/>
  <c r="K107" i="1" s="1"/>
  <c r="I108" i="1" s="1"/>
  <c r="M108" i="1" s="1"/>
  <c r="G685" i="3" l="1"/>
  <c r="J685" i="3"/>
  <c r="H686" i="3" s="1"/>
  <c r="K685" i="3"/>
  <c r="I686" i="3" s="1"/>
  <c r="M111" i="3"/>
  <c r="L110" i="3"/>
  <c r="N110" i="3" s="1"/>
  <c r="E110" i="3"/>
  <c r="F111" i="3" s="1"/>
  <c r="C110" i="3"/>
  <c r="D111" i="3" s="1"/>
  <c r="L110" i="2"/>
  <c r="N110" i="2" s="1"/>
  <c r="E110" i="2"/>
  <c r="F111" i="2" s="1"/>
  <c r="C110" i="2"/>
  <c r="D111" i="2" s="1"/>
  <c r="M111" i="2"/>
  <c r="J107" i="1"/>
  <c r="H108" i="1" s="1"/>
  <c r="G107" i="1"/>
  <c r="M686" i="3" l="1"/>
  <c r="C685" i="3"/>
  <c r="D686" i="3" s="1"/>
  <c r="L685" i="3"/>
  <c r="N685" i="3" s="1"/>
  <c r="E685" i="3"/>
  <c r="F686" i="3" s="1"/>
  <c r="K111" i="3"/>
  <c r="I112" i="3" s="1"/>
  <c r="G111" i="3"/>
  <c r="J111" i="3"/>
  <c r="H112" i="3" s="1"/>
  <c r="K111" i="2"/>
  <c r="I112" i="2" s="1"/>
  <c r="G111" i="2"/>
  <c r="J111" i="2"/>
  <c r="H112" i="2" s="1"/>
  <c r="L107" i="1"/>
  <c r="N107" i="1" s="1"/>
  <c r="E107" i="1"/>
  <c r="F108" i="1" s="1"/>
  <c r="K108" i="1" s="1"/>
  <c r="I109" i="1" s="1"/>
  <c r="M109" i="1" s="1"/>
  <c r="C107" i="1"/>
  <c r="D108" i="1" s="1"/>
  <c r="K686" i="3" l="1"/>
  <c r="I687" i="3" s="1"/>
  <c r="G686" i="3"/>
  <c r="J686" i="3"/>
  <c r="H687" i="3" s="1"/>
  <c r="L111" i="3"/>
  <c r="N111" i="3" s="1"/>
  <c r="C111" i="3"/>
  <c r="D112" i="3" s="1"/>
  <c r="E111" i="3"/>
  <c r="F112" i="3" s="1"/>
  <c r="M112" i="3"/>
  <c r="L111" i="2"/>
  <c r="N111" i="2" s="1"/>
  <c r="C111" i="2"/>
  <c r="D112" i="2" s="1"/>
  <c r="E111" i="2"/>
  <c r="F112" i="2" s="1"/>
  <c r="M112" i="2"/>
  <c r="G108" i="1"/>
  <c r="J108" i="1"/>
  <c r="H109" i="1" s="1"/>
  <c r="C686" i="3" l="1"/>
  <c r="D687" i="3" s="1"/>
  <c r="E686" i="3"/>
  <c r="F687" i="3" s="1"/>
  <c r="L686" i="3"/>
  <c r="N686" i="3" s="1"/>
  <c r="M687" i="3"/>
  <c r="K112" i="3"/>
  <c r="I113" i="3" s="1"/>
  <c r="J112" i="3"/>
  <c r="H113" i="3" s="1"/>
  <c r="G112" i="3"/>
  <c r="K112" i="2"/>
  <c r="I113" i="2" s="1"/>
  <c r="G112" i="2"/>
  <c r="J112" i="2"/>
  <c r="H113" i="2" s="1"/>
  <c r="L108" i="1"/>
  <c r="N108" i="1" s="1"/>
  <c r="E108" i="1"/>
  <c r="C108" i="1"/>
  <c r="D109" i="1" s="1"/>
  <c r="F109" i="1"/>
  <c r="K109" i="1" s="1"/>
  <c r="I110" i="1" s="1"/>
  <c r="M110" i="1" s="1"/>
  <c r="K687" i="3" l="1"/>
  <c r="I688" i="3" s="1"/>
  <c r="J687" i="3"/>
  <c r="H688" i="3" s="1"/>
  <c r="G687" i="3"/>
  <c r="L112" i="3"/>
  <c r="N112" i="3" s="1"/>
  <c r="E112" i="3"/>
  <c r="F113" i="3" s="1"/>
  <c r="C112" i="3"/>
  <c r="D113" i="3" s="1"/>
  <c r="M113" i="3"/>
  <c r="L112" i="2"/>
  <c r="N112" i="2" s="1"/>
  <c r="E112" i="2"/>
  <c r="F113" i="2" s="1"/>
  <c r="C112" i="2"/>
  <c r="D113" i="2" s="1"/>
  <c r="M113" i="2"/>
  <c r="G109" i="1"/>
  <c r="J109" i="1"/>
  <c r="H110" i="1" s="1"/>
  <c r="C687" i="3" l="1"/>
  <c r="D688" i="3" s="1"/>
  <c r="L687" i="3"/>
  <c r="N687" i="3" s="1"/>
  <c r="E687" i="3"/>
  <c r="F688" i="3" s="1"/>
  <c r="M688" i="3"/>
  <c r="K113" i="3"/>
  <c r="I114" i="3" s="1"/>
  <c r="G113" i="3"/>
  <c r="J113" i="3"/>
  <c r="H114" i="3" s="1"/>
  <c r="K113" i="2"/>
  <c r="I114" i="2" s="1"/>
  <c r="J113" i="2"/>
  <c r="H114" i="2" s="1"/>
  <c r="G113" i="2"/>
  <c r="L109" i="1"/>
  <c r="N109" i="1" s="1"/>
  <c r="E109" i="1"/>
  <c r="F110" i="1"/>
  <c r="K110" i="1" s="1"/>
  <c r="I111" i="1" s="1"/>
  <c r="M111" i="1" s="1"/>
  <c r="C109" i="1"/>
  <c r="D110" i="1" s="1"/>
  <c r="K688" i="3" l="1"/>
  <c r="I689" i="3" s="1"/>
  <c r="G688" i="3"/>
  <c r="J688" i="3"/>
  <c r="H689" i="3" s="1"/>
  <c r="L113" i="3"/>
  <c r="N113" i="3" s="1"/>
  <c r="E113" i="3"/>
  <c r="F114" i="3" s="1"/>
  <c r="C113" i="3"/>
  <c r="D114" i="3" s="1"/>
  <c r="M114" i="3"/>
  <c r="L113" i="2"/>
  <c r="N113" i="2" s="1"/>
  <c r="E113" i="2"/>
  <c r="F114" i="2" s="1"/>
  <c r="C113" i="2"/>
  <c r="D114" i="2" s="1"/>
  <c r="M114" i="2"/>
  <c r="J110" i="1"/>
  <c r="H111" i="1" s="1"/>
  <c r="G110" i="1"/>
  <c r="L688" i="3" l="1"/>
  <c r="N688" i="3" s="1"/>
  <c r="E688" i="3"/>
  <c r="F689" i="3" s="1"/>
  <c r="C688" i="3"/>
  <c r="D689" i="3" s="1"/>
  <c r="M689" i="3"/>
  <c r="K114" i="3"/>
  <c r="I115" i="3" s="1"/>
  <c r="J114" i="3"/>
  <c r="H115" i="3" s="1"/>
  <c r="G114" i="3"/>
  <c r="K114" i="2"/>
  <c r="I115" i="2" s="1"/>
  <c r="G114" i="2"/>
  <c r="J114" i="2"/>
  <c r="H115" i="2" s="1"/>
  <c r="L110" i="1"/>
  <c r="N110" i="1" s="1"/>
  <c r="E110" i="1"/>
  <c r="F111" i="1"/>
  <c r="K111" i="1" s="1"/>
  <c r="I112" i="1" s="1"/>
  <c r="M112" i="1" s="1"/>
  <c r="C110" i="1"/>
  <c r="D111" i="1" s="1"/>
  <c r="K689" i="3" l="1"/>
  <c r="I690" i="3" s="1"/>
  <c r="G689" i="3"/>
  <c r="J689" i="3"/>
  <c r="H690" i="3" s="1"/>
  <c r="L114" i="3"/>
  <c r="N114" i="3" s="1"/>
  <c r="C114" i="3"/>
  <c r="D115" i="3" s="1"/>
  <c r="E114" i="3"/>
  <c r="F115" i="3" s="1"/>
  <c r="M115" i="3"/>
  <c r="L114" i="2"/>
  <c r="N114" i="2" s="1"/>
  <c r="C114" i="2"/>
  <c r="D115" i="2" s="1"/>
  <c r="E114" i="2"/>
  <c r="F115" i="2" s="1"/>
  <c r="M115" i="2"/>
  <c r="J111" i="1"/>
  <c r="H112" i="1" s="1"/>
  <c r="G111" i="1"/>
  <c r="L689" i="3" l="1"/>
  <c r="N689" i="3" s="1"/>
  <c r="C689" i="3"/>
  <c r="D690" i="3" s="1"/>
  <c r="E689" i="3"/>
  <c r="F690" i="3" s="1"/>
  <c r="M690" i="3"/>
  <c r="J115" i="3"/>
  <c r="H116" i="3" s="1"/>
  <c r="G115" i="3"/>
  <c r="K115" i="3"/>
  <c r="I116" i="3" s="1"/>
  <c r="K115" i="2"/>
  <c r="I116" i="2" s="1"/>
  <c r="J115" i="2"/>
  <c r="H116" i="2" s="1"/>
  <c r="G115" i="2"/>
  <c r="L111" i="1"/>
  <c r="N111" i="1" s="1"/>
  <c r="E111" i="1"/>
  <c r="C111" i="1"/>
  <c r="D112" i="1" s="1"/>
  <c r="F112" i="1"/>
  <c r="K112" i="1" s="1"/>
  <c r="I113" i="1" s="1"/>
  <c r="M113" i="1" s="1"/>
  <c r="K690" i="3" l="1"/>
  <c r="I691" i="3" s="1"/>
  <c r="G690" i="3"/>
  <c r="J690" i="3"/>
  <c r="H691" i="3" s="1"/>
  <c r="M116" i="3"/>
  <c r="L115" i="3"/>
  <c r="N115" i="3" s="1"/>
  <c r="E115" i="3"/>
  <c r="F116" i="3" s="1"/>
  <c r="C115" i="3"/>
  <c r="D116" i="3" s="1"/>
  <c r="M116" i="2"/>
  <c r="L115" i="2"/>
  <c r="N115" i="2" s="1"/>
  <c r="E115" i="2"/>
  <c r="F116" i="2" s="1"/>
  <c r="C115" i="2"/>
  <c r="D116" i="2" s="1"/>
  <c r="G112" i="1"/>
  <c r="J112" i="1"/>
  <c r="H113" i="1" s="1"/>
  <c r="C690" i="3" l="1"/>
  <c r="D691" i="3" s="1"/>
  <c r="L690" i="3"/>
  <c r="N690" i="3" s="1"/>
  <c r="E690" i="3"/>
  <c r="F691" i="3" s="1"/>
  <c r="M691" i="3"/>
  <c r="G116" i="3"/>
  <c r="J116" i="3"/>
  <c r="H117" i="3" s="1"/>
  <c r="K116" i="3"/>
  <c r="I117" i="3" s="1"/>
  <c r="K116" i="2"/>
  <c r="I117" i="2" s="1"/>
  <c r="J116" i="2"/>
  <c r="H117" i="2" s="1"/>
  <c r="G116" i="2"/>
  <c r="L112" i="1"/>
  <c r="N112" i="1" s="1"/>
  <c r="E112" i="1"/>
  <c r="C112" i="1"/>
  <c r="D113" i="1" s="1"/>
  <c r="F113" i="1"/>
  <c r="K113" i="1" s="1"/>
  <c r="I114" i="1" s="1"/>
  <c r="M114" i="1" s="1"/>
  <c r="K691" i="3" l="1"/>
  <c r="I692" i="3" s="1"/>
  <c r="J691" i="3"/>
  <c r="H692" i="3" s="1"/>
  <c r="G691" i="3"/>
  <c r="M117" i="3"/>
  <c r="L116" i="3"/>
  <c r="N116" i="3" s="1"/>
  <c r="E116" i="3"/>
  <c r="F117" i="3" s="1"/>
  <c r="C116" i="3"/>
  <c r="D117" i="3" s="1"/>
  <c r="L116" i="2"/>
  <c r="N116" i="2" s="1"/>
  <c r="C116" i="2"/>
  <c r="D117" i="2" s="1"/>
  <c r="E116" i="2"/>
  <c r="F117" i="2" s="1"/>
  <c r="M117" i="2"/>
  <c r="J113" i="1"/>
  <c r="H114" i="1" s="1"/>
  <c r="G113" i="1"/>
  <c r="E691" i="3" l="1"/>
  <c r="F692" i="3" s="1"/>
  <c r="L691" i="3"/>
  <c r="N691" i="3" s="1"/>
  <c r="C691" i="3"/>
  <c r="D692" i="3" s="1"/>
  <c r="M692" i="3"/>
  <c r="J117" i="3"/>
  <c r="H118" i="3" s="1"/>
  <c r="G117" i="3"/>
  <c r="K117" i="3"/>
  <c r="I118" i="3" s="1"/>
  <c r="G117" i="2"/>
  <c r="J117" i="2"/>
  <c r="H118" i="2" s="1"/>
  <c r="K117" i="2"/>
  <c r="I118" i="2" s="1"/>
  <c r="L113" i="1"/>
  <c r="N113" i="1" s="1"/>
  <c r="E113" i="1"/>
  <c r="F114" i="1"/>
  <c r="K114" i="1" s="1"/>
  <c r="I115" i="1" s="1"/>
  <c r="M115" i="1" s="1"/>
  <c r="C113" i="1"/>
  <c r="D114" i="1" s="1"/>
  <c r="J692" i="3" l="1"/>
  <c r="H693" i="3" s="1"/>
  <c r="G692" i="3"/>
  <c r="K692" i="3"/>
  <c r="I693" i="3" s="1"/>
  <c r="M118" i="3"/>
  <c r="L117" i="3"/>
  <c r="N117" i="3" s="1"/>
  <c r="E117" i="3"/>
  <c r="F118" i="3" s="1"/>
  <c r="C117" i="3"/>
  <c r="D118" i="3" s="1"/>
  <c r="M118" i="2"/>
  <c r="L117" i="2"/>
  <c r="N117" i="2" s="1"/>
  <c r="C117" i="2"/>
  <c r="D118" i="2" s="1"/>
  <c r="E117" i="2"/>
  <c r="F118" i="2" s="1"/>
  <c r="G114" i="1"/>
  <c r="J114" i="1"/>
  <c r="H115" i="1" s="1"/>
  <c r="M693" i="3" l="1"/>
  <c r="E692" i="3"/>
  <c r="F693" i="3" s="1"/>
  <c r="L692" i="3"/>
  <c r="N692" i="3" s="1"/>
  <c r="C692" i="3"/>
  <c r="D693" i="3" s="1"/>
  <c r="K118" i="3"/>
  <c r="I119" i="3" s="1"/>
  <c r="J118" i="3"/>
  <c r="H119" i="3" s="1"/>
  <c r="G118" i="3"/>
  <c r="J118" i="2"/>
  <c r="H119" i="2" s="1"/>
  <c r="G118" i="2"/>
  <c r="K118" i="2"/>
  <c r="I119" i="2" s="1"/>
  <c r="L114" i="1"/>
  <c r="N114" i="1" s="1"/>
  <c r="E114" i="1"/>
  <c r="C114" i="1"/>
  <c r="D115" i="1" s="1"/>
  <c r="F115" i="1"/>
  <c r="K115" i="1" s="1"/>
  <c r="I116" i="1" s="1"/>
  <c r="M116" i="1" s="1"/>
  <c r="J693" i="3" l="1"/>
  <c r="H694" i="3" s="1"/>
  <c r="G693" i="3"/>
  <c r="K693" i="3"/>
  <c r="I694" i="3" s="1"/>
  <c r="M119" i="3"/>
  <c r="L118" i="3"/>
  <c r="N118" i="3" s="1"/>
  <c r="C118" i="3"/>
  <c r="D119" i="3" s="1"/>
  <c r="E118" i="3"/>
  <c r="F119" i="3" s="1"/>
  <c r="L118" i="2"/>
  <c r="N118" i="2" s="1"/>
  <c r="C118" i="2"/>
  <c r="D119" i="2" s="1"/>
  <c r="E118" i="2"/>
  <c r="F119" i="2" s="1"/>
  <c r="M119" i="2"/>
  <c r="J115" i="1"/>
  <c r="H116" i="1" s="1"/>
  <c r="G115" i="1"/>
  <c r="M694" i="3" l="1"/>
  <c r="C693" i="3"/>
  <c r="D694" i="3" s="1"/>
  <c r="L693" i="3"/>
  <c r="N693" i="3" s="1"/>
  <c r="E693" i="3"/>
  <c r="F694" i="3" s="1"/>
  <c r="G119" i="3"/>
  <c r="J119" i="3"/>
  <c r="H120" i="3" s="1"/>
  <c r="K119" i="3"/>
  <c r="I120" i="3" s="1"/>
  <c r="G119" i="2"/>
  <c r="J119" i="2"/>
  <c r="H120" i="2" s="1"/>
  <c r="K119" i="2"/>
  <c r="I120" i="2" s="1"/>
  <c r="L115" i="1"/>
  <c r="N115" i="1" s="1"/>
  <c r="E115" i="1"/>
  <c r="C115" i="1"/>
  <c r="D116" i="1" s="1"/>
  <c r="F116" i="1"/>
  <c r="K116" i="1" s="1"/>
  <c r="I117" i="1" s="1"/>
  <c r="M117" i="1" s="1"/>
  <c r="K694" i="3" l="1"/>
  <c r="I695" i="3" s="1"/>
  <c r="G694" i="3"/>
  <c r="J694" i="3"/>
  <c r="H695" i="3" s="1"/>
  <c r="M120" i="3"/>
  <c r="L119" i="3"/>
  <c r="N119" i="3" s="1"/>
  <c r="C119" i="3"/>
  <c r="D120" i="3" s="1"/>
  <c r="E119" i="3"/>
  <c r="F120" i="3" s="1"/>
  <c r="M120" i="2"/>
  <c r="L119" i="2"/>
  <c r="N119" i="2" s="1"/>
  <c r="C119" i="2"/>
  <c r="D120" i="2" s="1"/>
  <c r="E119" i="2"/>
  <c r="F120" i="2" s="1"/>
  <c r="G116" i="1"/>
  <c r="J116" i="1"/>
  <c r="H117" i="1" s="1"/>
  <c r="C694" i="3" l="1"/>
  <c r="D695" i="3" s="1"/>
  <c r="E694" i="3"/>
  <c r="F695" i="3" s="1"/>
  <c r="L694" i="3"/>
  <c r="N694" i="3" s="1"/>
  <c r="M695" i="3"/>
  <c r="K120" i="3"/>
  <c r="I121" i="3" s="1"/>
  <c r="J120" i="3"/>
  <c r="H121" i="3" s="1"/>
  <c r="G120" i="3"/>
  <c r="K120" i="2"/>
  <c r="I121" i="2" s="1"/>
  <c r="J120" i="2"/>
  <c r="H121" i="2" s="1"/>
  <c r="G120" i="2"/>
  <c r="L116" i="1"/>
  <c r="N116" i="1" s="1"/>
  <c r="E116" i="1"/>
  <c r="F117" i="1"/>
  <c r="K117" i="1" s="1"/>
  <c r="I118" i="1" s="1"/>
  <c r="M118" i="1" s="1"/>
  <c r="C116" i="1"/>
  <c r="D117" i="1" s="1"/>
  <c r="K695" i="3" l="1"/>
  <c r="I696" i="3" s="1"/>
  <c r="J695" i="3"/>
  <c r="H696" i="3" s="1"/>
  <c r="G695" i="3"/>
  <c r="L120" i="3"/>
  <c r="N120" i="3" s="1"/>
  <c r="E120" i="3"/>
  <c r="F121" i="3" s="1"/>
  <c r="C120" i="3"/>
  <c r="D121" i="3" s="1"/>
  <c r="M121" i="3"/>
  <c r="L120" i="2"/>
  <c r="N120" i="2" s="1"/>
  <c r="C120" i="2"/>
  <c r="D121" i="2" s="1"/>
  <c r="E120" i="2"/>
  <c r="F121" i="2" s="1"/>
  <c r="M121" i="2"/>
  <c r="G117" i="1"/>
  <c r="J117" i="1"/>
  <c r="H118" i="1" s="1"/>
  <c r="C695" i="3" l="1"/>
  <c r="D696" i="3" s="1"/>
  <c r="E695" i="3"/>
  <c r="F696" i="3" s="1"/>
  <c r="L695" i="3"/>
  <c r="N695" i="3" s="1"/>
  <c r="M696" i="3"/>
  <c r="G121" i="3"/>
  <c r="J121" i="3"/>
  <c r="H122" i="3" s="1"/>
  <c r="K121" i="3"/>
  <c r="I122" i="3" s="1"/>
  <c r="G121" i="2"/>
  <c r="J121" i="2"/>
  <c r="H122" i="2" s="1"/>
  <c r="K121" i="2"/>
  <c r="I122" i="2" s="1"/>
  <c r="L117" i="1"/>
  <c r="N117" i="1" s="1"/>
  <c r="E117" i="1"/>
  <c r="F118" i="1" s="1"/>
  <c r="K118" i="1" s="1"/>
  <c r="I119" i="1" s="1"/>
  <c r="M119" i="1" s="1"/>
  <c r="C117" i="1"/>
  <c r="D118" i="1" s="1"/>
  <c r="K696" i="3" l="1"/>
  <c r="I697" i="3" s="1"/>
  <c r="G696" i="3"/>
  <c r="J696" i="3"/>
  <c r="H697" i="3" s="1"/>
  <c r="M122" i="3"/>
  <c r="L121" i="3"/>
  <c r="N121" i="3" s="1"/>
  <c r="E121" i="3"/>
  <c r="F122" i="3" s="1"/>
  <c r="C121" i="3"/>
  <c r="D122" i="3" s="1"/>
  <c r="M122" i="2"/>
  <c r="L121" i="2"/>
  <c r="N121" i="2" s="1"/>
  <c r="C121" i="2"/>
  <c r="D122" i="2" s="1"/>
  <c r="E121" i="2"/>
  <c r="F122" i="2" s="1"/>
  <c r="J118" i="1"/>
  <c r="H119" i="1" s="1"/>
  <c r="G118" i="1"/>
  <c r="E696" i="3" l="1"/>
  <c r="F697" i="3" s="1"/>
  <c r="C696" i="3"/>
  <c r="D697" i="3" s="1"/>
  <c r="L696" i="3"/>
  <c r="N696" i="3" s="1"/>
  <c r="M697" i="3"/>
  <c r="K122" i="3"/>
  <c r="I123" i="3" s="1"/>
  <c r="J122" i="3"/>
  <c r="H123" i="3" s="1"/>
  <c r="G122" i="3"/>
  <c r="K122" i="2"/>
  <c r="I123" i="2" s="1"/>
  <c r="J122" i="2"/>
  <c r="H123" i="2" s="1"/>
  <c r="G122" i="2"/>
  <c r="L118" i="1"/>
  <c r="N118" i="1" s="1"/>
  <c r="E118" i="1"/>
  <c r="F119" i="1"/>
  <c r="K119" i="1" s="1"/>
  <c r="I120" i="1" s="1"/>
  <c r="M120" i="1" s="1"/>
  <c r="C118" i="1"/>
  <c r="D119" i="1" s="1"/>
  <c r="G697" i="3" l="1"/>
  <c r="J697" i="3"/>
  <c r="H698" i="3" s="1"/>
  <c r="K697" i="3"/>
  <c r="I698" i="3" s="1"/>
  <c r="L122" i="3"/>
  <c r="N122" i="3" s="1"/>
  <c r="C122" i="3"/>
  <c r="D123" i="3" s="1"/>
  <c r="E122" i="3"/>
  <c r="F123" i="3" s="1"/>
  <c r="M123" i="3"/>
  <c r="L122" i="2"/>
  <c r="N122" i="2" s="1"/>
  <c r="E122" i="2"/>
  <c r="F123" i="2" s="1"/>
  <c r="C122" i="2"/>
  <c r="D123" i="2" s="1"/>
  <c r="M123" i="2"/>
  <c r="J119" i="1"/>
  <c r="H120" i="1" s="1"/>
  <c r="G119" i="1"/>
  <c r="M698" i="3" l="1"/>
  <c r="C697" i="3"/>
  <c r="D698" i="3" s="1"/>
  <c r="L697" i="3"/>
  <c r="N697" i="3" s="1"/>
  <c r="E697" i="3"/>
  <c r="F698" i="3" s="1"/>
  <c r="K123" i="3"/>
  <c r="I124" i="3" s="1"/>
  <c r="J123" i="3"/>
  <c r="H124" i="3" s="1"/>
  <c r="G123" i="3"/>
  <c r="K123" i="2"/>
  <c r="I124" i="2" s="1"/>
  <c r="J123" i="2"/>
  <c r="H124" i="2" s="1"/>
  <c r="G123" i="2"/>
  <c r="L119" i="1"/>
  <c r="N119" i="1" s="1"/>
  <c r="E119" i="1"/>
  <c r="F120" i="1" s="1"/>
  <c r="K120" i="1" s="1"/>
  <c r="I121" i="1" s="1"/>
  <c r="M121" i="1" s="1"/>
  <c r="C119" i="1"/>
  <c r="D120" i="1" s="1"/>
  <c r="G698" i="3" l="1"/>
  <c r="J698" i="3"/>
  <c r="H699" i="3" s="1"/>
  <c r="K698" i="3"/>
  <c r="I699" i="3" s="1"/>
  <c r="L123" i="3"/>
  <c r="N123" i="3" s="1"/>
  <c r="E123" i="3"/>
  <c r="F124" i="3" s="1"/>
  <c r="C123" i="3"/>
  <c r="D124" i="3" s="1"/>
  <c r="M124" i="3"/>
  <c r="L123" i="2"/>
  <c r="N123" i="2" s="1"/>
  <c r="C123" i="2"/>
  <c r="D124" i="2" s="1"/>
  <c r="E123" i="2"/>
  <c r="F124" i="2" s="1"/>
  <c r="M124" i="2"/>
  <c r="G120" i="1"/>
  <c r="J120" i="1"/>
  <c r="H121" i="1" s="1"/>
  <c r="M699" i="3" l="1"/>
  <c r="C698" i="3"/>
  <c r="D699" i="3" s="1"/>
  <c r="L698" i="3"/>
  <c r="N698" i="3" s="1"/>
  <c r="E698" i="3"/>
  <c r="F699" i="3" s="1"/>
  <c r="G124" i="3"/>
  <c r="J124" i="3"/>
  <c r="H125" i="3" s="1"/>
  <c r="K124" i="3"/>
  <c r="I125" i="3" s="1"/>
  <c r="K124" i="2"/>
  <c r="I125" i="2" s="1"/>
  <c r="J124" i="2"/>
  <c r="H125" i="2" s="1"/>
  <c r="G124" i="2"/>
  <c r="L120" i="1"/>
  <c r="N120" i="1" s="1"/>
  <c r="E120" i="1"/>
  <c r="C120" i="1"/>
  <c r="D121" i="1" s="1"/>
  <c r="F121" i="1"/>
  <c r="K699" i="3" l="1"/>
  <c r="I700" i="3" s="1"/>
  <c r="J699" i="3"/>
  <c r="H700" i="3" s="1"/>
  <c r="G699" i="3"/>
  <c r="M125" i="3"/>
  <c r="L124" i="3"/>
  <c r="N124" i="3" s="1"/>
  <c r="C124" i="3"/>
  <c r="D125" i="3" s="1"/>
  <c r="E124" i="3"/>
  <c r="F125" i="3" s="1"/>
  <c r="L124" i="2"/>
  <c r="N124" i="2" s="1"/>
  <c r="C124" i="2"/>
  <c r="D125" i="2" s="1"/>
  <c r="E124" i="2"/>
  <c r="F125" i="2" s="1"/>
  <c r="M125" i="2"/>
  <c r="K121" i="1"/>
  <c r="I122" i="1" s="1"/>
  <c r="M122" i="1" s="1"/>
  <c r="G121" i="1"/>
  <c r="J121" i="1"/>
  <c r="H122" i="1" s="1"/>
  <c r="C699" i="3" l="1"/>
  <c r="D700" i="3" s="1"/>
  <c r="L699" i="3"/>
  <c r="N699" i="3" s="1"/>
  <c r="E699" i="3"/>
  <c r="F700" i="3" s="1"/>
  <c r="M700" i="3"/>
  <c r="K125" i="3"/>
  <c r="I126" i="3" s="1"/>
  <c r="J125" i="3"/>
  <c r="H126" i="3" s="1"/>
  <c r="G125" i="3"/>
  <c r="J125" i="2"/>
  <c r="H126" i="2" s="1"/>
  <c r="G125" i="2"/>
  <c r="K125" i="2"/>
  <c r="I126" i="2" s="1"/>
  <c r="L121" i="1"/>
  <c r="N121" i="1" s="1"/>
  <c r="E121" i="1"/>
  <c r="F122" i="1" s="1"/>
  <c r="K122" i="1" s="1"/>
  <c r="I123" i="1" s="1"/>
  <c r="M123" i="1" s="1"/>
  <c r="C121" i="1"/>
  <c r="D122" i="1" s="1"/>
  <c r="K700" i="3" l="1"/>
  <c r="I701" i="3" s="1"/>
  <c r="G700" i="3"/>
  <c r="J700" i="3"/>
  <c r="H701" i="3" s="1"/>
  <c r="L125" i="3"/>
  <c r="N125" i="3" s="1"/>
  <c r="C125" i="3"/>
  <c r="D126" i="3" s="1"/>
  <c r="E125" i="3"/>
  <c r="F126" i="3" s="1"/>
  <c r="M126" i="3"/>
  <c r="M126" i="2"/>
  <c r="L125" i="2"/>
  <c r="N125" i="2" s="1"/>
  <c r="E125" i="2"/>
  <c r="F126" i="2" s="1"/>
  <c r="C125" i="2"/>
  <c r="D126" i="2" s="1"/>
  <c r="J122" i="1"/>
  <c r="H123" i="1" s="1"/>
  <c r="G122" i="1"/>
  <c r="E700" i="3" l="1"/>
  <c r="F701" i="3" s="1"/>
  <c r="C700" i="3"/>
  <c r="D701" i="3" s="1"/>
  <c r="L700" i="3"/>
  <c r="N700" i="3" s="1"/>
  <c r="M701" i="3"/>
  <c r="J126" i="3"/>
  <c r="H127" i="3" s="1"/>
  <c r="G126" i="3"/>
  <c r="K126" i="3"/>
  <c r="I127" i="3" s="1"/>
  <c r="K126" i="2"/>
  <c r="I127" i="2" s="1"/>
  <c r="J126" i="2"/>
  <c r="H127" i="2" s="1"/>
  <c r="G126" i="2"/>
  <c r="L122" i="1"/>
  <c r="N122" i="1" s="1"/>
  <c r="E122" i="1"/>
  <c r="C122" i="1"/>
  <c r="D123" i="1" s="1"/>
  <c r="F123" i="1"/>
  <c r="K123" i="1" s="1"/>
  <c r="I124" i="1" s="1"/>
  <c r="M124" i="1" s="1"/>
  <c r="J701" i="3" l="1"/>
  <c r="H702" i="3" s="1"/>
  <c r="G701" i="3"/>
  <c r="K701" i="3"/>
  <c r="I702" i="3" s="1"/>
  <c r="M127" i="3"/>
  <c r="L126" i="3"/>
  <c r="N126" i="3" s="1"/>
  <c r="C126" i="3"/>
  <c r="D127" i="3" s="1"/>
  <c r="E126" i="3"/>
  <c r="F127" i="3" s="1"/>
  <c r="L126" i="2"/>
  <c r="N126" i="2" s="1"/>
  <c r="C126" i="2"/>
  <c r="D127" i="2" s="1"/>
  <c r="E126" i="2"/>
  <c r="F127" i="2" s="1"/>
  <c r="M127" i="2"/>
  <c r="J123" i="1"/>
  <c r="H124" i="1" s="1"/>
  <c r="G123" i="1"/>
  <c r="M702" i="3" l="1"/>
  <c r="C701" i="3"/>
  <c r="D702" i="3" s="1"/>
  <c r="L701" i="3"/>
  <c r="N701" i="3" s="1"/>
  <c r="E701" i="3"/>
  <c r="F702" i="3" s="1"/>
  <c r="G127" i="3"/>
  <c r="J127" i="3"/>
  <c r="H128" i="3" s="1"/>
  <c r="K127" i="3"/>
  <c r="I128" i="3" s="1"/>
  <c r="G127" i="2"/>
  <c r="J127" i="2"/>
  <c r="H128" i="2" s="1"/>
  <c r="K127" i="2"/>
  <c r="I128" i="2" s="1"/>
  <c r="L123" i="1"/>
  <c r="N123" i="1" s="1"/>
  <c r="E123" i="1"/>
  <c r="C123" i="1"/>
  <c r="D124" i="1" s="1"/>
  <c r="F124" i="1"/>
  <c r="K124" i="1" s="1"/>
  <c r="I125" i="1" s="1"/>
  <c r="M125" i="1" s="1"/>
  <c r="K702" i="3" l="1"/>
  <c r="I703" i="3" s="1"/>
  <c r="G702" i="3"/>
  <c r="J702" i="3"/>
  <c r="H703" i="3" s="1"/>
  <c r="M128" i="3"/>
  <c r="L127" i="3"/>
  <c r="N127" i="3" s="1"/>
  <c r="E127" i="3"/>
  <c r="F128" i="3" s="1"/>
  <c r="C127" i="3"/>
  <c r="D128" i="3" s="1"/>
  <c r="M128" i="2"/>
  <c r="L127" i="2"/>
  <c r="N127" i="2" s="1"/>
  <c r="C127" i="2"/>
  <c r="D128" i="2" s="1"/>
  <c r="E127" i="2"/>
  <c r="F128" i="2" s="1"/>
  <c r="G124" i="1"/>
  <c r="J124" i="1"/>
  <c r="H125" i="1" s="1"/>
  <c r="C702" i="3" l="1"/>
  <c r="D703" i="3" s="1"/>
  <c r="L702" i="3"/>
  <c r="N702" i="3" s="1"/>
  <c r="E702" i="3"/>
  <c r="F703" i="3" s="1"/>
  <c r="M703" i="3"/>
  <c r="K128" i="3"/>
  <c r="I129" i="3" s="1"/>
  <c r="J128" i="3"/>
  <c r="H129" i="3" s="1"/>
  <c r="G128" i="3"/>
  <c r="J128" i="2"/>
  <c r="H129" i="2" s="1"/>
  <c r="G128" i="2"/>
  <c r="K128" i="2"/>
  <c r="I129" i="2" s="1"/>
  <c r="L124" i="1"/>
  <c r="N124" i="1" s="1"/>
  <c r="E124" i="1"/>
  <c r="C124" i="1"/>
  <c r="D125" i="1" s="1"/>
  <c r="F125" i="1"/>
  <c r="K125" i="1" s="1"/>
  <c r="I126" i="1" s="1"/>
  <c r="M126" i="1" s="1"/>
  <c r="K703" i="3" l="1"/>
  <c r="I704" i="3" s="1"/>
  <c r="G703" i="3"/>
  <c r="J703" i="3"/>
  <c r="H704" i="3" s="1"/>
  <c r="L128" i="3"/>
  <c r="N128" i="3" s="1"/>
  <c r="E128" i="3"/>
  <c r="F129" i="3" s="1"/>
  <c r="C128" i="3"/>
  <c r="D129" i="3" s="1"/>
  <c r="M129" i="3"/>
  <c r="L128" i="2"/>
  <c r="N128" i="2" s="1"/>
  <c r="C128" i="2"/>
  <c r="D129" i="2" s="1"/>
  <c r="E128" i="2"/>
  <c r="F129" i="2" s="1"/>
  <c r="M129" i="2"/>
  <c r="G125" i="1"/>
  <c r="J125" i="1"/>
  <c r="H126" i="1" s="1"/>
  <c r="C703" i="3" l="1"/>
  <c r="D704" i="3" s="1"/>
  <c r="L703" i="3"/>
  <c r="N703" i="3" s="1"/>
  <c r="E703" i="3"/>
  <c r="F704" i="3" s="1"/>
  <c r="M704" i="3"/>
  <c r="K129" i="3"/>
  <c r="I130" i="3" s="1"/>
  <c r="G129" i="3"/>
  <c r="J129" i="3"/>
  <c r="H130" i="3" s="1"/>
  <c r="K129" i="2"/>
  <c r="I130" i="2" s="1"/>
  <c r="G129" i="2"/>
  <c r="J129" i="2"/>
  <c r="H130" i="2" s="1"/>
  <c r="L125" i="1"/>
  <c r="N125" i="1" s="1"/>
  <c r="E125" i="1"/>
  <c r="F126" i="1"/>
  <c r="K126" i="1" s="1"/>
  <c r="I127" i="1" s="1"/>
  <c r="M127" i="1" s="1"/>
  <c r="C125" i="1"/>
  <c r="D126" i="1" s="1"/>
  <c r="K704" i="3" l="1"/>
  <c r="I705" i="3" s="1"/>
  <c r="J704" i="3"/>
  <c r="H705" i="3" s="1"/>
  <c r="G704" i="3"/>
  <c r="L129" i="3"/>
  <c r="N129" i="3" s="1"/>
  <c r="E129" i="3"/>
  <c r="F130" i="3" s="1"/>
  <c r="C129" i="3"/>
  <c r="D130" i="3" s="1"/>
  <c r="M130" i="3"/>
  <c r="L129" i="2"/>
  <c r="N129" i="2" s="1"/>
  <c r="E129" i="2"/>
  <c r="F130" i="2" s="1"/>
  <c r="C129" i="2"/>
  <c r="D130" i="2" s="1"/>
  <c r="M130" i="2"/>
  <c r="J126" i="1"/>
  <c r="H127" i="1" s="1"/>
  <c r="G126" i="1"/>
  <c r="C704" i="3" l="1"/>
  <c r="D705" i="3" s="1"/>
  <c r="L704" i="3"/>
  <c r="N704" i="3" s="1"/>
  <c r="E704" i="3"/>
  <c r="F705" i="3" s="1"/>
  <c r="M705" i="3"/>
  <c r="J130" i="3"/>
  <c r="H131" i="3" s="1"/>
  <c r="G130" i="3"/>
  <c r="K130" i="3"/>
  <c r="I131" i="3" s="1"/>
  <c r="K130" i="2"/>
  <c r="I131" i="2" s="1"/>
  <c r="G130" i="2"/>
  <c r="J130" i="2"/>
  <c r="H131" i="2" s="1"/>
  <c r="L126" i="1"/>
  <c r="N126" i="1" s="1"/>
  <c r="E126" i="1"/>
  <c r="C126" i="1"/>
  <c r="D127" i="1" s="1"/>
  <c r="F127" i="1"/>
  <c r="K127" i="1" s="1"/>
  <c r="I128" i="1" s="1"/>
  <c r="M128" i="1" s="1"/>
  <c r="K705" i="3" l="1"/>
  <c r="I706" i="3" s="1"/>
  <c r="G705" i="3"/>
  <c r="J705" i="3"/>
  <c r="H706" i="3" s="1"/>
  <c r="M131" i="3"/>
  <c r="L130" i="3"/>
  <c r="N130" i="3" s="1"/>
  <c r="C130" i="3"/>
  <c r="D131" i="3" s="1"/>
  <c r="E130" i="3"/>
  <c r="F131" i="3" s="1"/>
  <c r="L130" i="2"/>
  <c r="N130" i="2" s="1"/>
  <c r="C130" i="2"/>
  <c r="D131" i="2" s="1"/>
  <c r="E130" i="2"/>
  <c r="F131" i="2" s="1"/>
  <c r="M131" i="2"/>
  <c r="J127" i="1"/>
  <c r="H128" i="1" s="1"/>
  <c r="G127" i="1"/>
  <c r="L705" i="3" l="1"/>
  <c r="N705" i="3" s="1"/>
  <c r="E705" i="3"/>
  <c r="F706" i="3" s="1"/>
  <c r="C705" i="3"/>
  <c r="D706" i="3" s="1"/>
  <c r="M706" i="3"/>
  <c r="J131" i="3"/>
  <c r="H132" i="3" s="1"/>
  <c r="G131" i="3"/>
  <c r="K131" i="3"/>
  <c r="I132" i="3" s="1"/>
  <c r="K131" i="2"/>
  <c r="I132" i="2" s="1"/>
  <c r="J131" i="2"/>
  <c r="H132" i="2" s="1"/>
  <c r="G131" i="2"/>
  <c r="L127" i="1"/>
  <c r="N127" i="1" s="1"/>
  <c r="E127" i="1"/>
  <c r="C127" i="1"/>
  <c r="D128" i="1" s="1"/>
  <c r="F128" i="1"/>
  <c r="K128" i="1" s="1"/>
  <c r="I129" i="1" s="1"/>
  <c r="M129" i="1" s="1"/>
  <c r="K706" i="3" l="1"/>
  <c r="I707" i="3" s="1"/>
  <c r="G706" i="3"/>
  <c r="J706" i="3"/>
  <c r="H707" i="3" s="1"/>
  <c r="M132" i="3"/>
  <c r="L131" i="3"/>
  <c r="N131" i="3" s="1"/>
  <c r="C131" i="3"/>
  <c r="D132" i="3" s="1"/>
  <c r="E131" i="3"/>
  <c r="F132" i="3" s="1"/>
  <c r="L131" i="2"/>
  <c r="N131" i="2" s="1"/>
  <c r="C131" i="2"/>
  <c r="D132" i="2" s="1"/>
  <c r="E131" i="2"/>
  <c r="F132" i="2" s="1"/>
  <c r="M132" i="2"/>
  <c r="G128" i="1"/>
  <c r="J128" i="1"/>
  <c r="H129" i="1" s="1"/>
  <c r="C706" i="3" l="1"/>
  <c r="D707" i="3" s="1"/>
  <c r="L706" i="3"/>
  <c r="N706" i="3" s="1"/>
  <c r="E706" i="3"/>
  <c r="F707" i="3" s="1"/>
  <c r="M707" i="3"/>
  <c r="K132" i="3"/>
  <c r="I133" i="3" s="1"/>
  <c r="G132" i="3"/>
  <c r="J132" i="3"/>
  <c r="H133" i="3" s="1"/>
  <c r="G132" i="2"/>
  <c r="J132" i="2"/>
  <c r="H133" i="2" s="1"/>
  <c r="K132" i="2"/>
  <c r="I133" i="2" s="1"/>
  <c r="L128" i="1"/>
  <c r="N128" i="1" s="1"/>
  <c r="E128" i="1"/>
  <c r="F129" i="1" s="1"/>
  <c r="K129" i="1" s="1"/>
  <c r="I130" i="1" s="1"/>
  <c r="M130" i="1" s="1"/>
  <c r="C128" i="1"/>
  <c r="D129" i="1" s="1"/>
  <c r="K707" i="3" l="1"/>
  <c r="I708" i="3" s="1"/>
  <c r="J707" i="3"/>
  <c r="H708" i="3" s="1"/>
  <c r="G707" i="3"/>
  <c r="L132" i="3"/>
  <c r="N132" i="3" s="1"/>
  <c r="C132" i="3"/>
  <c r="D133" i="3" s="1"/>
  <c r="E132" i="3"/>
  <c r="F133" i="3" s="1"/>
  <c r="M133" i="3"/>
  <c r="M133" i="2"/>
  <c r="L132" i="2"/>
  <c r="N132" i="2" s="1"/>
  <c r="E132" i="2"/>
  <c r="F133" i="2" s="1"/>
  <c r="C132" i="2"/>
  <c r="D133" i="2" s="1"/>
  <c r="J129" i="1"/>
  <c r="H130" i="1" s="1"/>
  <c r="G129" i="1"/>
  <c r="C707" i="3" l="1"/>
  <c r="D708" i="3" s="1"/>
  <c r="L707" i="3"/>
  <c r="N707" i="3" s="1"/>
  <c r="E707" i="3"/>
  <c r="F708" i="3" s="1"/>
  <c r="M708" i="3"/>
  <c r="J133" i="3"/>
  <c r="H134" i="3" s="1"/>
  <c r="G133" i="3"/>
  <c r="K133" i="3"/>
  <c r="I134" i="3" s="1"/>
  <c r="K133" i="2"/>
  <c r="I134" i="2" s="1"/>
  <c r="G133" i="2"/>
  <c r="J133" i="2"/>
  <c r="H134" i="2" s="1"/>
  <c r="L129" i="1"/>
  <c r="N129" i="1" s="1"/>
  <c r="E129" i="1"/>
  <c r="C129" i="1"/>
  <c r="D130" i="1" s="1"/>
  <c r="F130" i="1"/>
  <c r="K130" i="1" s="1"/>
  <c r="I131" i="1" s="1"/>
  <c r="M131" i="1" s="1"/>
  <c r="K708" i="3" l="1"/>
  <c r="I709" i="3" s="1"/>
  <c r="G708" i="3"/>
  <c r="J708" i="3"/>
  <c r="H709" i="3" s="1"/>
  <c r="M134" i="3"/>
  <c r="L133" i="3"/>
  <c r="N133" i="3" s="1"/>
  <c r="C133" i="3"/>
  <c r="D134" i="3" s="1"/>
  <c r="E133" i="3"/>
  <c r="F134" i="3" s="1"/>
  <c r="L133" i="2"/>
  <c r="N133" i="2" s="1"/>
  <c r="E133" i="2"/>
  <c r="F134" i="2" s="1"/>
  <c r="C133" i="2"/>
  <c r="D134" i="2" s="1"/>
  <c r="M134" i="2"/>
  <c r="J130" i="1"/>
  <c r="H131" i="1" s="1"/>
  <c r="G130" i="1"/>
  <c r="E708" i="3" l="1"/>
  <c r="F709" i="3" s="1"/>
  <c r="C708" i="3"/>
  <c r="D709" i="3" s="1"/>
  <c r="L708" i="3"/>
  <c r="N708" i="3" s="1"/>
  <c r="M709" i="3"/>
  <c r="J134" i="3"/>
  <c r="H135" i="3" s="1"/>
  <c r="G134" i="3"/>
  <c r="K134" i="3"/>
  <c r="I135" i="3" s="1"/>
  <c r="G134" i="2"/>
  <c r="J134" i="2"/>
  <c r="H135" i="2" s="1"/>
  <c r="K134" i="2"/>
  <c r="I135" i="2" s="1"/>
  <c r="L130" i="1"/>
  <c r="N130" i="1" s="1"/>
  <c r="E130" i="1"/>
  <c r="F131" i="1"/>
  <c r="K131" i="1" s="1"/>
  <c r="I132" i="1" s="1"/>
  <c r="M132" i="1" s="1"/>
  <c r="C130" i="1"/>
  <c r="D131" i="1" s="1"/>
  <c r="J709" i="3" l="1"/>
  <c r="H710" i="3" s="1"/>
  <c r="G709" i="3"/>
  <c r="K709" i="3"/>
  <c r="I710" i="3" s="1"/>
  <c r="M135" i="3"/>
  <c r="L134" i="3"/>
  <c r="N134" i="3" s="1"/>
  <c r="E134" i="3"/>
  <c r="F135" i="3" s="1"/>
  <c r="C134" i="3"/>
  <c r="D135" i="3" s="1"/>
  <c r="M135" i="2"/>
  <c r="L134" i="2"/>
  <c r="N134" i="2" s="1"/>
  <c r="C134" i="2"/>
  <c r="D135" i="2" s="1"/>
  <c r="E134" i="2"/>
  <c r="F135" i="2" s="1"/>
  <c r="G131" i="1"/>
  <c r="J131" i="1"/>
  <c r="H132" i="1" s="1"/>
  <c r="M710" i="3" l="1"/>
  <c r="C709" i="3"/>
  <c r="D710" i="3" s="1"/>
  <c r="L709" i="3"/>
  <c r="N709" i="3" s="1"/>
  <c r="E709" i="3"/>
  <c r="F710" i="3" s="1"/>
  <c r="G135" i="3"/>
  <c r="J135" i="3"/>
  <c r="H136" i="3" s="1"/>
  <c r="K135" i="3"/>
  <c r="I136" i="3" s="1"/>
  <c r="K135" i="2"/>
  <c r="I136" i="2" s="1"/>
  <c r="J135" i="2"/>
  <c r="H136" i="2" s="1"/>
  <c r="G135" i="2"/>
  <c r="L131" i="1"/>
  <c r="N131" i="1" s="1"/>
  <c r="E131" i="1"/>
  <c r="F132" i="1" s="1"/>
  <c r="K132" i="1" s="1"/>
  <c r="I133" i="1" s="1"/>
  <c r="M133" i="1" s="1"/>
  <c r="C131" i="1"/>
  <c r="D132" i="1" s="1"/>
  <c r="K710" i="3" l="1"/>
  <c r="I711" i="3" s="1"/>
  <c r="G710" i="3"/>
  <c r="J710" i="3"/>
  <c r="H711" i="3" s="1"/>
  <c r="M136" i="3"/>
  <c r="L135" i="3"/>
  <c r="N135" i="3" s="1"/>
  <c r="E135" i="3"/>
  <c r="F136" i="3" s="1"/>
  <c r="C135" i="3"/>
  <c r="D136" i="3" s="1"/>
  <c r="L135" i="2"/>
  <c r="N135" i="2" s="1"/>
  <c r="C135" i="2"/>
  <c r="D136" i="2" s="1"/>
  <c r="E135" i="2"/>
  <c r="F136" i="2" s="1"/>
  <c r="M136" i="2"/>
  <c r="G132" i="1"/>
  <c r="J132" i="1"/>
  <c r="H133" i="1" s="1"/>
  <c r="C710" i="3" l="1"/>
  <c r="D711" i="3" s="1"/>
  <c r="L710" i="3"/>
  <c r="N710" i="3" s="1"/>
  <c r="E710" i="3"/>
  <c r="F711" i="3" s="1"/>
  <c r="M711" i="3"/>
  <c r="J136" i="3"/>
  <c r="H137" i="3" s="1"/>
  <c r="G136" i="3"/>
  <c r="K136" i="3"/>
  <c r="I137" i="3" s="1"/>
  <c r="K136" i="2"/>
  <c r="I137" i="2" s="1"/>
  <c r="J136" i="2"/>
  <c r="H137" i="2" s="1"/>
  <c r="G136" i="2"/>
  <c r="L132" i="1"/>
  <c r="N132" i="1" s="1"/>
  <c r="E132" i="1"/>
  <c r="C132" i="1"/>
  <c r="D133" i="1" s="1"/>
  <c r="F133" i="1"/>
  <c r="K133" i="1" s="1"/>
  <c r="I134" i="1" s="1"/>
  <c r="M134" i="1" s="1"/>
  <c r="K711" i="3" l="1"/>
  <c r="I712" i="3" s="1"/>
  <c r="G711" i="3"/>
  <c r="J711" i="3"/>
  <c r="H712" i="3" s="1"/>
  <c r="L136" i="3"/>
  <c r="N136" i="3" s="1"/>
  <c r="E136" i="3"/>
  <c r="F137" i="3" s="1"/>
  <c r="C136" i="3"/>
  <c r="D137" i="3" s="1"/>
  <c r="M137" i="3"/>
  <c r="L136" i="2"/>
  <c r="N136" i="2" s="1"/>
  <c r="E136" i="2"/>
  <c r="F137" i="2" s="1"/>
  <c r="C136" i="2"/>
  <c r="D137" i="2" s="1"/>
  <c r="M137" i="2"/>
  <c r="G133" i="1"/>
  <c r="J133" i="1"/>
  <c r="H134" i="1" s="1"/>
  <c r="C711" i="3" l="1"/>
  <c r="D712" i="3" s="1"/>
  <c r="L711" i="3"/>
  <c r="N711" i="3" s="1"/>
  <c r="E711" i="3"/>
  <c r="F712" i="3" s="1"/>
  <c r="M712" i="3"/>
  <c r="G137" i="3"/>
  <c r="J137" i="3"/>
  <c r="H138" i="3" s="1"/>
  <c r="K137" i="3"/>
  <c r="I138" i="3" s="1"/>
  <c r="K137" i="2"/>
  <c r="I138" i="2" s="1"/>
  <c r="J137" i="2"/>
  <c r="H138" i="2" s="1"/>
  <c r="G137" i="2"/>
  <c r="L133" i="1"/>
  <c r="N133" i="1" s="1"/>
  <c r="E133" i="1"/>
  <c r="F134" i="1" s="1"/>
  <c r="K134" i="1" s="1"/>
  <c r="I135" i="1" s="1"/>
  <c r="M135" i="1" s="1"/>
  <c r="C133" i="1"/>
  <c r="D134" i="1" s="1"/>
  <c r="K712" i="3" l="1"/>
  <c r="I713" i="3" s="1"/>
  <c r="J712" i="3"/>
  <c r="H713" i="3" s="1"/>
  <c r="G712" i="3"/>
  <c r="L137" i="3"/>
  <c r="N137" i="3" s="1"/>
  <c r="E137" i="3"/>
  <c r="F138" i="3" s="1"/>
  <c r="C137" i="3"/>
  <c r="D138" i="3" s="1"/>
  <c r="M138" i="3"/>
  <c r="L137" i="2"/>
  <c r="N137" i="2" s="1"/>
  <c r="C137" i="2"/>
  <c r="D138" i="2" s="1"/>
  <c r="E137" i="2"/>
  <c r="F138" i="2" s="1"/>
  <c r="M138" i="2"/>
  <c r="J134" i="1"/>
  <c r="H135" i="1" s="1"/>
  <c r="G134" i="1"/>
  <c r="C712" i="3" l="1"/>
  <c r="D713" i="3" s="1"/>
  <c r="L712" i="3"/>
  <c r="N712" i="3" s="1"/>
  <c r="E712" i="3"/>
  <c r="F713" i="3" s="1"/>
  <c r="M713" i="3"/>
  <c r="J138" i="3"/>
  <c r="H139" i="3" s="1"/>
  <c r="G138" i="3"/>
  <c r="K138" i="3"/>
  <c r="I139" i="3" s="1"/>
  <c r="G138" i="2"/>
  <c r="J138" i="2"/>
  <c r="H139" i="2" s="1"/>
  <c r="K138" i="2"/>
  <c r="I139" i="2" s="1"/>
  <c r="L134" i="1"/>
  <c r="N134" i="1" s="1"/>
  <c r="E134" i="1"/>
  <c r="C134" i="1"/>
  <c r="D135" i="1" s="1"/>
  <c r="F135" i="1"/>
  <c r="K135" i="1" s="1"/>
  <c r="I136" i="1" s="1"/>
  <c r="M136" i="1" s="1"/>
  <c r="K713" i="3" l="1"/>
  <c r="I714" i="3" s="1"/>
  <c r="G713" i="3"/>
  <c r="J713" i="3"/>
  <c r="H714" i="3" s="1"/>
  <c r="M139" i="3"/>
  <c r="L138" i="3"/>
  <c r="N138" i="3" s="1"/>
  <c r="E138" i="3"/>
  <c r="F139" i="3" s="1"/>
  <c r="C138" i="3"/>
  <c r="D139" i="3" s="1"/>
  <c r="M139" i="2"/>
  <c r="L138" i="2"/>
  <c r="N138" i="2" s="1"/>
  <c r="E138" i="2"/>
  <c r="F139" i="2" s="1"/>
  <c r="C138" i="2"/>
  <c r="D139" i="2" s="1"/>
  <c r="J135" i="1"/>
  <c r="H136" i="1" s="1"/>
  <c r="G135" i="1"/>
  <c r="L713" i="3" l="1"/>
  <c r="N713" i="3" s="1"/>
  <c r="E713" i="3"/>
  <c r="F714" i="3" s="1"/>
  <c r="C713" i="3"/>
  <c r="D714" i="3" s="1"/>
  <c r="M714" i="3"/>
  <c r="K139" i="3"/>
  <c r="I140" i="3" s="1"/>
  <c r="J139" i="3"/>
  <c r="H140" i="3" s="1"/>
  <c r="G139" i="3"/>
  <c r="J139" i="2"/>
  <c r="H140" i="2" s="1"/>
  <c r="G139" i="2"/>
  <c r="K139" i="2"/>
  <c r="I140" i="2" s="1"/>
  <c r="L135" i="1"/>
  <c r="N135" i="1" s="1"/>
  <c r="E135" i="1"/>
  <c r="C135" i="1"/>
  <c r="D136" i="1" s="1"/>
  <c r="F136" i="1"/>
  <c r="K136" i="1" s="1"/>
  <c r="I137" i="1" s="1"/>
  <c r="M137" i="1" s="1"/>
  <c r="K714" i="3" l="1"/>
  <c r="I715" i="3" s="1"/>
  <c r="G714" i="3"/>
  <c r="J714" i="3"/>
  <c r="H715" i="3" s="1"/>
  <c r="L139" i="3"/>
  <c r="N139" i="3" s="1"/>
  <c r="C139" i="3"/>
  <c r="D140" i="3" s="1"/>
  <c r="E139" i="3"/>
  <c r="F140" i="3" s="1"/>
  <c r="M140" i="3"/>
  <c r="L139" i="2"/>
  <c r="N139" i="2" s="1"/>
  <c r="E139" i="2"/>
  <c r="F140" i="2" s="1"/>
  <c r="C139" i="2"/>
  <c r="D140" i="2" s="1"/>
  <c r="M140" i="2"/>
  <c r="G136" i="1"/>
  <c r="J136" i="1"/>
  <c r="H137" i="1" s="1"/>
  <c r="C714" i="3" l="1"/>
  <c r="D715" i="3" s="1"/>
  <c r="L714" i="3"/>
  <c r="N714" i="3" s="1"/>
  <c r="E714" i="3"/>
  <c r="F715" i="3" s="1"/>
  <c r="M715" i="3"/>
  <c r="G140" i="3"/>
  <c r="J140" i="3"/>
  <c r="H141" i="3" s="1"/>
  <c r="K140" i="3"/>
  <c r="I141" i="3" s="1"/>
  <c r="G140" i="2"/>
  <c r="J140" i="2"/>
  <c r="H141" i="2" s="1"/>
  <c r="K140" i="2"/>
  <c r="I141" i="2" s="1"/>
  <c r="L136" i="1"/>
  <c r="N136" i="1" s="1"/>
  <c r="E136" i="1"/>
  <c r="F137" i="1" s="1"/>
  <c r="K137" i="1" s="1"/>
  <c r="I138" i="1" s="1"/>
  <c r="M138" i="1" s="1"/>
  <c r="C136" i="1"/>
  <c r="D137" i="1" s="1"/>
  <c r="K715" i="3" l="1"/>
  <c r="I716" i="3" s="1"/>
  <c r="J715" i="3"/>
  <c r="H716" i="3" s="1"/>
  <c r="G715" i="3"/>
  <c r="M141" i="3"/>
  <c r="L140" i="3"/>
  <c r="N140" i="3" s="1"/>
  <c r="E140" i="3"/>
  <c r="F141" i="3" s="1"/>
  <c r="C140" i="3"/>
  <c r="D141" i="3" s="1"/>
  <c r="M141" i="2"/>
  <c r="L140" i="2"/>
  <c r="N140" i="2" s="1"/>
  <c r="E140" i="2"/>
  <c r="F141" i="2" s="1"/>
  <c r="C140" i="2"/>
  <c r="D141" i="2" s="1"/>
  <c r="G137" i="1"/>
  <c r="J137" i="1"/>
  <c r="H138" i="1" s="1"/>
  <c r="C715" i="3" l="1"/>
  <c r="D716" i="3" s="1"/>
  <c r="L715" i="3"/>
  <c r="N715" i="3" s="1"/>
  <c r="E715" i="3"/>
  <c r="F716" i="3" s="1"/>
  <c r="M716" i="3"/>
  <c r="K141" i="3"/>
  <c r="I142" i="3" s="1"/>
  <c r="J141" i="3"/>
  <c r="H142" i="3" s="1"/>
  <c r="G141" i="3"/>
  <c r="K141" i="2"/>
  <c r="I142" i="2" s="1"/>
  <c r="J141" i="2"/>
  <c r="H142" i="2" s="1"/>
  <c r="G141" i="2"/>
  <c r="L137" i="1"/>
  <c r="N137" i="1" s="1"/>
  <c r="E137" i="1"/>
  <c r="F138" i="1"/>
  <c r="K138" i="1" s="1"/>
  <c r="I139" i="1" s="1"/>
  <c r="M139" i="1" s="1"/>
  <c r="C137" i="1"/>
  <c r="D138" i="1" s="1"/>
  <c r="K716" i="3" l="1"/>
  <c r="I717" i="3" s="1"/>
  <c r="G716" i="3"/>
  <c r="J716" i="3"/>
  <c r="H717" i="3" s="1"/>
  <c r="L141" i="3"/>
  <c r="N141" i="3" s="1"/>
  <c r="E141" i="3"/>
  <c r="F142" i="3" s="1"/>
  <c r="C141" i="3"/>
  <c r="D142" i="3" s="1"/>
  <c r="M142" i="3"/>
  <c r="L141" i="2"/>
  <c r="N141" i="2" s="1"/>
  <c r="E141" i="2"/>
  <c r="F142" i="2" s="1"/>
  <c r="C141" i="2"/>
  <c r="D142" i="2" s="1"/>
  <c r="M142" i="2"/>
  <c r="J138" i="1"/>
  <c r="H139" i="1" s="1"/>
  <c r="G138" i="1"/>
  <c r="E716" i="3" l="1"/>
  <c r="F717" i="3" s="1"/>
  <c r="C716" i="3"/>
  <c r="D717" i="3" s="1"/>
  <c r="L716" i="3"/>
  <c r="N716" i="3" s="1"/>
  <c r="M717" i="3"/>
  <c r="K142" i="3"/>
  <c r="I143" i="3" s="1"/>
  <c r="J142" i="3"/>
  <c r="H143" i="3" s="1"/>
  <c r="G142" i="3"/>
  <c r="G142" i="2"/>
  <c r="J142" i="2"/>
  <c r="H143" i="2" s="1"/>
  <c r="K142" i="2"/>
  <c r="I143" i="2" s="1"/>
  <c r="L138" i="1"/>
  <c r="N138" i="1" s="1"/>
  <c r="E138" i="1"/>
  <c r="C138" i="1"/>
  <c r="D139" i="1" s="1"/>
  <c r="F139" i="1"/>
  <c r="K139" i="1" s="1"/>
  <c r="I140" i="1" s="1"/>
  <c r="M140" i="1" s="1"/>
  <c r="J717" i="3" l="1"/>
  <c r="H718" i="3" s="1"/>
  <c r="G717" i="3"/>
  <c r="K717" i="3"/>
  <c r="I718" i="3" s="1"/>
  <c r="L142" i="3"/>
  <c r="N142" i="3" s="1"/>
  <c r="E142" i="3"/>
  <c r="F143" i="3" s="1"/>
  <c r="C142" i="3"/>
  <c r="D143" i="3" s="1"/>
  <c r="M143" i="3"/>
  <c r="M143" i="2"/>
  <c r="L142" i="2"/>
  <c r="N142" i="2" s="1"/>
  <c r="C142" i="2"/>
  <c r="D143" i="2" s="1"/>
  <c r="E142" i="2"/>
  <c r="F143" i="2" s="1"/>
  <c r="J139" i="1"/>
  <c r="H140" i="1" s="1"/>
  <c r="G139" i="1"/>
  <c r="C717" i="3" l="1"/>
  <c r="D718" i="3" s="1"/>
  <c r="L717" i="3"/>
  <c r="N717" i="3" s="1"/>
  <c r="E717" i="3"/>
  <c r="F718" i="3" s="1"/>
  <c r="M718" i="3"/>
  <c r="K143" i="3"/>
  <c r="I144" i="3" s="1"/>
  <c r="G143" i="3"/>
  <c r="J143" i="3"/>
  <c r="H144" i="3" s="1"/>
  <c r="K143" i="2"/>
  <c r="I144" i="2" s="1"/>
  <c r="J143" i="2"/>
  <c r="H144" i="2" s="1"/>
  <c r="G143" i="2"/>
  <c r="L139" i="1"/>
  <c r="N139" i="1" s="1"/>
  <c r="E139" i="1"/>
  <c r="F140" i="1" s="1"/>
  <c r="K140" i="1" s="1"/>
  <c r="I141" i="1" s="1"/>
  <c r="M141" i="1" s="1"/>
  <c r="C139" i="1"/>
  <c r="D140" i="1" s="1"/>
  <c r="K718" i="3" l="1"/>
  <c r="I719" i="3" s="1"/>
  <c r="G718" i="3"/>
  <c r="J718" i="3"/>
  <c r="H719" i="3" s="1"/>
  <c r="L143" i="3"/>
  <c r="N143" i="3" s="1"/>
  <c r="C143" i="3"/>
  <c r="D144" i="3" s="1"/>
  <c r="E143" i="3"/>
  <c r="F144" i="3" s="1"/>
  <c r="M144" i="3"/>
  <c r="L143" i="2"/>
  <c r="N143" i="2" s="1"/>
  <c r="E143" i="2"/>
  <c r="F144" i="2" s="1"/>
  <c r="C143" i="2"/>
  <c r="D144" i="2" s="1"/>
  <c r="M144" i="2"/>
  <c r="G140" i="1"/>
  <c r="J140" i="1"/>
  <c r="H141" i="1" s="1"/>
  <c r="C718" i="3" l="1"/>
  <c r="D719" i="3" s="1"/>
  <c r="L718" i="3"/>
  <c r="N718" i="3" s="1"/>
  <c r="E718" i="3"/>
  <c r="F719" i="3" s="1"/>
  <c r="M719" i="3"/>
  <c r="K144" i="3"/>
  <c r="I145" i="3" s="1"/>
  <c r="J144" i="3"/>
  <c r="H145" i="3" s="1"/>
  <c r="G144" i="3"/>
  <c r="K144" i="2"/>
  <c r="I145" i="2" s="1"/>
  <c r="J144" i="2"/>
  <c r="H145" i="2" s="1"/>
  <c r="G144" i="2"/>
  <c r="L140" i="1"/>
  <c r="N140" i="1" s="1"/>
  <c r="E140" i="1"/>
  <c r="F141" i="1" s="1"/>
  <c r="K141" i="1" s="1"/>
  <c r="I142" i="1" s="1"/>
  <c r="M142" i="1" s="1"/>
  <c r="C140" i="1"/>
  <c r="D141" i="1" s="1"/>
  <c r="K719" i="3" l="1"/>
  <c r="I720" i="3" s="1"/>
  <c r="G719" i="3"/>
  <c r="J719" i="3"/>
  <c r="H720" i="3" s="1"/>
  <c r="L144" i="3"/>
  <c r="N144" i="3" s="1"/>
  <c r="E144" i="3"/>
  <c r="F145" i="3" s="1"/>
  <c r="C144" i="3"/>
  <c r="D145" i="3" s="1"/>
  <c r="M145" i="3"/>
  <c r="L144" i="2"/>
  <c r="N144" i="2" s="1"/>
  <c r="C144" i="2"/>
  <c r="D145" i="2" s="1"/>
  <c r="E144" i="2"/>
  <c r="F145" i="2" s="1"/>
  <c r="M145" i="2"/>
  <c r="G141" i="1"/>
  <c r="J141" i="1"/>
  <c r="H142" i="1" s="1"/>
  <c r="C719" i="3" l="1"/>
  <c r="D720" i="3" s="1"/>
  <c r="L719" i="3"/>
  <c r="N719" i="3" s="1"/>
  <c r="E719" i="3"/>
  <c r="F720" i="3" s="1"/>
  <c r="M720" i="3"/>
  <c r="G145" i="3"/>
  <c r="J145" i="3"/>
  <c r="H146" i="3" s="1"/>
  <c r="K145" i="3"/>
  <c r="I146" i="3" s="1"/>
  <c r="K145" i="2"/>
  <c r="I146" i="2" s="1"/>
  <c r="J145" i="2"/>
  <c r="H146" i="2" s="1"/>
  <c r="G145" i="2"/>
  <c r="L141" i="1"/>
  <c r="N141" i="1" s="1"/>
  <c r="E141" i="1"/>
  <c r="F142" i="1" s="1"/>
  <c r="K142" i="1" s="1"/>
  <c r="I143" i="1" s="1"/>
  <c r="M143" i="1" s="1"/>
  <c r="C141" i="1"/>
  <c r="D142" i="1" s="1"/>
  <c r="K720" i="3" l="1"/>
  <c r="I721" i="3" s="1"/>
  <c r="J720" i="3"/>
  <c r="H721" i="3" s="1"/>
  <c r="G720" i="3"/>
  <c r="M146" i="3"/>
  <c r="L145" i="3"/>
  <c r="N145" i="3" s="1"/>
  <c r="E145" i="3"/>
  <c r="F146" i="3" s="1"/>
  <c r="C145" i="3"/>
  <c r="D146" i="3" s="1"/>
  <c r="L145" i="2"/>
  <c r="N145" i="2" s="1"/>
  <c r="C145" i="2"/>
  <c r="D146" i="2" s="1"/>
  <c r="E145" i="2"/>
  <c r="F146" i="2" s="1"/>
  <c r="M146" i="2"/>
  <c r="J142" i="1"/>
  <c r="H143" i="1" s="1"/>
  <c r="G142" i="1"/>
  <c r="C720" i="3" l="1"/>
  <c r="D721" i="3" s="1"/>
  <c r="L720" i="3"/>
  <c r="N720" i="3" s="1"/>
  <c r="E720" i="3"/>
  <c r="F721" i="3" s="1"/>
  <c r="M721" i="3"/>
  <c r="K146" i="3"/>
  <c r="I147" i="3" s="1"/>
  <c r="J146" i="3"/>
  <c r="H147" i="3" s="1"/>
  <c r="G146" i="3"/>
  <c r="G146" i="2"/>
  <c r="J146" i="2"/>
  <c r="H147" i="2" s="1"/>
  <c r="K146" i="2"/>
  <c r="I147" i="2" s="1"/>
  <c r="L142" i="1"/>
  <c r="N142" i="1" s="1"/>
  <c r="E142" i="1"/>
  <c r="F143" i="1" s="1"/>
  <c r="K143" i="1" s="1"/>
  <c r="I144" i="1" s="1"/>
  <c r="M144" i="1" s="1"/>
  <c r="C142" i="1"/>
  <c r="D143" i="1" s="1"/>
  <c r="K721" i="3" l="1"/>
  <c r="I722" i="3" s="1"/>
  <c r="G721" i="3"/>
  <c r="J721" i="3"/>
  <c r="H722" i="3" s="1"/>
  <c r="L146" i="3"/>
  <c r="N146" i="3" s="1"/>
  <c r="E146" i="3"/>
  <c r="F147" i="3" s="1"/>
  <c r="C146" i="3"/>
  <c r="D147" i="3" s="1"/>
  <c r="M147" i="3"/>
  <c r="M147" i="2"/>
  <c r="L146" i="2"/>
  <c r="N146" i="2" s="1"/>
  <c r="E146" i="2"/>
  <c r="F147" i="2" s="1"/>
  <c r="C146" i="2"/>
  <c r="D147" i="2" s="1"/>
  <c r="J143" i="1"/>
  <c r="H144" i="1" s="1"/>
  <c r="G143" i="1"/>
  <c r="L721" i="3" l="1"/>
  <c r="N721" i="3" s="1"/>
  <c r="E721" i="3"/>
  <c r="F722" i="3" s="1"/>
  <c r="C721" i="3"/>
  <c r="D722" i="3" s="1"/>
  <c r="M722" i="3"/>
  <c r="J147" i="3"/>
  <c r="H148" i="3" s="1"/>
  <c r="G147" i="3"/>
  <c r="K147" i="3"/>
  <c r="I148" i="3" s="1"/>
  <c r="J147" i="2"/>
  <c r="H148" i="2" s="1"/>
  <c r="G147" i="2"/>
  <c r="K147" i="2"/>
  <c r="I148" i="2" s="1"/>
  <c r="L143" i="1"/>
  <c r="N143" i="1" s="1"/>
  <c r="E143" i="1"/>
  <c r="C143" i="1"/>
  <c r="D144" i="1" s="1"/>
  <c r="F144" i="1"/>
  <c r="K144" i="1" s="1"/>
  <c r="I145" i="1" s="1"/>
  <c r="M145" i="1" s="1"/>
  <c r="K722" i="3" l="1"/>
  <c r="I723" i="3" s="1"/>
  <c r="G722" i="3"/>
  <c r="J722" i="3"/>
  <c r="H723" i="3" s="1"/>
  <c r="M148" i="3"/>
  <c r="L147" i="3"/>
  <c r="N147" i="3" s="1"/>
  <c r="C147" i="3"/>
  <c r="D148" i="3" s="1"/>
  <c r="E147" i="3"/>
  <c r="F148" i="3" s="1"/>
  <c r="M148" i="2"/>
  <c r="L147" i="2"/>
  <c r="N147" i="2" s="1"/>
  <c r="E147" i="2"/>
  <c r="F148" i="2" s="1"/>
  <c r="C147" i="2"/>
  <c r="D148" i="2" s="1"/>
  <c r="J144" i="1"/>
  <c r="H145" i="1" s="1"/>
  <c r="G144" i="1"/>
  <c r="C722" i="3" l="1"/>
  <c r="D723" i="3" s="1"/>
  <c r="L722" i="3"/>
  <c r="N722" i="3" s="1"/>
  <c r="E722" i="3"/>
  <c r="F723" i="3" s="1"/>
  <c r="M723" i="3"/>
  <c r="G148" i="3"/>
  <c r="J148" i="3"/>
  <c r="H149" i="3" s="1"/>
  <c r="K148" i="3"/>
  <c r="I149" i="3" s="1"/>
  <c r="K148" i="2"/>
  <c r="I149" i="2" s="1"/>
  <c r="G148" i="2"/>
  <c r="J148" i="2"/>
  <c r="H149" i="2" s="1"/>
  <c r="L144" i="1"/>
  <c r="N144" i="1" s="1"/>
  <c r="E144" i="1"/>
  <c r="F145" i="1" s="1"/>
  <c r="K145" i="1" s="1"/>
  <c r="I146" i="1" s="1"/>
  <c r="M146" i="1" s="1"/>
  <c r="C144" i="1"/>
  <c r="D145" i="1" s="1"/>
  <c r="K723" i="3" l="1"/>
  <c r="I724" i="3" s="1"/>
  <c r="J723" i="3"/>
  <c r="H724" i="3" s="1"/>
  <c r="G723" i="3"/>
  <c r="M149" i="3"/>
  <c r="L148" i="3"/>
  <c r="N148" i="3" s="1"/>
  <c r="E148" i="3"/>
  <c r="F149" i="3" s="1"/>
  <c r="C148" i="3"/>
  <c r="D149" i="3" s="1"/>
  <c r="L148" i="2"/>
  <c r="N148" i="2" s="1"/>
  <c r="C148" i="2"/>
  <c r="D149" i="2" s="1"/>
  <c r="E148" i="2"/>
  <c r="F149" i="2" s="1"/>
  <c r="M149" i="2"/>
  <c r="G145" i="1"/>
  <c r="J145" i="1"/>
  <c r="H146" i="1" s="1"/>
  <c r="C723" i="3" l="1"/>
  <c r="D724" i="3" s="1"/>
  <c r="L723" i="3"/>
  <c r="N723" i="3" s="1"/>
  <c r="E723" i="3"/>
  <c r="F724" i="3" s="1"/>
  <c r="M724" i="3"/>
  <c r="K149" i="3"/>
  <c r="I150" i="3" s="1"/>
  <c r="G149" i="3"/>
  <c r="J149" i="3"/>
  <c r="H150" i="3" s="1"/>
  <c r="J149" i="2"/>
  <c r="H150" i="2" s="1"/>
  <c r="G149" i="2"/>
  <c r="K149" i="2"/>
  <c r="I150" i="2" s="1"/>
  <c r="L145" i="1"/>
  <c r="N145" i="1" s="1"/>
  <c r="E145" i="1"/>
  <c r="F146" i="1"/>
  <c r="K146" i="1" s="1"/>
  <c r="I147" i="1" s="1"/>
  <c r="M147" i="1" s="1"/>
  <c r="C145" i="1"/>
  <c r="D146" i="1" s="1"/>
  <c r="K724" i="3" l="1"/>
  <c r="I725" i="3" s="1"/>
  <c r="G724" i="3"/>
  <c r="J724" i="3"/>
  <c r="H725" i="3" s="1"/>
  <c r="L149" i="3"/>
  <c r="N149" i="3" s="1"/>
  <c r="E149" i="3"/>
  <c r="F150" i="3" s="1"/>
  <c r="C149" i="3"/>
  <c r="D150" i="3" s="1"/>
  <c r="M150" i="3"/>
  <c r="M150" i="2"/>
  <c r="L149" i="2"/>
  <c r="N149" i="2" s="1"/>
  <c r="E149" i="2"/>
  <c r="F150" i="2" s="1"/>
  <c r="C149" i="2"/>
  <c r="D150" i="2" s="1"/>
  <c r="J146" i="1"/>
  <c r="H147" i="1" s="1"/>
  <c r="G146" i="1"/>
  <c r="E724" i="3" l="1"/>
  <c r="F725" i="3" s="1"/>
  <c r="C724" i="3"/>
  <c r="D725" i="3" s="1"/>
  <c r="L724" i="3"/>
  <c r="N724" i="3" s="1"/>
  <c r="M725" i="3"/>
  <c r="K150" i="3"/>
  <c r="I151" i="3" s="1"/>
  <c r="G150" i="3"/>
  <c r="J150" i="3"/>
  <c r="H151" i="3" s="1"/>
  <c r="K150" i="2"/>
  <c r="I151" i="2" s="1"/>
  <c r="G150" i="2"/>
  <c r="J150" i="2"/>
  <c r="H151" i="2" s="1"/>
  <c r="L146" i="1"/>
  <c r="N146" i="1" s="1"/>
  <c r="E146" i="1"/>
  <c r="C146" i="1"/>
  <c r="D147" i="1" s="1"/>
  <c r="F147" i="1"/>
  <c r="K147" i="1" s="1"/>
  <c r="I148" i="1" s="1"/>
  <c r="M148" i="1" s="1"/>
  <c r="J725" i="3" l="1"/>
  <c r="H726" i="3" s="1"/>
  <c r="G725" i="3"/>
  <c r="K725" i="3"/>
  <c r="I726" i="3" s="1"/>
  <c r="L150" i="3"/>
  <c r="N150" i="3" s="1"/>
  <c r="E150" i="3"/>
  <c r="F151" i="3" s="1"/>
  <c r="C150" i="3"/>
  <c r="D151" i="3" s="1"/>
  <c r="M151" i="3"/>
  <c r="L150" i="2"/>
  <c r="N150" i="2" s="1"/>
  <c r="E150" i="2"/>
  <c r="F151" i="2" s="1"/>
  <c r="C150" i="2"/>
  <c r="D151" i="2" s="1"/>
  <c r="M151" i="2"/>
  <c r="J147" i="1"/>
  <c r="H148" i="1" s="1"/>
  <c r="G147" i="1"/>
  <c r="M726" i="3" l="1"/>
  <c r="C725" i="3"/>
  <c r="D726" i="3" s="1"/>
  <c r="L725" i="3"/>
  <c r="N725" i="3" s="1"/>
  <c r="E725" i="3"/>
  <c r="F726" i="3" s="1"/>
  <c r="J151" i="3"/>
  <c r="H152" i="3" s="1"/>
  <c r="G151" i="3"/>
  <c r="K151" i="3"/>
  <c r="I152" i="3" s="1"/>
  <c r="K151" i="2"/>
  <c r="I152" i="2" s="1"/>
  <c r="J151" i="2"/>
  <c r="H152" i="2" s="1"/>
  <c r="G151" i="2"/>
  <c r="L147" i="1"/>
  <c r="N147" i="1" s="1"/>
  <c r="E147" i="1"/>
  <c r="C147" i="1"/>
  <c r="D148" i="1" s="1"/>
  <c r="F148" i="1"/>
  <c r="K148" i="1" s="1"/>
  <c r="I149" i="1" s="1"/>
  <c r="M149" i="1" s="1"/>
  <c r="K726" i="3" l="1"/>
  <c r="I727" i="3" s="1"/>
  <c r="G726" i="3"/>
  <c r="J726" i="3"/>
  <c r="H727" i="3" s="1"/>
  <c r="M152" i="3"/>
  <c r="L151" i="3"/>
  <c r="N151" i="3" s="1"/>
  <c r="E151" i="3"/>
  <c r="F152" i="3" s="1"/>
  <c r="C151" i="3"/>
  <c r="D152" i="3" s="1"/>
  <c r="L151" i="2"/>
  <c r="N151" i="2" s="1"/>
  <c r="C151" i="2"/>
  <c r="D152" i="2" s="1"/>
  <c r="E151" i="2"/>
  <c r="F152" i="2" s="1"/>
  <c r="M152" i="2"/>
  <c r="G148" i="1"/>
  <c r="J148" i="1"/>
  <c r="H149" i="1" s="1"/>
  <c r="C726" i="3" l="1"/>
  <c r="D727" i="3" s="1"/>
  <c r="L726" i="3"/>
  <c r="N726" i="3" s="1"/>
  <c r="E726" i="3"/>
  <c r="F727" i="3" s="1"/>
  <c r="M727" i="3"/>
  <c r="K152" i="3"/>
  <c r="I153" i="3" s="1"/>
  <c r="G152" i="3"/>
  <c r="J152" i="3"/>
  <c r="H153" i="3" s="1"/>
  <c r="J152" i="2"/>
  <c r="H153" i="2" s="1"/>
  <c r="G152" i="2"/>
  <c r="K152" i="2"/>
  <c r="I153" i="2" s="1"/>
  <c r="L148" i="1"/>
  <c r="N148" i="1" s="1"/>
  <c r="E148" i="1"/>
  <c r="F149" i="1" s="1"/>
  <c r="K149" i="1" s="1"/>
  <c r="I150" i="1" s="1"/>
  <c r="M150" i="1" s="1"/>
  <c r="C148" i="1"/>
  <c r="D149" i="1" s="1"/>
  <c r="K727" i="3" l="1"/>
  <c r="I728" i="3" s="1"/>
  <c r="G727" i="3"/>
  <c r="J727" i="3"/>
  <c r="H728" i="3" s="1"/>
  <c r="M153" i="3"/>
  <c r="L152" i="3"/>
  <c r="N152" i="3" s="1"/>
  <c r="E152" i="3"/>
  <c r="F153" i="3" s="1"/>
  <c r="C152" i="3"/>
  <c r="D153" i="3" s="1"/>
  <c r="M153" i="2"/>
  <c r="L152" i="2"/>
  <c r="N152" i="2" s="1"/>
  <c r="C152" i="2"/>
  <c r="D153" i="2" s="1"/>
  <c r="E152" i="2"/>
  <c r="F153" i="2" s="1"/>
  <c r="G149" i="1"/>
  <c r="J149" i="1"/>
  <c r="H150" i="1" s="1"/>
  <c r="C727" i="3" l="1"/>
  <c r="D728" i="3" s="1"/>
  <c r="L727" i="3"/>
  <c r="N727" i="3" s="1"/>
  <c r="E727" i="3"/>
  <c r="F728" i="3" s="1"/>
  <c r="M728" i="3"/>
  <c r="J153" i="3"/>
  <c r="H154" i="3" s="1"/>
  <c r="G153" i="3"/>
  <c r="K153" i="3"/>
  <c r="I154" i="3" s="1"/>
  <c r="K153" i="2"/>
  <c r="I154" i="2" s="1"/>
  <c r="G153" i="2"/>
  <c r="J153" i="2"/>
  <c r="H154" i="2" s="1"/>
  <c r="L149" i="1"/>
  <c r="N149" i="1" s="1"/>
  <c r="E149" i="1"/>
  <c r="F150" i="1"/>
  <c r="K150" i="1" s="1"/>
  <c r="I151" i="1" s="1"/>
  <c r="M151" i="1" s="1"/>
  <c r="C149" i="1"/>
  <c r="D150" i="1" s="1"/>
  <c r="K728" i="3" l="1"/>
  <c r="I729" i="3" s="1"/>
  <c r="J728" i="3"/>
  <c r="H729" i="3" s="1"/>
  <c r="G728" i="3"/>
  <c r="M154" i="3"/>
  <c r="L153" i="3"/>
  <c r="N153" i="3" s="1"/>
  <c r="E153" i="3"/>
  <c r="F154" i="3" s="1"/>
  <c r="C153" i="3"/>
  <c r="D154" i="3" s="1"/>
  <c r="L153" i="2"/>
  <c r="N153" i="2" s="1"/>
  <c r="C153" i="2"/>
  <c r="D154" i="2" s="1"/>
  <c r="E153" i="2"/>
  <c r="F154" i="2" s="1"/>
  <c r="M154" i="2"/>
  <c r="J150" i="1"/>
  <c r="H151" i="1" s="1"/>
  <c r="G150" i="1"/>
  <c r="C728" i="3" l="1"/>
  <c r="D729" i="3" s="1"/>
  <c r="L728" i="3"/>
  <c r="N728" i="3" s="1"/>
  <c r="E728" i="3"/>
  <c r="F729" i="3" s="1"/>
  <c r="M729" i="3"/>
  <c r="J154" i="3"/>
  <c r="H155" i="3" s="1"/>
  <c r="G154" i="3"/>
  <c r="K154" i="3"/>
  <c r="I155" i="3" s="1"/>
  <c r="K154" i="2"/>
  <c r="I155" i="2" s="1"/>
  <c r="J154" i="2"/>
  <c r="H155" i="2" s="1"/>
  <c r="G154" i="2"/>
  <c r="L150" i="1"/>
  <c r="N150" i="1" s="1"/>
  <c r="E150" i="1"/>
  <c r="C150" i="1"/>
  <c r="D151" i="1" s="1"/>
  <c r="F151" i="1"/>
  <c r="K151" i="1" s="1"/>
  <c r="I152" i="1" s="1"/>
  <c r="M152" i="1" s="1"/>
  <c r="K729" i="3" l="1"/>
  <c r="I730" i="3" s="1"/>
  <c r="G729" i="3"/>
  <c r="J729" i="3"/>
  <c r="H730" i="3" s="1"/>
  <c r="L154" i="3"/>
  <c r="N154" i="3" s="1"/>
  <c r="E154" i="3"/>
  <c r="F155" i="3" s="1"/>
  <c r="C154" i="3"/>
  <c r="D155" i="3" s="1"/>
  <c r="M155" i="3"/>
  <c r="L154" i="2"/>
  <c r="N154" i="2" s="1"/>
  <c r="C154" i="2"/>
  <c r="D155" i="2" s="1"/>
  <c r="E154" i="2"/>
  <c r="F155" i="2" s="1"/>
  <c r="M155" i="2"/>
  <c r="J151" i="1"/>
  <c r="H152" i="1" s="1"/>
  <c r="G151" i="1"/>
  <c r="L729" i="3" l="1"/>
  <c r="N729" i="3" s="1"/>
  <c r="E729" i="3"/>
  <c r="F730" i="3" s="1"/>
  <c r="C729" i="3"/>
  <c r="D730" i="3" s="1"/>
  <c r="M730" i="3"/>
  <c r="G155" i="3"/>
  <c r="J155" i="3"/>
  <c r="H156" i="3" s="1"/>
  <c r="K155" i="3"/>
  <c r="I156" i="3" s="1"/>
  <c r="K155" i="2"/>
  <c r="I156" i="2" s="1"/>
  <c r="G155" i="2"/>
  <c r="J155" i="2"/>
  <c r="H156" i="2" s="1"/>
  <c r="L151" i="1"/>
  <c r="N151" i="1" s="1"/>
  <c r="E151" i="1"/>
  <c r="C151" i="1"/>
  <c r="D152" i="1" s="1"/>
  <c r="F152" i="1"/>
  <c r="K152" i="1" s="1"/>
  <c r="I153" i="1" s="1"/>
  <c r="M153" i="1" s="1"/>
  <c r="G730" i="3" l="1"/>
  <c r="J730" i="3"/>
  <c r="H731" i="3" s="1"/>
  <c r="K730" i="3"/>
  <c r="I731" i="3" s="1"/>
  <c r="M156" i="3"/>
  <c r="L155" i="3"/>
  <c r="N155" i="3" s="1"/>
  <c r="E155" i="3"/>
  <c r="F156" i="3" s="1"/>
  <c r="C155" i="3"/>
  <c r="D156" i="3" s="1"/>
  <c r="L155" i="2"/>
  <c r="N155" i="2" s="1"/>
  <c r="C155" i="2"/>
  <c r="D156" i="2" s="1"/>
  <c r="E155" i="2"/>
  <c r="F156" i="2" s="1"/>
  <c r="M156" i="2"/>
  <c r="J152" i="1"/>
  <c r="H153" i="1" s="1"/>
  <c r="G152" i="1"/>
  <c r="M731" i="3" l="1"/>
  <c r="C730" i="3"/>
  <c r="D731" i="3" s="1"/>
  <c r="L730" i="3"/>
  <c r="N730" i="3" s="1"/>
  <c r="E730" i="3"/>
  <c r="F731" i="3" s="1"/>
  <c r="K156" i="3"/>
  <c r="I157" i="3" s="1"/>
  <c r="J156" i="3"/>
  <c r="H157" i="3" s="1"/>
  <c r="G156" i="3"/>
  <c r="K156" i="2"/>
  <c r="I157" i="2" s="1"/>
  <c r="J156" i="2"/>
  <c r="H157" i="2" s="1"/>
  <c r="G156" i="2"/>
  <c r="L152" i="1"/>
  <c r="N152" i="1" s="1"/>
  <c r="E152" i="1"/>
  <c r="C152" i="1"/>
  <c r="D153" i="1" s="1"/>
  <c r="F153" i="1"/>
  <c r="K153" i="1" s="1"/>
  <c r="I154" i="1" s="1"/>
  <c r="M154" i="1" s="1"/>
  <c r="K731" i="3" l="1"/>
  <c r="I732" i="3" s="1"/>
  <c r="J731" i="3"/>
  <c r="H732" i="3" s="1"/>
  <c r="G731" i="3"/>
  <c r="L156" i="3"/>
  <c r="N156" i="3" s="1"/>
  <c r="E156" i="3"/>
  <c r="F157" i="3" s="1"/>
  <c r="C156" i="3"/>
  <c r="D157" i="3" s="1"/>
  <c r="M157" i="3"/>
  <c r="M157" i="2"/>
  <c r="L156" i="2"/>
  <c r="N156" i="2" s="1"/>
  <c r="C156" i="2"/>
  <c r="D157" i="2" s="1"/>
  <c r="E156" i="2"/>
  <c r="F157" i="2" s="1"/>
  <c r="G153" i="1"/>
  <c r="J153" i="1"/>
  <c r="H154" i="1" s="1"/>
  <c r="C731" i="3" l="1"/>
  <c r="D732" i="3" s="1"/>
  <c r="L731" i="3"/>
  <c r="N731" i="3" s="1"/>
  <c r="E731" i="3"/>
  <c r="F732" i="3" s="1"/>
  <c r="M732" i="3"/>
  <c r="G157" i="3"/>
  <c r="J157" i="3"/>
  <c r="H158" i="3" s="1"/>
  <c r="K157" i="3"/>
  <c r="I158" i="3" s="1"/>
  <c r="K157" i="2"/>
  <c r="I158" i="2" s="1"/>
  <c r="J157" i="2"/>
  <c r="H158" i="2" s="1"/>
  <c r="G157" i="2"/>
  <c r="L153" i="1"/>
  <c r="N153" i="1" s="1"/>
  <c r="E153" i="1"/>
  <c r="F154" i="1"/>
  <c r="K154" i="1" s="1"/>
  <c r="I155" i="1" s="1"/>
  <c r="M155" i="1" s="1"/>
  <c r="C153" i="1"/>
  <c r="D154" i="1" s="1"/>
  <c r="K732" i="3" l="1"/>
  <c r="I733" i="3" s="1"/>
  <c r="G732" i="3"/>
  <c r="J732" i="3"/>
  <c r="H733" i="3" s="1"/>
  <c r="M158" i="3"/>
  <c r="L157" i="3"/>
  <c r="N157" i="3" s="1"/>
  <c r="C157" i="3"/>
  <c r="D158" i="3" s="1"/>
  <c r="E157" i="3"/>
  <c r="F158" i="3" s="1"/>
  <c r="L157" i="2"/>
  <c r="N157" i="2" s="1"/>
  <c r="C157" i="2"/>
  <c r="D158" i="2" s="1"/>
  <c r="E157" i="2"/>
  <c r="F158" i="2" s="1"/>
  <c r="M158" i="2"/>
  <c r="J154" i="1"/>
  <c r="H155" i="1" s="1"/>
  <c r="G154" i="1"/>
  <c r="E732" i="3" l="1"/>
  <c r="F733" i="3" s="1"/>
  <c r="C732" i="3"/>
  <c r="D733" i="3" s="1"/>
  <c r="L732" i="3"/>
  <c r="N732" i="3" s="1"/>
  <c r="M733" i="3"/>
  <c r="J158" i="3"/>
  <c r="H159" i="3" s="1"/>
  <c r="G158" i="3"/>
  <c r="K158" i="3"/>
  <c r="I159" i="3" s="1"/>
  <c r="K158" i="2"/>
  <c r="I159" i="2" s="1"/>
  <c r="G158" i="2"/>
  <c r="J158" i="2"/>
  <c r="H159" i="2" s="1"/>
  <c r="L154" i="1"/>
  <c r="N154" i="1" s="1"/>
  <c r="E154" i="1"/>
  <c r="F155" i="1" s="1"/>
  <c r="K155" i="1" s="1"/>
  <c r="I156" i="1" s="1"/>
  <c r="M156" i="1" s="1"/>
  <c r="C154" i="1"/>
  <c r="D155" i="1" s="1"/>
  <c r="J733" i="3" l="1"/>
  <c r="H734" i="3" s="1"/>
  <c r="G733" i="3"/>
  <c r="K733" i="3"/>
  <c r="I734" i="3" s="1"/>
  <c r="L158" i="3"/>
  <c r="N158" i="3" s="1"/>
  <c r="C158" i="3"/>
  <c r="D159" i="3" s="1"/>
  <c r="E158" i="3"/>
  <c r="F159" i="3" s="1"/>
  <c r="M159" i="3"/>
  <c r="L158" i="2"/>
  <c r="N158" i="2" s="1"/>
  <c r="E158" i="2"/>
  <c r="F159" i="2" s="1"/>
  <c r="C158" i="2"/>
  <c r="D159" i="2" s="1"/>
  <c r="M159" i="2"/>
  <c r="J155" i="1"/>
  <c r="H156" i="1" s="1"/>
  <c r="G155" i="1"/>
  <c r="C733" i="3" l="1"/>
  <c r="D734" i="3" s="1"/>
  <c r="L733" i="3"/>
  <c r="N733" i="3" s="1"/>
  <c r="E733" i="3"/>
  <c r="F734" i="3" s="1"/>
  <c r="M734" i="3"/>
  <c r="J159" i="3"/>
  <c r="H160" i="3" s="1"/>
  <c r="G159" i="3"/>
  <c r="K159" i="3"/>
  <c r="I160" i="3" s="1"/>
  <c r="K159" i="2"/>
  <c r="I160" i="2" s="1"/>
  <c r="J159" i="2"/>
  <c r="H160" i="2" s="1"/>
  <c r="G159" i="2"/>
  <c r="L155" i="1"/>
  <c r="N155" i="1" s="1"/>
  <c r="E155" i="1"/>
  <c r="F156" i="1" s="1"/>
  <c r="K156" i="1" s="1"/>
  <c r="I157" i="1" s="1"/>
  <c r="M157" i="1" s="1"/>
  <c r="C155" i="1"/>
  <c r="D156" i="1" s="1"/>
  <c r="K734" i="3" l="1"/>
  <c r="I735" i="3" s="1"/>
  <c r="G734" i="3"/>
  <c r="J734" i="3"/>
  <c r="H735" i="3" s="1"/>
  <c r="M160" i="3"/>
  <c r="L159" i="3"/>
  <c r="N159" i="3" s="1"/>
  <c r="E159" i="3"/>
  <c r="F160" i="3" s="1"/>
  <c r="C159" i="3"/>
  <c r="D160" i="3" s="1"/>
  <c r="L159" i="2"/>
  <c r="N159" i="2" s="1"/>
  <c r="E159" i="2"/>
  <c r="F160" i="2" s="1"/>
  <c r="C159" i="2"/>
  <c r="D160" i="2" s="1"/>
  <c r="M160" i="2"/>
  <c r="G156" i="1"/>
  <c r="J156" i="1"/>
  <c r="H157" i="1" s="1"/>
  <c r="C734" i="3" l="1"/>
  <c r="D735" i="3" s="1"/>
  <c r="L734" i="3"/>
  <c r="N734" i="3" s="1"/>
  <c r="E734" i="3"/>
  <c r="F735" i="3" s="1"/>
  <c r="M735" i="3"/>
  <c r="G160" i="3"/>
  <c r="J160" i="3"/>
  <c r="H161" i="3" s="1"/>
  <c r="K160" i="3"/>
  <c r="I161" i="3" s="1"/>
  <c r="J160" i="2"/>
  <c r="H161" i="2" s="1"/>
  <c r="G160" i="2"/>
  <c r="K160" i="2"/>
  <c r="I161" i="2" s="1"/>
  <c r="L156" i="1"/>
  <c r="N156" i="1" s="1"/>
  <c r="E156" i="1"/>
  <c r="C156" i="1"/>
  <c r="D157" i="1" s="1"/>
  <c r="F157" i="1"/>
  <c r="K157" i="1" s="1"/>
  <c r="I158" i="1" s="1"/>
  <c r="M158" i="1" s="1"/>
  <c r="K735" i="3" l="1"/>
  <c r="I736" i="3" s="1"/>
  <c r="G735" i="3"/>
  <c r="J735" i="3"/>
  <c r="H736" i="3" s="1"/>
  <c r="M161" i="3"/>
  <c r="L160" i="3"/>
  <c r="N160" i="3" s="1"/>
  <c r="C160" i="3"/>
  <c r="D161" i="3" s="1"/>
  <c r="E160" i="3"/>
  <c r="F161" i="3" s="1"/>
  <c r="M161" i="2"/>
  <c r="L160" i="2"/>
  <c r="N160" i="2" s="1"/>
  <c r="E160" i="2"/>
  <c r="F161" i="2" s="1"/>
  <c r="C160" i="2"/>
  <c r="D161" i="2" s="1"/>
  <c r="G157" i="1"/>
  <c r="J157" i="1"/>
  <c r="H158" i="1" s="1"/>
  <c r="C735" i="3" l="1"/>
  <c r="D736" i="3" s="1"/>
  <c r="L735" i="3"/>
  <c r="N735" i="3" s="1"/>
  <c r="E735" i="3"/>
  <c r="F736" i="3" s="1"/>
  <c r="M736" i="3"/>
  <c r="J161" i="3"/>
  <c r="H162" i="3" s="1"/>
  <c r="G161" i="3"/>
  <c r="K161" i="3"/>
  <c r="I162" i="3" s="1"/>
  <c r="G161" i="2"/>
  <c r="J161" i="2"/>
  <c r="H162" i="2" s="1"/>
  <c r="K161" i="2"/>
  <c r="I162" i="2" s="1"/>
  <c r="L157" i="1"/>
  <c r="N157" i="1" s="1"/>
  <c r="E157" i="1"/>
  <c r="F158" i="1" s="1"/>
  <c r="K158" i="1" s="1"/>
  <c r="I159" i="1" s="1"/>
  <c r="M159" i="1" s="1"/>
  <c r="C157" i="1"/>
  <c r="D158" i="1" s="1"/>
  <c r="K736" i="3" l="1"/>
  <c r="I737" i="3" s="1"/>
  <c r="J736" i="3"/>
  <c r="H737" i="3" s="1"/>
  <c r="G736" i="3"/>
  <c r="L161" i="3"/>
  <c r="N161" i="3" s="1"/>
  <c r="C161" i="3"/>
  <c r="D162" i="3" s="1"/>
  <c r="E161" i="3"/>
  <c r="F162" i="3" s="1"/>
  <c r="M162" i="3"/>
  <c r="M162" i="2"/>
  <c r="L161" i="2"/>
  <c r="N161" i="2" s="1"/>
  <c r="E161" i="2"/>
  <c r="F162" i="2" s="1"/>
  <c r="C161" i="2"/>
  <c r="D162" i="2" s="1"/>
  <c r="J158" i="1"/>
  <c r="H159" i="1" s="1"/>
  <c r="G158" i="1"/>
  <c r="C736" i="3" l="1"/>
  <c r="D737" i="3" s="1"/>
  <c r="L736" i="3"/>
  <c r="N736" i="3" s="1"/>
  <c r="E736" i="3"/>
  <c r="F737" i="3" s="1"/>
  <c r="M737" i="3"/>
  <c r="J162" i="3"/>
  <c r="H163" i="3" s="1"/>
  <c r="G162" i="3"/>
  <c r="K162" i="3"/>
  <c r="I163" i="3" s="1"/>
  <c r="K162" i="2"/>
  <c r="I163" i="2" s="1"/>
  <c r="J162" i="2"/>
  <c r="H163" i="2" s="1"/>
  <c r="G162" i="2"/>
  <c r="L158" i="1"/>
  <c r="N158" i="1" s="1"/>
  <c r="E158" i="1"/>
  <c r="C158" i="1"/>
  <c r="D159" i="1" s="1"/>
  <c r="F159" i="1"/>
  <c r="K159" i="1" s="1"/>
  <c r="I160" i="1" s="1"/>
  <c r="M160" i="1" s="1"/>
  <c r="K737" i="3" l="1"/>
  <c r="I738" i="3" s="1"/>
  <c r="G737" i="3"/>
  <c r="J737" i="3"/>
  <c r="H738" i="3" s="1"/>
  <c r="M163" i="3"/>
  <c r="L162" i="3"/>
  <c r="N162" i="3" s="1"/>
  <c r="E162" i="3"/>
  <c r="F163" i="3" s="1"/>
  <c r="C162" i="3"/>
  <c r="D163" i="3" s="1"/>
  <c r="M163" i="2"/>
  <c r="L162" i="2"/>
  <c r="N162" i="2" s="1"/>
  <c r="C162" i="2"/>
  <c r="D163" i="2" s="1"/>
  <c r="E162" i="2"/>
  <c r="F163" i="2" s="1"/>
  <c r="J159" i="1"/>
  <c r="H160" i="1" s="1"/>
  <c r="G159" i="1"/>
  <c r="L737" i="3" l="1"/>
  <c r="N737" i="3" s="1"/>
  <c r="E737" i="3"/>
  <c r="F738" i="3" s="1"/>
  <c r="C737" i="3"/>
  <c r="D738" i="3" s="1"/>
  <c r="M738" i="3"/>
  <c r="K163" i="3"/>
  <c r="I164" i="3" s="1"/>
  <c r="G163" i="3"/>
  <c r="J163" i="3"/>
  <c r="H164" i="3" s="1"/>
  <c r="G163" i="2"/>
  <c r="J163" i="2"/>
  <c r="H164" i="2" s="1"/>
  <c r="K163" i="2"/>
  <c r="I164" i="2" s="1"/>
  <c r="L159" i="1"/>
  <c r="N159" i="1" s="1"/>
  <c r="E159" i="1"/>
  <c r="C159" i="1"/>
  <c r="D160" i="1" s="1"/>
  <c r="F160" i="1"/>
  <c r="K160" i="1" s="1"/>
  <c r="I161" i="1" s="1"/>
  <c r="M161" i="1" s="1"/>
  <c r="G738" i="3" l="1"/>
  <c r="J738" i="3"/>
  <c r="H739" i="3" s="1"/>
  <c r="K738" i="3"/>
  <c r="I739" i="3" s="1"/>
  <c r="L163" i="3"/>
  <c r="N163" i="3" s="1"/>
  <c r="E163" i="3"/>
  <c r="F164" i="3" s="1"/>
  <c r="C163" i="3"/>
  <c r="D164" i="3" s="1"/>
  <c r="M164" i="3"/>
  <c r="M164" i="2"/>
  <c r="L163" i="2"/>
  <c r="N163" i="2" s="1"/>
  <c r="C163" i="2"/>
  <c r="D164" i="2" s="1"/>
  <c r="E163" i="2"/>
  <c r="F164" i="2" s="1"/>
  <c r="G160" i="1"/>
  <c r="J160" i="1"/>
  <c r="H161" i="1" s="1"/>
  <c r="M739" i="3" l="1"/>
  <c r="C738" i="3"/>
  <c r="D739" i="3" s="1"/>
  <c r="L738" i="3"/>
  <c r="N738" i="3" s="1"/>
  <c r="E738" i="3"/>
  <c r="F739" i="3" s="1"/>
  <c r="K164" i="3"/>
  <c r="I165" i="3" s="1"/>
  <c r="J164" i="3"/>
  <c r="H165" i="3" s="1"/>
  <c r="G164" i="3"/>
  <c r="K164" i="2"/>
  <c r="I165" i="2" s="1"/>
  <c r="J164" i="2"/>
  <c r="H165" i="2" s="1"/>
  <c r="G164" i="2"/>
  <c r="L160" i="1"/>
  <c r="N160" i="1" s="1"/>
  <c r="E160" i="1"/>
  <c r="C160" i="1"/>
  <c r="D161" i="1" s="1"/>
  <c r="F161" i="1"/>
  <c r="K161" i="1" s="1"/>
  <c r="I162" i="1" s="1"/>
  <c r="M162" i="1" s="1"/>
  <c r="K739" i="3" l="1"/>
  <c r="I740" i="3" s="1"/>
  <c r="J739" i="3"/>
  <c r="H740" i="3" s="1"/>
  <c r="G739" i="3"/>
  <c r="M165" i="3"/>
  <c r="L164" i="3"/>
  <c r="N164" i="3" s="1"/>
  <c r="C164" i="3"/>
  <c r="D165" i="3" s="1"/>
  <c r="E164" i="3"/>
  <c r="F165" i="3" s="1"/>
  <c r="M165" i="2"/>
  <c r="L164" i="2"/>
  <c r="N164" i="2" s="1"/>
  <c r="C164" i="2"/>
  <c r="D165" i="2" s="1"/>
  <c r="E164" i="2"/>
  <c r="F165" i="2" s="1"/>
  <c r="G161" i="1"/>
  <c r="J161" i="1"/>
  <c r="H162" i="1" s="1"/>
  <c r="C739" i="3" l="1"/>
  <c r="D740" i="3" s="1"/>
  <c r="L739" i="3"/>
  <c r="N739" i="3" s="1"/>
  <c r="E739" i="3"/>
  <c r="F740" i="3" s="1"/>
  <c r="M740" i="3"/>
  <c r="G165" i="3"/>
  <c r="J165" i="3"/>
  <c r="H166" i="3" s="1"/>
  <c r="K165" i="3"/>
  <c r="I166" i="3" s="1"/>
  <c r="K165" i="2"/>
  <c r="I166" i="2" s="1"/>
  <c r="J165" i="2"/>
  <c r="H166" i="2" s="1"/>
  <c r="G165" i="2"/>
  <c r="L161" i="1"/>
  <c r="N161" i="1" s="1"/>
  <c r="E161" i="1"/>
  <c r="F162" i="1" s="1"/>
  <c r="K162" i="1" s="1"/>
  <c r="I163" i="1" s="1"/>
  <c r="M163" i="1" s="1"/>
  <c r="C161" i="1"/>
  <c r="D162" i="1" s="1"/>
  <c r="K740" i="3" l="1"/>
  <c r="I741" i="3" s="1"/>
  <c r="G740" i="3"/>
  <c r="J740" i="3"/>
  <c r="H741" i="3" s="1"/>
  <c r="M166" i="3"/>
  <c r="L165" i="3"/>
  <c r="N165" i="3" s="1"/>
  <c r="C165" i="3"/>
  <c r="D166" i="3" s="1"/>
  <c r="E165" i="3"/>
  <c r="F166" i="3" s="1"/>
  <c r="L165" i="2"/>
  <c r="N165" i="2" s="1"/>
  <c r="C165" i="2"/>
  <c r="D166" i="2" s="1"/>
  <c r="E165" i="2"/>
  <c r="F166" i="2" s="1"/>
  <c r="M166" i="2"/>
  <c r="J162" i="1"/>
  <c r="H163" i="1" s="1"/>
  <c r="G162" i="1"/>
  <c r="E740" i="3" l="1"/>
  <c r="F741" i="3" s="1"/>
  <c r="C740" i="3"/>
  <c r="D741" i="3" s="1"/>
  <c r="L740" i="3"/>
  <c r="N740" i="3" s="1"/>
  <c r="M741" i="3"/>
  <c r="K166" i="3"/>
  <c r="I167" i="3" s="1"/>
  <c r="J166" i="3"/>
  <c r="H167" i="3" s="1"/>
  <c r="G166" i="3"/>
  <c r="K166" i="2"/>
  <c r="I167" i="2" s="1"/>
  <c r="G166" i="2"/>
  <c r="J166" i="2"/>
  <c r="H167" i="2" s="1"/>
  <c r="L162" i="1"/>
  <c r="N162" i="1" s="1"/>
  <c r="E162" i="1"/>
  <c r="F163" i="1" s="1"/>
  <c r="K163" i="1" s="1"/>
  <c r="I164" i="1" s="1"/>
  <c r="M164" i="1" s="1"/>
  <c r="C162" i="1"/>
  <c r="D163" i="1" s="1"/>
  <c r="J741" i="3" l="1"/>
  <c r="H742" i="3" s="1"/>
  <c r="G741" i="3"/>
  <c r="K741" i="3"/>
  <c r="I742" i="3" s="1"/>
  <c r="L166" i="3"/>
  <c r="N166" i="3" s="1"/>
  <c r="C166" i="3"/>
  <c r="D167" i="3" s="1"/>
  <c r="E166" i="3"/>
  <c r="F167" i="3" s="1"/>
  <c r="M167" i="3"/>
  <c r="L166" i="2"/>
  <c r="N166" i="2" s="1"/>
  <c r="C166" i="2"/>
  <c r="D167" i="2" s="1"/>
  <c r="E166" i="2"/>
  <c r="F167" i="2" s="1"/>
  <c r="M167" i="2"/>
  <c r="J163" i="1"/>
  <c r="H164" i="1" s="1"/>
  <c r="G163" i="1"/>
  <c r="M742" i="3" l="1"/>
  <c r="C741" i="3"/>
  <c r="D742" i="3" s="1"/>
  <c r="L741" i="3"/>
  <c r="N741" i="3" s="1"/>
  <c r="E741" i="3"/>
  <c r="F742" i="3" s="1"/>
  <c r="J167" i="3"/>
  <c r="H168" i="3" s="1"/>
  <c r="G167" i="3"/>
  <c r="K167" i="3"/>
  <c r="I168" i="3" s="1"/>
  <c r="K167" i="2"/>
  <c r="I168" i="2" s="1"/>
  <c r="J167" i="2"/>
  <c r="H168" i="2" s="1"/>
  <c r="G167" i="2"/>
  <c r="L163" i="1"/>
  <c r="N163" i="1" s="1"/>
  <c r="E163" i="1"/>
  <c r="F164" i="1" s="1"/>
  <c r="K164" i="1" s="1"/>
  <c r="I165" i="1" s="1"/>
  <c r="M165" i="1" s="1"/>
  <c r="C163" i="1"/>
  <c r="D164" i="1" s="1"/>
  <c r="G742" i="3" l="1"/>
  <c r="J742" i="3"/>
  <c r="H743" i="3" s="1"/>
  <c r="K742" i="3"/>
  <c r="I743" i="3" s="1"/>
  <c r="M168" i="3"/>
  <c r="L167" i="3"/>
  <c r="N167" i="3" s="1"/>
  <c r="C167" i="3"/>
  <c r="D168" i="3" s="1"/>
  <c r="E167" i="3"/>
  <c r="F168" i="3" s="1"/>
  <c r="L167" i="2"/>
  <c r="N167" i="2" s="1"/>
  <c r="E167" i="2"/>
  <c r="F168" i="2" s="1"/>
  <c r="C167" i="2"/>
  <c r="D168" i="2" s="1"/>
  <c r="M168" i="2"/>
  <c r="J164" i="1"/>
  <c r="H165" i="1" s="1"/>
  <c r="G164" i="1"/>
  <c r="M743" i="3" l="1"/>
  <c r="C742" i="3"/>
  <c r="D743" i="3" s="1"/>
  <c r="L742" i="3"/>
  <c r="N742" i="3" s="1"/>
  <c r="E742" i="3"/>
  <c r="F743" i="3" s="1"/>
  <c r="K168" i="3"/>
  <c r="I169" i="3" s="1"/>
  <c r="G168" i="3"/>
  <c r="J168" i="3"/>
  <c r="H169" i="3" s="1"/>
  <c r="K168" i="2"/>
  <c r="I169" i="2" s="1"/>
  <c r="J168" i="2"/>
  <c r="H169" i="2" s="1"/>
  <c r="G168" i="2"/>
  <c r="L164" i="1"/>
  <c r="N164" i="1" s="1"/>
  <c r="E164" i="1"/>
  <c r="F165" i="1" s="1"/>
  <c r="K165" i="1" s="1"/>
  <c r="I166" i="1" s="1"/>
  <c r="M166" i="1" s="1"/>
  <c r="C164" i="1"/>
  <c r="D165" i="1" s="1"/>
  <c r="K743" i="3" l="1"/>
  <c r="I744" i="3" s="1"/>
  <c r="G743" i="3"/>
  <c r="J743" i="3"/>
  <c r="H744" i="3" s="1"/>
  <c r="L168" i="3"/>
  <c r="N168" i="3" s="1"/>
  <c r="C168" i="3"/>
  <c r="D169" i="3" s="1"/>
  <c r="E168" i="3"/>
  <c r="F169" i="3" s="1"/>
  <c r="M169" i="3"/>
  <c r="L168" i="2"/>
  <c r="N168" i="2" s="1"/>
  <c r="E168" i="2"/>
  <c r="F169" i="2" s="1"/>
  <c r="C168" i="2"/>
  <c r="D169" i="2" s="1"/>
  <c r="M169" i="2"/>
  <c r="G165" i="1"/>
  <c r="J165" i="1"/>
  <c r="H166" i="1" s="1"/>
  <c r="C743" i="3" l="1"/>
  <c r="D744" i="3" s="1"/>
  <c r="L743" i="3"/>
  <c r="N743" i="3" s="1"/>
  <c r="E743" i="3"/>
  <c r="F744" i="3" s="1"/>
  <c r="M744" i="3"/>
  <c r="K169" i="3"/>
  <c r="I170" i="3" s="1"/>
  <c r="J169" i="3"/>
  <c r="H170" i="3" s="1"/>
  <c r="G169" i="3"/>
  <c r="G169" i="2"/>
  <c r="J169" i="2"/>
  <c r="H170" i="2" s="1"/>
  <c r="K169" i="2"/>
  <c r="I170" i="2" s="1"/>
  <c r="L165" i="1"/>
  <c r="N165" i="1" s="1"/>
  <c r="E165" i="1"/>
  <c r="F166" i="1"/>
  <c r="K166" i="1" s="1"/>
  <c r="I167" i="1" s="1"/>
  <c r="M167" i="1" s="1"/>
  <c r="C165" i="1"/>
  <c r="D166" i="1" s="1"/>
  <c r="J744" i="3" l="1"/>
  <c r="H745" i="3" s="1"/>
  <c r="G744" i="3"/>
  <c r="K744" i="3"/>
  <c r="I745" i="3" s="1"/>
  <c r="L169" i="3"/>
  <c r="N169" i="3" s="1"/>
  <c r="E169" i="3"/>
  <c r="F170" i="3" s="1"/>
  <c r="C169" i="3"/>
  <c r="D170" i="3" s="1"/>
  <c r="M170" i="3"/>
  <c r="M170" i="2"/>
  <c r="L169" i="2"/>
  <c r="N169" i="2" s="1"/>
  <c r="C169" i="2"/>
  <c r="D170" i="2" s="1"/>
  <c r="E169" i="2"/>
  <c r="F170" i="2" s="1"/>
  <c r="J166" i="1"/>
  <c r="H167" i="1" s="1"/>
  <c r="G166" i="1"/>
  <c r="M745" i="3" l="1"/>
  <c r="C744" i="3"/>
  <c r="D745" i="3" s="1"/>
  <c r="L744" i="3"/>
  <c r="N744" i="3" s="1"/>
  <c r="E744" i="3"/>
  <c r="F745" i="3" s="1"/>
  <c r="K170" i="3"/>
  <c r="I171" i="3" s="1"/>
  <c r="J170" i="3"/>
  <c r="H171" i="3" s="1"/>
  <c r="G170" i="3"/>
  <c r="K170" i="2"/>
  <c r="I171" i="2" s="1"/>
  <c r="J170" i="2"/>
  <c r="H171" i="2" s="1"/>
  <c r="G170" i="2"/>
  <c r="L166" i="1"/>
  <c r="N166" i="1" s="1"/>
  <c r="E166" i="1"/>
  <c r="C166" i="1"/>
  <c r="D167" i="1" s="1"/>
  <c r="F167" i="1"/>
  <c r="K167" i="1" s="1"/>
  <c r="I168" i="1" s="1"/>
  <c r="M168" i="1" s="1"/>
  <c r="G745" i="3" l="1"/>
  <c r="J745" i="3"/>
  <c r="H746" i="3" s="1"/>
  <c r="K745" i="3"/>
  <c r="I746" i="3" s="1"/>
  <c r="L170" i="3"/>
  <c r="N170" i="3" s="1"/>
  <c r="C170" i="3"/>
  <c r="D171" i="3" s="1"/>
  <c r="E170" i="3"/>
  <c r="F171" i="3" s="1"/>
  <c r="M171" i="3"/>
  <c r="L170" i="2"/>
  <c r="N170" i="2" s="1"/>
  <c r="E170" i="2"/>
  <c r="F171" i="2" s="1"/>
  <c r="C170" i="2"/>
  <c r="D171" i="2" s="1"/>
  <c r="M171" i="2"/>
  <c r="J167" i="1"/>
  <c r="H168" i="1" s="1"/>
  <c r="G167" i="1"/>
  <c r="M746" i="3" l="1"/>
  <c r="L745" i="3"/>
  <c r="N745" i="3" s="1"/>
  <c r="E745" i="3"/>
  <c r="F746" i="3" s="1"/>
  <c r="C745" i="3"/>
  <c r="D746" i="3" s="1"/>
  <c r="G171" i="3"/>
  <c r="J171" i="3"/>
  <c r="H172" i="3" s="1"/>
  <c r="K171" i="3"/>
  <c r="I172" i="3" s="1"/>
  <c r="G171" i="2"/>
  <c r="J171" i="2"/>
  <c r="H172" i="2" s="1"/>
  <c r="K171" i="2"/>
  <c r="I172" i="2" s="1"/>
  <c r="L167" i="1"/>
  <c r="N167" i="1" s="1"/>
  <c r="E167" i="1"/>
  <c r="C167" i="1"/>
  <c r="D168" i="1" s="1"/>
  <c r="F168" i="1"/>
  <c r="K168" i="1" s="1"/>
  <c r="I169" i="1" s="1"/>
  <c r="M169" i="1" s="1"/>
  <c r="K746" i="3" l="1"/>
  <c r="I747" i="3" s="1"/>
  <c r="G746" i="3"/>
  <c r="J746" i="3"/>
  <c r="H747" i="3" s="1"/>
  <c r="M172" i="3"/>
  <c r="L171" i="3"/>
  <c r="N171" i="3" s="1"/>
  <c r="E171" i="3"/>
  <c r="F172" i="3" s="1"/>
  <c r="C171" i="3"/>
  <c r="D172" i="3" s="1"/>
  <c r="M172" i="2"/>
  <c r="L171" i="2"/>
  <c r="N171" i="2" s="1"/>
  <c r="E171" i="2"/>
  <c r="F172" i="2" s="1"/>
  <c r="C171" i="2"/>
  <c r="D172" i="2" s="1"/>
  <c r="G168" i="1"/>
  <c r="J168" i="1"/>
  <c r="H169" i="1" s="1"/>
  <c r="C746" i="3" l="1"/>
  <c r="D747" i="3" s="1"/>
  <c r="L746" i="3"/>
  <c r="N746" i="3" s="1"/>
  <c r="E746" i="3"/>
  <c r="F747" i="3" s="1"/>
  <c r="M747" i="3"/>
  <c r="K172" i="3"/>
  <c r="I173" i="3" s="1"/>
  <c r="J172" i="3"/>
  <c r="H173" i="3" s="1"/>
  <c r="G172" i="3"/>
  <c r="J172" i="2"/>
  <c r="H173" i="2" s="1"/>
  <c r="G172" i="2"/>
  <c r="K172" i="2"/>
  <c r="I173" i="2" s="1"/>
  <c r="L168" i="1"/>
  <c r="N168" i="1" s="1"/>
  <c r="E168" i="1"/>
  <c r="C168" i="1"/>
  <c r="D169" i="1" s="1"/>
  <c r="F169" i="1"/>
  <c r="K169" i="1" s="1"/>
  <c r="I170" i="1" s="1"/>
  <c r="M170" i="1" s="1"/>
  <c r="K747" i="3" l="1"/>
  <c r="I748" i="3" s="1"/>
  <c r="J747" i="3"/>
  <c r="H748" i="3" s="1"/>
  <c r="G747" i="3"/>
  <c r="L172" i="3"/>
  <c r="N172" i="3" s="1"/>
  <c r="E172" i="3"/>
  <c r="F173" i="3" s="1"/>
  <c r="C172" i="3"/>
  <c r="D173" i="3" s="1"/>
  <c r="M173" i="3"/>
  <c r="M173" i="2"/>
  <c r="L172" i="2"/>
  <c r="N172" i="2" s="1"/>
  <c r="C172" i="2"/>
  <c r="D173" i="2" s="1"/>
  <c r="E172" i="2"/>
  <c r="F173" i="2" s="1"/>
  <c r="G169" i="1"/>
  <c r="J169" i="1"/>
  <c r="H170" i="1" s="1"/>
  <c r="C747" i="3" l="1"/>
  <c r="D748" i="3" s="1"/>
  <c r="L747" i="3"/>
  <c r="N747" i="3" s="1"/>
  <c r="E747" i="3"/>
  <c r="F748" i="3" s="1"/>
  <c r="M748" i="3"/>
  <c r="G173" i="3"/>
  <c r="J173" i="3"/>
  <c r="H174" i="3" s="1"/>
  <c r="K173" i="3"/>
  <c r="I174" i="3" s="1"/>
  <c r="K173" i="2"/>
  <c r="I174" i="2" s="1"/>
  <c r="J173" i="2"/>
  <c r="H174" i="2" s="1"/>
  <c r="G173" i="2"/>
  <c r="L169" i="1"/>
  <c r="N169" i="1" s="1"/>
  <c r="E169" i="1"/>
  <c r="F170" i="1" s="1"/>
  <c r="K170" i="1" s="1"/>
  <c r="I171" i="1" s="1"/>
  <c r="M171" i="1" s="1"/>
  <c r="C169" i="1"/>
  <c r="D170" i="1" s="1"/>
  <c r="K748" i="3" l="1"/>
  <c r="I749" i="3" s="1"/>
  <c r="G748" i="3"/>
  <c r="J748" i="3"/>
  <c r="H749" i="3" s="1"/>
  <c r="M174" i="3"/>
  <c r="L173" i="3"/>
  <c r="N173" i="3" s="1"/>
  <c r="E173" i="3"/>
  <c r="F174" i="3" s="1"/>
  <c r="C173" i="3"/>
  <c r="D174" i="3" s="1"/>
  <c r="L173" i="2"/>
  <c r="N173" i="2" s="1"/>
  <c r="C173" i="2"/>
  <c r="D174" i="2" s="1"/>
  <c r="E173" i="2"/>
  <c r="F174" i="2" s="1"/>
  <c r="M174" i="2"/>
  <c r="J170" i="1"/>
  <c r="H171" i="1" s="1"/>
  <c r="G170" i="1"/>
  <c r="E748" i="3" l="1"/>
  <c r="F749" i="3" s="1"/>
  <c r="C748" i="3"/>
  <c r="D749" i="3" s="1"/>
  <c r="L748" i="3"/>
  <c r="N748" i="3" s="1"/>
  <c r="M749" i="3"/>
  <c r="J174" i="3"/>
  <c r="H175" i="3" s="1"/>
  <c r="G174" i="3"/>
  <c r="K174" i="3"/>
  <c r="I175" i="3" s="1"/>
  <c r="K174" i="2"/>
  <c r="I175" i="2" s="1"/>
  <c r="G174" i="2"/>
  <c r="J174" i="2"/>
  <c r="H175" i="2" s="1"/>
  <c r="L170" i="1"/>
  <c r="N170" i="1" s="1"/>
  <c r="E170" i="1"/>
  <c r="C170" i="1"/>
  <c r="D171" i="1" s="1"/>
  <c r="F171" i="1"/>
  <c r="K171" i="1" s="1"/>
  <c r="I172" i="1" s="1"/>
  <c r="M172" i="1" s="1"/>
  <c r="J749" i="3" l="1"/>
  <c r="H750" i="3" s="1"/>
  <c r="G749" i="3"/>
  <c r="K749" i="3"/>
  <c r="I750" i="3" s="1"/>
  <c r="M175" i="3"/>
  <c r="L174" i="3"/>
  <c r="N174" i="3" s="1"/>
  <c r="E174" i="3"/>
  <c r="F175" i="3" s="1"/>
  <c r="C174" i="3"/>
  <c r="D175" i="3" s="1"/>
  <c r="M175" i="2"/>
  <c r="L174" i="2"/>
  <c r="N174" i="2" s="1"/>
  <c r="C174" i="2"/>
  <c r="D175" i="2" s="1"/>
  <c r="E174" i="2"/>
  <c r="F175" i="2" s="1"/>
  <c r="J171" i="1"/>
  <c r="H172" i="1" s="1"/>
  <c r="G171" i="1"/>
  <c r="C749" i="3" l="1"/>
  <c r="D750" i="3" s="1"/>
  <c r="L749" i="3"/>
  <c r="N749" i="3" s="1"/>
  <c r="E749" i="3"/>
  <c r="F750" i="3" s="1"/>
  <c r="M750" i="3"/>
  <c r="J175" i="3"/>
  <c r="H176" i="3" s="1"/>
  <c r="G175" i="3"/>
  <c r="K175" i="3"/>
  <c r="I176" i="3" s="1"/>
  <c r="K175" i="2"/>
  <c r="I176" i="2" s="1"/>
  <c r="J175" i="2"/>
  <c r="H176" i="2" s="1"/>
  <c r="G175" i="2"/>
  <c r="L171" i="1"/>
  <c r="N171" i="1" s="1"/>
  <c r="E171" i="1"/>
  <c r="F172" i="1" s="1"/>
  <c r="K172" i="1" s="1"/>
  <c r="I173" i="1" s="1"/>
  <c r="M173" i="1" s="1"/>
  <c r="C171" i="1"/>
  <c r="D172" i="1" s="1"/>
  <c r="K750" i="3" l="1"/>
  <c r="I751" i="3" s="1"/>
  <c r="G750" i="3"/>
  <c r="J750" i="3"/>
  <c r="H751" i="3" s="1"/>
  <c r="M176" i="3"/>
  <c r="L175" i="3"/>
  <c r="N175" i="3" s="1"/>
  <c r="C175" i="3"/>
  <c r="D176" i="3" s="1"/>
  <c r="E175" i="3"/>
  <c r="F176" i="3" s="1"/>
  <c r="L175" i="2"/>
  <c r="N175" i="2" s="1"/>
  <c r="C175" i="2"/>
  <c r="D176" i="2" s="1"/>
  <c r="E175" i="2"/>
  <c r="F176" i="2" s="1"/>
  <c r="M176" i="2"/>
  <c r="G172" i="1"/>
  <c r="J172" i="1"/>
  <c r="H173" i="1" s="1"/>
  <c r="C750" i="3" l="1"/>
  <c r="D751" i="3" s="1"/>
  <c r="L750" i="3"/>
  <c r="N750" i="3" s="1"/>
  <c r="E750" i="3"/>
  <c r="F751" i="3" s="1"/>
  <c r="M751" i="3"/>
  <c r="K176" i="3"/>
  <c r="I177" i="3" s="1"/>
  <c r="G176" i="3"/>
  <c r="J176" i="3"/>
  <c r="H177" i="3" s="1"/>
  <c r="K176" i="2"/>
  <c r="I177" i="2" s="1"/>
  <c r="J176" i="2"/>
  <c r="H177" i="2" s="1"/>
  <c r="G176" i="2"/>
  <c r="L172" i="1"/>
  <c r="N172" i="1" s="1"/>
  <c r="E172" i="1"/>
  <c r="C172" i="1"/>
  <c r="D173" i="1" s="1"/>
  <c r="F173" i="1"/>
  <c r="K173" i="1" s="1"/>
  <c r="I174" i="1" s="1"/>
  <c r="M174" i="1" s="1"/>
  <c r="K751" i="3" l="1"/>
  <c r="I752" i="3" s="1"/>
  <c r="G751" i="3"/>
  <c r="J751" i="3"/>
  <c r="H752" i="3" s="1"/>
  <c r="L176" i="3"/>
  <c r="N176" i="3" s="1"/>
  <c r="E176" i="3"/>
  <c r="F177" i="3" s="1"/>
  <c r="C176" i="3"/>
  <c r="D177" i="3" s="1"/>
  <c r="M177" i="3"/>
  <c r="L176" i="2"/>
  <c r="N176" i="2" s="1"/>
  <c r="C176" i="2"/>
  <c r="D177" i="2" s="1"/>
  <c r="E176" i="2"/>
  <c r="F177" i="2" s="1"/>
  <c r="M177" i="2"/>
  <c r="G173" i="1"/>
  <c r="J173" i="1"/>
  <c r="H174" i="1" s="1"/>
  <c r="C751" i="3" l="1"/>
  <c r="D752" i="3" s="1"/>
  <c r="L751" i="3"/>
  <c r="N751" i="3" s="1"/>
  <c r="E751" i="3"/>
  <c r="F752" i="3" s="1"/>
  <c r="M752" i="3"/>
  <c r="J177" i="3"/>
  <c r="H178" i="3" s="1"/>
  <c r="G177" i="3"/>
  <c r="K177" i="3"/>
  <c r="I178" i="3" s="1"/>
  <c r="K177" i="2"/>
  <c r="I178" i="2" s="1"/>
  <c r="G177" i="2"/>
  <c r="J177" i="2"/>
  <c r="H178" i="2" s="1"/>
  <c r="L173" i="1"/>
  <c r="N173" i="1" s="1"/>
  <c r="E173" i="1"/>
  <c r="F174" i="1" s="1"/>
  <c r="K174" i="1" s="1"/>
  <c r="I175" i="1" s="1"/>
  <c r="M175" i="1" s="1"/>
  <c r="C173" i="1"/>
  <c r="D174" i="1" s="1"/>
  <c r="K752" i="3" l="1"/>
  <c r="I753" i="3" s="1"/>
  <c r="J752" i="3"/>
  <c r="H753" i="3" s="1"/>
  <c r="G752" i="3"/>
  <c r="M178" i="3"/>
  <c r="L177" i="3"/>
  <c r="N177" i="3" s="1"/>
  <c r="E177" i="3"/>
  <c r="F178" i="3" s="1"/>
  <c r="C177" i="3"/>
  <c r="D178" i="3" s="1"/>
  <c r="M178" i="2"/>
  <c r="L177" i="2"/>
  <c r="N177" i="2" s="1"/>
  <c r="C177" i="2"/>
  <c r="D178" i="2" s="1"/>
  <c r="E177" i="2"/>
  <c r="F178" i="2" s="1"/>
  <c r="J174" i="1"/>
  <c r="H175" i="1" s="1"/>
  <c r="G174" i="1"/>
  <c r="C752" i="3" l="1"/>
  <c r="D753" i="3" s="1"/>
  <c r="L752" i="3"/>
  <c r="N752" i="3" s="1"/>
  <c r="E752" i="3"/>
  <c r="F753" i="3" s="1"/>
  <c r="M753" i="3"/>
  <c r="K178" i="3"/>
  <c r="I179" i="3" s="1"/>
  <c r="J178" i="3"/>
  <c r="H179" i="3" s="1"/>
  <c r="G178" i="3"/>
  <c r="J178" i="2"/>
  <c r="H179" i="2" s="1"/>
  <c r="G178" i="2"/>
  <c r="K178" i="2"/>
  <c r="I179" i="2" s="1"/>
  <c r="L174" i="1"/>
  <c r="N174" i="1" s="1"/>
  <c r="E174" i="1"/>
  <c r="F175" i="1" s="1"/>
  <c r="K175" i="1" s="1"/>
  <c r="I176" i="1" s="1"/>
  <c r="M176" i="1" s="1"/>
  <c r="C174" i="1"/>
  <c r="D175" i="1" s="1"/>
  <c r="K753" i="3" l="1"/>
  <c r="I754" i="3" s="1"/>
  <c r="G753" i="3"/>
  <c r="J753" i="3"/>
  <c r="H754" i="3" s="1"/>
  <c r="M179" i="3"/>
  <c r="L178" i="3"/>
  <c r="N178" i="3" s="1"/>
  <c r="C178" i="3"/>
  <c r="D179" i="3" s="1"/>
  <c r="E178" i="3"/>
  <c r="F179" i="3" s="1"/>
  <c r="M179" i="2"/>
  <c r="L178" i="2"/>
  <c r="N178" i="2" s="1"/>
  <c r="E178" i="2"/>
  <c r="F179" i="2" s="1"/>
  <c r="C178" i="2"/>
  <c r="D179" i="2" s="1"/>
  <c r="G175" i="1"/>
  <c r="J175" i="1"/>
  <c r="H176" i="1" s="1"/>
  <c r="L753" i="3" l="1"/>
  <c r="N753" i="3" s="1"/>
  <c r="E753" i="3"/>
  <c r="F754" i="3" s="1"/>
  <c r="C753" i="3"/>
  <c r="D754" i="3" s="1"/>
  <c r="M754" i="3"/>
  <c r="K179" i="3"/>
  <c r="I180" i="3" s="1"/>
  <c r="G179" i="3"/>
  <c r="J179" i="3"/>
  <c r="H180" i="3" s="1"/>
  <c r="G179" i="2"/>
  <c r="J179" i="2"/>
  <c r="H180" i="2" s="1"/>
  <c r="K179" i="2"/>
  <c r="I180" i="2" s="1"/>
  <c r="L175" i="1"/>
  <c r="N175" i="1" s="1"/>
  <c r="E175" i="1"/>
  <c r="F176" i="1" s="1"/>
  <c r="K176" i="1" s="1"/>
  <c r="I177" i="1" s="1"/>
  <c r="M177" i="1" s="1"/>
  <c r="C175" i="1"/>
  <c r="D176" i="1" s="1"/>
  <c r="K754" i="3" l="1"/>
  <c r="I755" i="3" s="1"/>
  <c r="G754" i="3"/>
  <c r="J754" i="3"/>
  <c r="H755" i="3" s="1"/>
  <c r="L179" i="3"/>
  <c r="N179" i="3" s="1"/>
  <c r="E179" i="3"/>
  <c r="F180" i="3" s="1"/>
  <c r="C179" i="3"/>
  <c r="D180" i="3" s="1"/>
  <c r="M180" i="3"/>
  <c r="M180" i="2"/>
  <c r="L179" i="2"/>
  <c r="N179" i="2" s="1"/>
  <c r="C179" i="2"/>
  <c r="D180" i="2" s="1"/>
  <c r="E179" i="2"/>
  <c r="F180" i="2" s="1"/>
  <c r="G176" i="1"/>
  <c r="J176" i="1"/>
  <c r="H177" i="1" s="1"/>
  <c r="C754" i="3" l="1"/>
  <c r="D755" i="3" s="1"/>
  <c r="L754" i="3"/>
  <c r="N754" i="3" s="1"/>
  <c r="E754" i="3"/>
  <c r="F755" i="3" s="1"/>
  <c r="M755" i="3"/>
  <c r="J180" i="3"/>
  <c r="H181" i="3" s="1"/>
  <c r="G180" i="3"/>
  <c r="K180" i="3"/>
  <c r="I181" i="3" s="1"/>
  <c r="K180" i="2"/>
  <c r="I181" i="2" s="1"/>
  <c r="J180" i="2"/>
  <c r="H181" i="2" s="1"/>
  <c r="G180" i="2"/>
  <c r="L176" i="1"/>
  <c r="N176" i="1" s="1"/>
  <c r="E176" i="1"/>
  <c r="F177" i="1" s="1"/>
  <c r="K177" i="1" s="1"/>
  <c r="I178" i="1" s="1"/>
  <c r="M178" i="1" s="1"/>
  <c r="C176" i="1"/>
  <c r="D177" i="1" s="1"/>
  <c r="K755" i="3" l="1"/>
  <c r="I756" i="3" s="1"/>
  <c r="J755" i="3"/>
  <c r="H756" i="3" s="1"/>
  <c r="G755" i="3"/>
  <c r="L180" i="3"/>
  <c r="N180" i="3" s="1"/>
  <c r="C180" i="3"/>
  <c r="D181" i="3" s="1"/>
  <c r="E180" i="3"/>
  <c r="F181" i="3" s="1"/>
  <c r="M181" i="3"/>
  <c r="L180" i="2"/>
  <c r="N180" i="2" s="1"/>
  <c r="C180" i="2"/>
  <c r="D181" i="2" s="1"/>
  <c r="E180" i="2"/>
  <c r="F181" i="2" s="1"/>
  <c r="M181" i="2"/>
  <c r="G177" i="1"/>
  <c r="J177" i="1"/>
  <c r="H178" i="1" s="1"/>
  <c r="C755" i="3" l="1"/>
  <c r="D756" i="3" s="1"/>
  <c r="L755" i="3"/>
  <c r="N755" i="3" s="1"/>
  <c r="E755" i="3"/>
  <c r="F756" i="3" s="1"/>
  <c r="M756" i="3"/>
  <c r="G181" i="3"/>
  <c r="J181" i="3"/>
  <c r="H182" i="3" s="1"/>
  <c r="K181" i="3"/>
  <c r="I182" i="3" s="1"/>
  <c r="K181" i="2"/>
  <c r="I182" i="2" s="1"/>
  <c r="J181" i="2"/>
  <c r="H182" i="2" s="1"/>
  <c r="G181" i="2"/>
  <c r="L177" i="1"/>
  <c r="N177" i="1" s="1"/>
  <c r="E177" i="1"/>
  <c r="F178" i="1" s="1"/>
  <c r="K178" i="1" s="1"/>
  <c r="I179" i="1" s="1"/>
  <c r="M179" i="1" s="1"/>
  <c r="C177" i="1"/>
  <c r="D178" i="1" s="1"/>
  <c r="K756" i="3" l="1"/>
  <c r="I757" i="3" s="1"/>
  <c r="G756" i="3"/>
  <c r="J756" i="3"/>
  <c r="H757" i="3" s="1"/>
  <c r="M182" i="3"/>
  <c r="L181" i="3"/>
  <c r="N181" i="3" s="1"/>
  <c r="E181" i="3"/>
  <c r="F182" i="3" s="1"/>
  <c r="C181" i="3"/>
  <c r="D182" i="3" s="1"/>
  <c r="M182" i="2"/>
  <c r="L181" i="2"/>
  <c r="N181" i="2" s="1"/>
  <c r="E181" i="2"/>
  <c r="F182" i="2" s="1"/>
  <c r="C181" i="2"/>
  <c r="D182" i="2" s="1"/>
  <c r="J178" i="1"/>
  <c r="H179" i="1" s="1"/>
  <c r="G178" i="1"/>
  <c r="M757" i="3" l="1"/>
  <c r="E756" i="3"/>
  <c r="F757" i="3" s="1"/>
  <c r="C756" i="3"/>
  <c r="D757" i="3" s="1"/>
  <c r="L756" i="3"/>
  <c r="N756" i="3" s="1"/>
  <c r="K182" i="3"/>
  <c r="I183" i="3" s="1"/>
  <c r="J182" i="3"/>
  <c r="H183" i="3" s="1"/>
  <c r="G182" i="3"/>
  <c r="K182" i="2"/>
  <c r="I183" i="2" s="1"/>
  <c r="G182" i="2"/>
  <c r="J182" i="2"/>
  <c r="H183" i="2" s="1"/>
  <c r="L178" i="1"/>
  <c r="N178" i="1" s="1"/>
  <c r="E178" i="1"/>
  <c r="F179" i="1" s="1"/>
  <c r="K179" i="1" s="1"/>
  <c r="I180" i="1" s="1"/>
  <c r="M180" i="1" s="1"/>
  <c r="C178" i="1"/>
  <c r="D179" i="1" s="1"/>
  <c r="K757" i="3" l="1"/>
  <c r="I758" i="3" s="1"/>
  <c r="J757" i="3"/>
  <c r="H758" i="3" s="1"/>
  <c r="G757" i="3"/>
  <c r="M183" i="3"/>
  <c r="L182" i="3"/>
  <c r="N182" i="3" s="1"/>
  <c r="C182" i="3"/>
  <c r="D183" i="3" s="1"/>
  <c r="E182" i="3"/>
  <c r="F183" i="3" s="1"/>
  <c r="L182" i="2"/>
  <c r="N182" i="2" s="1"/>
  <c r="E182" i="2"/>
  <c r="F183" i="2" s="1"/>
  <c r="C182" i="2"/>
  <c r="D183" i="2" s="1"/>
  <c r="M183" i="2"/>
  <c r="J179" i="1"/>
  <c r="H180" i="1" s="1"/>
  <c r="G179" i="1"/>
  <c r="C757" i="3" l="1"/>
  <c r="D758" i="3" s="1"/>
  <c r="L757" i="3"/>
  <c r="N757" i="3" s="1"/>
  <c r="E757" i="3"/>
  <c r="F758" i="3" s="1"/>
  <c r="M758" i="3"/>
  <c r="K183" i="3"/>
  <c r="I184" i="3" s="1"/>
  <c r="J183" i="3"/>
  <c r="H184" i="3" s="1"/>
  <c r="G183" i="3"/>
  <c r="J183" i="2"/>
  <c r="H184" i="2" s="1"/>
  <c r="G183" i="2"/>
  <c r="K183" i="2"/>
  <c r="I184" i="2" s="1"/>
  <c r="L179" i="1"/>
  <c r="N179" i="1" s="1"/>
  <c r="E179" i="1"/>
  <c r="C179" i="1"/>
  <c r="D180" i="1" s="1"/>
  <c r="F180" i="1"/>
  <c r="K180" i="1" s="1"/>
  <c r="I181" i="1" s="1"/>
  <c r="M181" i="1" s="1"/>
  <c r="K758" i="3" l="1"/>
  <c r="I759" i="3" s="1"/>
  <c r="G758" i="3"/>
  <c r="J758" i="3"/>
  <c r="H759" i="3" s="1"/>
  <c r="L183" i="3"/>
  <c r="N183" i="3" s="1"/>
  <c r="E183" i="3"/>
  <c r="F184" i="3" s="1"/>
  <c r="C183" i="3"/>
  <c r="D184" i="3" s="1"/>
  <c r="M184" i="3"/>
  <c r="M184" i="2"/>
  <c r="L183" i="2"/>
  <c r="N183" i="2" s="1"/>
  <c r="C183" i="2"/>
  <c r="D184" i="2" s="1"/>
  <c r="E183" i="2"/>
  <c r="F184" i="2" s="1"/>
  <c r="J180" i="1"/>
  <c r="H181" i="1" s="1"/>
  <c r="G180" i="1"/>
  <c r="M759" i="3" l="1"/>
  <c r="C758" i="3"/>
  <c r="D759" i="3" s="1"/>
  <c r="L758" i="3"/>
  <c r="N758" i="3" s="1"/>
  <c r="E758" i="3"/>
  <c r="F759" i="3" s="1"/>
  <c r="K184" i="3"/>
  <c r="I185" i="3" s="1"/>
  <c r="G184" i="3"/>
  <c r="J184" i="3"/>
  <c r="H185" i="3" s="1"/>
  <c r="K184" i="2"/>
  <c r="I185" i="2" s="1"/>
  <c r="J184" i="2"/>
  <c r="H185" i="2" s="1"/>
  <c r="G184" i="2"/>
  <c r="L180" i="1"/>
  <c r="N180" i="1" s="1"/>
  <c r="E180" i="1"/>
  <c r="F181" i="1" s="1"/>
  <c r="K181" i="1" s="1"/>
  <c r="I182" i="1" s="1"/>
  <c r="M182" i="1" s="1"/>
  <c r="C180" i="1"/>
  <c r="D181" i="1" s="1"/>
  <c r="K759" i="3" l="1"/>
  <c r="I760" i="3" s="1"/>
  <c r="G759" i="3"/>
  <c r="J759" i="3"/>
  <c r="H760" i="3" s="1"/>
  <c r="M185" i="3"/>
  <c r="L184" i="3"/>
  <c r="N184" i="3" s="1"/>
  <c r="E184" i="3"/>
  <c r="F185" i="3" s="1"/>
  <c r="C184" i="3"/>
  <c r="D185" i="3" s="1"/>
  <c r="M185" i="2"/>
  <c r="L184" i="2"/>
  <c r="N184" i="2" s="1"/>
  <c r="C184" i="2"/>
  <c r="D185" i="2" s="1"/>
  <c r="E184" i="2"/>
  <c r="F185" i="2" s="1"/>
  <c r="G181" i="1"/>
  <c r="J181" i="1"/>
  <c r="H182" i="1" s="1"/>
  <c r="M760" i="3" l="1"/>
  <c r="C759" i="3"/>
  <c r="D760" i="3" s="1"/>
  <c r="L759" i="3"/>
  <c r="N759" i="3" s="1"/>
  <c r="E759" i="3"/>
  <c r="F760" i="3" s="1"/>
  <c r="J185" i="3"/>
  <c r="H186" i="3" s="1"/>
  <c r="G185" i="3"/>
  <c r="K185" i="3"/>
  <c r="I186" i="3" s="1"/>
  <c r="K185" i="2"/>
  <c r="I186" i="2" s="1"/>
  <c r="G185" i="2"/>
  <c r="J185" i="2"/>
  <c r="H186" i="2" s="1"/>
  <c r="L181" i="1"/>
  <c r="N181" i="1" s="1"/>
  <c r="E181" i="1"/>
  <c r="F182" i="1" s="1"/>
  <c r="K182" i="1" s="1"/>
  <c r="I183" i="1" s="1"/>
  <c r="M183" i="1" s="1"/>
  <c r="C181" i="1"/>
  <c r="D182" i="1" s="1"/>
  <c r="K760" i="3" l="1"/>
  <c r="I761" i="3" s="1"/>
  <c r="J760" i="3"/>
  <c r="H761" i="3" s="1"/>
  <c r="G760" i="3"/>
  <c r="M186" i="3"/>
  <c r="L185" i="3"/>
  <c r="N185" i="3" s="1"/>
  <c r="C185" i="3"/>
  <c r="D186" i="3" s="1"/>
  <c r="E185" i="3"/>
  <c r="F186" i="3" s="1"/>
  <c r="M186" i="2"/>
  <c r="L185" i="2"/>
  <c r="N185" i="2" s="1"/>
  <c r="E185" i="2"/>
  <c r="F186" i="2" s="1"/>
  <c r="C185" i="2"/>
  <c r="D186" i="2" s="1"/>
  <c r="J182" i="1"/>
  <c r="H183" i="1" s="1"/>
  <c r="G182" i="1"/>
  <c r="C760" i="3" l="1"/>
  <c r="D761" i="3" s="1"/>
  <c r="L760" i="3"/>
  <c r="N760" i="3" s="1"/>
  <c r="E760" i="3"/>
  <c r="F761" i="3" s="1"/>
  <c r="M761" i="3"/>
  <c r="K186" i="3"/>
  <c r="I187" i="3" s="1"/>
  <c r="J186" i="3"/>
  <c r="H187" i="3" s="1"/>
  <c r="G186" i="3"/>
  <c r="J186" i="2"/>
  <c r="H187" i="2" s="1"/>
  <c r="G186" i="2"/>
  <c r="K186" i="2"/>
  <c r="I187" i="2" s="1"/>
  <c r="L182" i="1"/>
  <c r="N182" i="1" s="1"/>
  <c r="E182" i="1"/>
  <c r="F183" i="1" s="1"/>
  <c r="K183" i="1" s="1"/>
  <c r="I184" i="1" s="1"/>
  <c r="M184" i="1" s="1"/>
  <c r="C182" i="1"/>
  <c r="D183" i="1" s="1"/>
  <c r="K761" i="3" l="1"/>
  <c r="I762" i="3" s="1"/>
  <c r="G761" i="3"/>
  <c r="J761" i="3"/>
  <c r="H762" i="3" s="1"/>
  <c r="L186" i="3"/>
  <c r="N186" i="3" s="1"/>
  <c r="E186" i="3"/>
  <c r="F187" i="3" s="1"/>
  <c r="C186" i="3"/>
  <c r="D187" i="3" s="1"/>
  <c r="M187" i="3"/>
  <c r="L186" i="2"/>
  <c r="N186" i="2" s="1"/>
  <c r="E186" i="2"/>
  <c r="F187" i="2" s="1"/>
  <c r="C186" i="2"/>
  <c r="D187" i="2" s="1"/>
  <c r="M187" i="2"/>
  <c r="J183" i="1"/>
  <c r="H184" i="1" s="1"/>
  <c r="G183" i="1"/>
  <c r="L761" i="3" l="1"/>
  <c r="N761" i="3" s="1"/>
  <c r="E761" i="3"/>
  <c r="F762" i="3" s="1"/>
  <c r="C761" i="3"/>
  <c r="D762" i="3" s="1"/>
  <c r="M762" i="3"/>
  <c r="G187" i="3"/>
  <c r="J187" i="3"/>
  <c r="H188" i="3" s="1"/>
  <c r="K187" i="3"/>
  <c r="I188" i="3" s="1"/>
  <c r="G187" i="2"/>
  <c r="J187" i="2"/>
  <c r="H188" i="2" s="1"/>
  <c r="K187" i="2"/>
  <c r="I188" i="2" s="1"/>
  <c r="L183" i="1"/>
  <c r="N183" i="1" s="1"/>
  <c r="E183" i="1"/>
  <c r="F184" i="1" s="1"/>
  <c r="K184" i="1" s="1"/>
  <c r="I185" i="1" s="1"/>
  <c r="M185" i="1" s="1"/>
  <c r="C183" i="1"/>
  <c r="D184" i="1" s="1"/>
  <c r="K762" i="3" l="1"/>
  <c r="I763" i="3" s="1"/>
  <c r="G762" i="3"/>
  <c r="J762" i="3"/>
  <c r="H763" i="3" s="1"/>
  <c r="M188" i="3"/>
  <c r="L187" i="3"/>
  <c r="N187" i="3" s="1"/>
  <c r="E187" i="3"/>
  <c r="F188" i="3" s="1"/>
  <c r="C187" i="3"/>
  <c r="D188" i="3" s="1"/>
  <c r="M188" i="2"/>
  <c r="L187" i="2"/>
  <c r="N187" i="2" s="1"/>
  <c r="C187" i="2"/>
  <c r="D188" i="2" s="1"/>
  <c r="E187" i="2"/>
  <c r="F188" i="2" s="1"/>
  <c r="J184" i="1"/>
  <c r="H185" i="1" s="1"/>
  <c r="G184" i="1"/>
  <c r="C762" i="3" l="1"/>
  <c r="D763" i="3" s="1"/>
  <c r="L762" i="3"/>
  <c r="N762" i="3" s="1"/>
  <c r="E762" i="3"/>
  <c r="F763" i="3" s="1"/>
  <c r="M763" i="3"/>
  <c r="J188" i="3"/>
  <c r="H189" i="3" s="1"/>
  <c r="G188" i="3"/>
  <c r="K188" i="3"/>
  <c r="I189" i="3" s="1"/>
  <c r="K188" i="2"/>
  <c r="I189" i="2" s="1"/>
  <c r="J188" i="2"/>
  <c r="H189" i="2" s="1"/>
  <c r="G188" i="2"/>
  <c r="L184" i="1"/>
  <c r="N184" i="1" s="1"/>
  <c r="E184" i="1"/>
  <c r="C184" i="1"/>
  <c r="D185" i="1" s="1"/>
  <c r="F185" i="1"/>
  <c r="K185" i="1" s="1"/>
  <c r="I186" i="1" s="1"/>
  <c r="M186" i="1" s="1"/>
  <c r="K763" i="3" l="1"/>
  <c r="I764" i="3" s="1"/>
  <c r="J763" i="3"/>
  <c r="H764" i="3" s="1"/>
  <c r="G763" i="3"/>
  <c r="M189" i="3"/>
  <c r="L188" i="3"/>
  <c r="N188" i="3" s="1"/>
  <c r="C188" i="3"/>
  <c r="D189" i="3" s="1"/>
  <c r="E188" i="3"/>
  <c r="F189" i="3" s="1"/>
  <c r="L188" i="2"/>
  <c r="N188" i="2" s="1"/>
  <c r="C188" i="2"/>
  <c r="D189" i="2" s="1"/>
  <c r="E188" i="2"/>
  <c r="F189" i="2" s="1"/>
  <c r="M189" i="2"/>
  <c r="G185" i="1"/>
  <c r="J185" i="1"/>
  <c r="H186" i="1" s="1"/>
  <c r="C763" i="3" l="1"/>
  <c r="D764" i="3" s="1"/>
  <c r="L763" i="3"/>
  <c r="N763" i="3" s="1"/>
  <c r="E763" i="3"/>
  <c r="F764" i="3" s="1"/>
  <c r="M764" i="3"/>
  <c r="K189" i="3"/>
  <c r="I190" i="3" s="1"/>
  <c r="G189" i="3"/>
  <c r="J189" i="3"/>
  <c r="H190" i="3" s="1"/>
  <c r="J189" i="2"/>
  <c r="H190" i="2" s="1"/>
  <c r="G189" i="2"/>
  <c r="K189" i="2"/>
  <c r="I190" i="2" s="1"/>
  <c r="L185" i="1"/>
  <c r="N185" i="1" s="1"/>
  <c r="E185" i="1"/>
  <c r="F186" i="1" s="1"/>
  <c r="K186" i="1" s="1"/>
  <c r="I187" i="1" s="1"/>
  <c r="M187" i="1" s="1"/>
  <c r="C185" i="1"/>
  <c r="D186" i="1" s="1"/>
  <c r="K764" i="3" l="1"/>
  <c r="I765" i="3" s="1"/>
  <c r="G764" i="3"/>
  <c r="J764" i="3"/>
  <c r="H765" i="3" s="1"/>
  <c r="L189" i="3"/>
  <c r="N189" i="3" s="1"/>
  <c r="C189" i="3"/>
  <c r="D190" i="3" s="1"/>
  <c r="E189" i="3"/>
  <c r="F190" i="3" s="1"/>
  <c r="M190" i="3"/>
  <c r="M190" i="2"/>
  <c r="L189" i="2"/>
  <c r="N189" i="2" s="1"/>
  <c r="C189" i="2"/>
  <c r="D190" i="2" s="1"/>
  <c r="E189" i="2"/>
  <c r="F190" i="2" s="1"/>
  <c r="J186" i="1"/>
  <c r="H187" i="1" s="1"/>
  <c r="G186" i="1"/>
  <c r="E764" i="3" l="1"/>
  <c r="F765" i="3" s="1"/>
  <c r="C764" i="3"/>
  <c r="D765" i="3" s="1"/>
  <c r="L764" i="3"/>
  <c r="N764" i="3" s="1"/>
  <c r="M765" i="3"/>
  <c r="J190" i="3"/>
  <c r="H191" i="3" s="1"/>
  <c r="G190" i="3"/>
  <c r="K190" i="3"/>
  <c r="I191" i="3" s="1"/>
  <c r="K190" i="2"/>
  <c r="I191" i="2" s="1"/>
  <c r="G190" i="2"/>
  <c r="J190" i="2"/>
  <c r="H191" i="2" s="1"/>
  <c r="L186" i="1"/>
  <c r="N186" i="1" s="1"/>
  <c r="E186" i="1"/>
  <c r="F187" i="1" s="1"/>
  <c r="K187" i="1" s="1"/>
  <c r="I188" i="1" s="1"/>
  <c r="M188" i="1" s="1"/>
  <c r="C186" i="1"/>
  <c r="D187" i="1" s="1"/>
  <c r="J765" i="3" l="1"/>
  <c r="H766" i="3" s="1"/>
  <c r="G765" i="3"/>
  <c r="K765" i="3"/>
  <c r="I766" i="3" s="1"/>
  <c r="M191" i="3"/>
  <c r="L190" i="3"/>
  <c r="N190" i="3" s="1"/>
  <c r="E190" i="3"/>
  <c r="F191" i="3" s="1"/>
  <c r="C190" i="3"/>
  <c r="D191" i="3" s="1"/>
  <c r="L190" i="2"/>
  <c r="N190" i="2" s="1"/>
  <c r="E190" i="2"/>
  <c r="F191" i="2" s="1"/>
  <c r="C190" i="2"/>
  <c r="D191" i="2" s="1"/>
  <c r="M191" i="2"/>
  <c r="J187" i="1"/>
  <c r="H188" i="1" s="1"/>
  <c r="G187" i="1"/>
  <c r="C765" i="3" l="1"/>
  <c r="D766" i="3" s="1"/>
  <c r="L765" i="3"/>
  <c r="N765" i="3" s="1"/>
  <c r="E765" i="3"/>
  <c r="F766" i="3" s="1"/>
  <c r="M766" i="3"/>
  <c r="J191" i="3"/>
  <c r="H192" i="3" s="1"/>
  <c r="G191" i="3"/>
  <c r="K191" i="3"/>
  <c r="I192" i="3" s="1"/>
  <c r="J191" i="2"/>
  <c r="H192" i="2" s="1"/>
  <c r="G191" i="2"/>
  <c r="K191" i="2"/>
  <c r="I192" i="2" s="1"/>
  <c r="L187" i="1"/>
  <c r="N187" i="1" s="1"/>
  <c r="E187" i="1"/>
  <c r="F188" i="1" s="1"/>
  <c r="K188" i="1" s="1"/>
  <c r="I189" i="1" s="1"/>
  <c r="M189" i="1" s="1"/>
  <c r="C187" i="1"/>
  <c r="D188" i="1" s="1"/>
  <c r="K766" i="3" l="1"/>
  <c r="I767" i="3" s="1"/>
  <c r="G766" i="3"/>
  <c r="J766" i="3"/>
  <c r="H767" i="3" s="1"/>
  <c r="M192" i="3"/>
  <c r="L191" i="3"/>
  <c r="N191" i="3" s="1"/>
  <c r="E191" i="3"/>
  <c r="F192" i="3" s="1"/>
  <c r="C191" i="3"/>
  <c r="D192" i="3" s="1"/>
  <c r="M192" i="2"/>
  <c r="L191" i="2"/>
  <c r="N191" i="2" s="1"/>
  <c r="E191" i="2"/>
  <c r="F192" i="2" s="1"/>
  <c r="C191" i="2"/>
  <c r="D192" i="2" s="1"/>
  <c r="G188" i="1"/>
  <c r="J188" i="1"/>
  <c r="H189" i="1" s="1"/>
  <c r="C766" i="3" l="1"/>
  <c r="D767" i="3" s="1"/>
  <c r="L766" i="3"/>
  <c r="N766" i="3" s="1"/>
  <c r="E766" i="3"/>
  <c r="F767" i="3" s="1"/>
  <c r="M767" i="3"/>
  <c r="G192" i="3"/>
  <c r="J192" i="3"/>
  <c r="H193" i="3" s="1"/>
  <c r="K192" i="3"/>
  <c r="I193" i="3" s="1"/>
  <c r="K192" i="2"/>
  <c r="I193" i="2" s="1"/>
  <c r="J192" i="2"/>
  <c r="H193" i="2" s="1"/>
  <c r="G192" i="2"/>
  <c r="L188" i="1"/>
  <c r="N188" i="1" s="1"/>
  <c r="E188" i="1"/>
  <c r="C188" i="1"/>
  <c r="D189" i="1" s="1"/>
  <c r="F189" i="1"/>
  <c r="K189" i="1" s="1"/>
  <c r="I190" i="1" s="1"/>
  <c r="M190" i="1" s="1"/>
  <c r="K767" i="3" l="1"/>
  <c r="I768" i="3" s="1"/>
  <c r="G767" i="3"/>
  <c r="J767" i="3"/>
  <c r="H768" i="3" s="1"/>
  <c r="L192" i="3"/>
  <c r="N192" i="3" s="1"/>
  <c r="E192" i="3"/>
  <c r="F193" i="3" s="1"/>
  <c r="C192" i="3"/>
  <c r="D193" i="3" s="1"/>
  <c r="M193" i="3"/>
  <c r="L192" i="2"/>
  <c r="N192" i="2" s="1"/>
  <c r="E192" i="2"/>
  <c r="F193" i="2" s="1"/>
  <c r="C192" i="2"/>
  <c r="D193" i="2" s="1"/>
  <c r="M193" i="2"/>
  <c r="J189" i="1"/>
  <c r="H190" i="1" s="1"/>
  <c r="G189" i="1"/>
  <c r="C767" i="3" l="1"/>
  <c r="D768" i="3" s="1"/>
  <c r="L767" i="3"/>
  <c r="N767" i="3" s="1"/>
  <c r="E767" i="3"/>
  <c r="F768" i="3" s="1"/>
  <c r="M768" i="3"/>
  <c r="J193" i="3"/>
  <c r="H194" i="3" s="1"/>
  <c r="G193" i="3"/>
  <c r="K193" i="3"/>
  <c r="I194" i="3" s="1"/>
  <c r="G193" i="2"/>
  <c r="J193" i="2"/>
  <c r="H194" i="2" s="1"/>
  <c r="K193" i="2"/>
  <c r="I194" i="2" s="1"/>
  <c r="L189" i="1"/>
  <c r="N189" i="1" s="1"/>
  <c r="E189" i="1"/>
  <c r="F190" i="1" s="1"/>
  <c r="K190" i="1" s="1"/>
  <c r="I191" i="1" s="1"/>
  <c r="M191" i="1" s="1"/>
  <c r="C189" i="1"/>
  <c r="D190" i="1" s="1"/>
  <c r="K768" i="3" l="1"/>
  <c r="I769" i="3" s="1"/>
  <c r="J768" i="3"/>
  <c r="H769" i="3" s="1"/>
  <c r="G768" i="3"/>
  <c r="M194" i="3"/>
  <c r="L193" i="3"/>
  <c r="N193" i="3" s="1"/>
  <c r="C193" i="3"/>
  <c r="D194" i="3" s="1"/>
  <c r="E193" i="3"/>
  <c r="F194" i="3" s="1"/>
  <c r="M194" i="2"/>
  <c r="L193" i="2"/>
  <c r="N193" i="2" s="1"/>
  <c r="E193" i="2"/>
  <c r="F194" i="2" s="1"/>
  <c r="C193" i="2"/>
  <c r="D194" i="2" s="1"/>
  <c r="J190" i="1"/>
  <c r="H191" i="1" s="1"/>
  <c r="G190" i="1"/>
  <c r="C768" i="3" l="1"/>
  <c r="D769" i="3" s="1"/>
  <c r="L768" i="3"/>
  <c r="N768" i="3" s="1"/>
  <c r="E768" i="3"/>
  <c r="F769" i="3" s="1"/>
  <c r="M769" i="3"/>
  <c r="J194" i="3"/>
  <c r="H195" i="3" s="1"/>
  <c r="G194" i="3"/>
  <c r="K194" i="3"/>
  <c r="I195" i="3" s="1"/>
  <c r="K194" i="2"/>
  <c r="I195" i="2" s="1"/>
  <c r="J194" i="2"/>
  <c r="H195" i="2" s="1"/>
  <c r="G194" i="2"/>
  <c r="L190" i="1"/>
  <c r="N190" i="1" s="1"/>
  <c r="E190" i="1"/>
  <c r="F191" i="1" s="1"/>
  <c r="K191" i="1" s="1"/>
  <c r="I192" i="1" s="1"/>
  <c r="M192" i="1" s="1"/>
  <c r="C190" i="1"/>
  <c r="D191" i="1" s="1"/>
  <c r="K769" i="3" l="1"/>
  <c r="I770" i="3" s="1"/>
  <c r="G769" i="3"/>
  <c r="J769" i="3"/>
  <c r="H770" i="3" s="1"/>
  <c r="M195" i="3"/>
  <c r="L194" i="3"/>
  <c r="N194" i="3" s="1"/>
  <c r="E194" i="3"/>
  <c r="F195" i="3" s="1"/>
  <c r="C194" i="3"/>
  <c r="D195" i="3" s="1"/>
  <c r="L194" i="2"/>
  <c r="N194" i="2" s="1"/>
  <c r="C194" i="2"/>
  <c r="D195" i="2" s="1"/>
  <c r="E194" i="2"/>
  <c r="F195" i="2" s="1"/>
  <c r="M195" i="2"/>
  <c r="G191" i="1"/>
  <c r="J191" i="1"/>
  <c r="H192" i="1" s="1"/>
  <c r="L769" i="3" l="1"/>
  <c r="N769" i="3" s="1"/>
  <c r="E769" i="3"/>
  <c r="F770" i="3" s="1"/>
  <c r="C769" i="3"/>
  <c r="D770" i="3" s="1"/>
  <c r="M770" i="3"/>
  <c r="G195" i="3"/>
  <c r="J195" i="3"/>
  <c r="H196" i="3" s="1"/>
  <c r="K195" i="3"/>
  <c r="I196" i="3" s="1"/>
  <c r="K195" i="2"/>
  <c r="I196" i="2" s="1"/>
  <c r="G195" i="2"/>
  <c r="J195" i="2"/>
  <c r="H196" i="2" s="1"/>
  <c r="L191" i="1"/>
  <c r="N191" i="1" s="1"/>
  <c r="E191" i="1"/>
  <c r="C191" i="1"/>
  <c r="D192" i="1" s="1"/>
  <c r="F192" i="1"/>
  <c r="K192" i="1" s="1"/>
  <c r="I193" i="1" s="1"/>
  <c r="M193" i="1" s="1"/>
  <c r="K770" i="3" l="1"/>
  <c r="I771" i="3" s="1"/>
  <c r="G770" i="3"/>
  <c r="J770" i="3"/>
  <c r="H771" i="3" s="1"/>
  <c r="M196" i="3"/>
  <c r="L195" i="3"/>
  <c r="N195" i="3" s="1"/>
  <c r="E195" i="3"/>
  <c r="F196" i="3" s="1"/>
  <c r="C195" i="3"/>
  <c r="D196" i="3" s="1"/>
  <c r="L195" i="2"/>
  <c r="N195" i="2" s="1"/>
  <c r="C195" i="2"/>
  <c r="D196" i="2" s="1"/>
  <c r="E195" i="2"/>
  <c r="F196" i="2" s="1"/>
  <c r="M196" i="2"/>
  <c r="G192" i="1"/>
  <c r="J192" i="1"/>
  <c r="H193" i="1" s="1"/>
  <c r="C770" i="3" l="1"/>
  <c r="D771" i="3" s="1"/>
  <c r="L770" i="3"/>
  <c r="N770" i="3" s="1"/>
  <c r="E770" i="3"/>
  <c r="F771" i="3" s="1"/>
  <c r="M771" i="3"/>
  <c r="K196" i="3"/>
  <c r="I197" i="3" s="1"/>
  <c r="J196" i="3"/>
  <c r="H197" i="3" s="1"/>
  <c r="G196" i="3"/>
  <c r="K196" i="2"/>
  <c r="I197" i="2" s="1"/>
  <c r="J196" i="2"/>
  <c r="H197" i="2" s="1"/>
  <c r="G196" i="2"/>
  <c r="L192" i="1"/>
  <c r="N192" i="1" s="1"/>
  <c r="E192" i="1"/>
  <c r="C192" i="1"/>
  <c r="D193" i="1" s="1"/>
  <c r="F193" i="1"/>
  <c r="K193" i="1" s="1"/>
  <c r="I194" i="1" s="1"/>
  <c r="M194" i="1" s="1"/>
  <c r="K771" i="3" l="1"/>
  <c r="I772" i="3" s="1"/>
  <c r="J771" i="3"/>
  <c r="H772" i="3" s="1"/>
  <c r="G771" i="3"/>
  <c r="L196" i="3"/>
  <c r="N196" i="3" s="1"/>
  <c r="E196" i="3"/>
  <c r="F197" i="3" s="1"/>
  <c r="C196" i="3"/>
  <c r="D197" i="3" s="1"/>
  <c r="M197" i="3"/>
  <c r="L196" i="2"/>
  <c r="N196" i="2" s="1"/>
  <c r="E196" i="2"/>
  <c r="F197" i="2" s="1"/>
  <c r="C196" i="2"/>
  <c r="D197" i="2" s="1"/>
  <c r="M197" i="2"/>
  <c r="G193" i="1"/>
  <c r="J193" i="1"/>
  <c r="H194" i="1" s="1"/>
  <c r="C771" i="3" l="1"/>
  <c r="D772" i="3" s="1"/>
  <c r="L771" i="3"/>
  <c r="N771" i="3" s="1"/>
  <c r="E771" i="3"/>
  <c r="F772" i="3" s="1"/>
  <c r="M772" i="3"/>
  <c r="K197" i="3"/>
  <c r="I198" i="3" s="1"/>
  <c r="G197" i="3"/>
  <c r="J197" i="3"/>
  <c r="H198" i="3" s="1"/>
  <c r="J197" i="2"/>
  <c r="H198" i="2" s="1"/>
  <c r="G197" i="2"/>
  <c r="K197" i="2"/>
  <c r="I198" i="2" s="1"/>
  <c r="L193" i="1"/>
  <c r="N193" i="1" s="1"/>
  <c r="E193" i="1"/>
  <c r="C193" i="1"/>
  <c r="D194" i="1" s="1"/>
  <c r="F194" i="1"/>
  <c r="K194" i="1" s="1"/>
  <c r="I195" i="1" s="1"/>
  <c r="M195" i="1" s="1"/>
  <c r="K772" i="3" l="1"/>
  <c r="I773" i="3" s="1"/>
  <c r="G772" i="3"/>
  <c r="J772" i="3"/>
  <c r="H773" i="3" s="1"/>
  <c r="L197" i="3"/>
  <c r="N197" i="3" s="1"/>
  <c r="C197" i="3"/>
  <c r="D198" i="3" s="1"/>
  <c r="E197" i="3"/>
  <c r="F198" i="3" s="1"/>
  <c r="M198" i="3"/>
  <c r="L197" i="2"/>
  <c r="N197" i="2" s="1"/>
  <c r="C197" i="2"/>
  <c r="D198" i="2" s="1"/>
  <c r="E197" i="2"/>
  <c r="F198" i="2" s="1"/>
  <c r="M198" i="2"/>
  <c r="J194" i="1"/>
  <c r="H195" i="1" s="1"/>
  <c r="G194" i="1"/>
  <c r="E772" i="3" l="1"/>
  <c r="F773" i="3" s="1"/>
  <c r="C772" i="3"/>
  <c r="D773" i="3" s="1"/>
  <c r="L772" i="3"/>
  <c r="N772" i="3" s="1"/>
  <c r="M773" i="3"/>
  <c r="K198" i="3"/>
  <c r="I199" i="3" s="1"/>
  <c r="J198" i="3"/>
  <c r="H199" i="3" s="1"/>
  <c r="G198" i="3"/>
  <c r="K198" i="2"/>
  <c r="I199" i="2" s="1"/>
  <c r="G198" i="2"/>
  <c r="J198" i="2"/>
  <c r="H199" i="2" s="1"/>
  <c r="L194" i="1"/>
  <c r="N194" i="1" s="1"/>
  <c r="E194" i="1"/>
  <c r="C194" i="1"/>
  <c r="D195" i="1" s="1"/>
  <c r="F195" i="1"/>
  <c r="K195" i="1" s="1"/>
  <c r="I196" i="1" s="1"/>
  <c r="M196" i="1" s="1"/>
  <c r="J773" i="3" l="1"/>
  <c r="H774" i="3" s="1"/>
  <c r="G773" i="3"/>
  <c r="K773" i="3"/>
  <c r="I774" i="3" s="1"/>
  <c r="L198" i="3"/>
  <c r="N198" i="3" s="1"/>
  <c r="E198" i="3"/>
  <c r="F199" i="3" s="1"/>
  <c r="C198" i="3"/>
  <c r="D199" i="3" s="1"/>
  <c r="M199" i="3"/>
  <c r="L198" i="2"/>
  <c r="N198" i="2" s="1"/>
  <c r="C198" i="2"/>
  <c r="D199" i="2" s="1"/>
  <c r="E198" i="2"/>
  <c r="F199" i="2" s="1"/>
  <c r="M199" i="2"/>
  <c r="G195" i="1"/>
  <c r="J195" i="1"/>
  <c r="H196" i="1" s="1"/>
  <c r="C773" i="3" l="1"/>
  <c r="D774" i="3" s="1"/>
  <c r="L773" i="3"/>
  <c r="N773" i="3" s="1"/>
  <c r="E773" i="3"/>
  <c r="F774" i="3" s="1"/>
  <c r="M774" i="3"/>
  <c r="J199" i="3"/>
  <c r="H200" i="3" s="1"/>
  <c r="G199" i="3"/>
  <c r="K199" i="3"/>
  <c r="I200" i="3" s="1"/>
  <c r="K199" i="2"/>
  <c r="I200" i="2" s="1"/>
  <c r="J199" i="2"/>
  <c r="H200" i="2" s="1"/>
  <c r="G199" i="2"/>
  <c r="L195" i="1"/>
  <c r="N195" i="1" s="1"/>
  <c r="E195" i="1"/>
  <c r="C195" i="1"/>
  <c r="D196" i="1" s="1"/>
  <c r="F196" i="1"/>
  <c r="K196" i="1" s="1"/>
  <c r="I197" i="1" s="1"/>
  <c r="M197" i="1" s="1"/>
  <c r="K774" i="3" l="1"/>
  <c r="I775" i="3" s="1"/>
  <c r="G774" i="3"/>
  <c r="J774" i="3"/>
  <c r="H775" i="3" s="1"/>
  <c r="L199" i="3"/>
  <c r="N199" i="3" s="1"/>
  <c r="C199" i="3"/>
  <c r="D200" i="3" s="1"/>
  <c r="E199" i="3"/>
  <c r="F200" i="3" s="1"/>
  <c r="M200" i="3"/>
  <c r="L199" i="2"/>
  <c r="N199" i="2" s="1"/>
  <c r="C199" i="2"/>
  <c r="D200" i="2" s="1"/>
  <c r="E199" i="2"/>
  <c r="F200" i="2" s="1"/>
  <c r="M200" i="2"/>
  <c r="G196" i="1"/>
  <c r="J196" i="1"/>
  <c r="H197" i="1" s="1"/>
  <c r="C774" i="3" l="1"/>
  <c r="D775" i="3" s="1"/>
  <c r="L774" i="3"/>
  <c r="N774" i="3" s="1"/>
  <c r="E774" i="3"/>
  <c r="F775" i="3" s="1"/>
  <c r="M775" i="3"/>
  <c r="K200" i="3"/>
  <c r="I201" i="3" s="1"/>
  <c r="G200" i="3"/>
  <c r="J200" i="3"/>
  <c r="H201" i="3" s="1"/>
  <c r="K200" i="2"/>
  <c r="I201" i="2" s="1"/>
  <c r="J200" i="2"/>
  <c r="H201" i="2" s="1"/>
  <c r="G200" i="2"/>
  <c r="L196" i="1"/>
  <c r="N196" i="1" s="1"/>
  <c r="E196" i="1"/>
  <c r="F197" i="1"/>
  <c r="K197" i="1" s="1"/>
  <c r="I198" i="1" s="1"/>
  <c r="M198" i="1" s="1"/>
  <c r="C196" i="1"/>
  <c r="D197" i="1" s="1"/>
  <c r="K775" i="3" l="1"/>
  <c r="I776" i="3" s="1"/>
  <c r="G775" i="3"/>
  <c r="J775" i="3"/>
  <c r="H776" i="3" s="1"/>
  <c r="L200" i="3"/>
  <c r="N200" i="3" s="1"/>
  <c r="C200" i="3"/>
  <c r="D201" i="3" s="1"/>
  <c r="E200" i="3"/>
  <c r="F201" i="3" s="1"/>
  <c r="M201" i="3"/>
  <c r="L200" i="2"/>
  <c r="N200" i="2" s="1"/>
  <c r="E200" i="2"/>
  <c r="F201" i="2" s="1"/>
  <c r="C200" i="2"/>
  <c r="D201" i="2" s="1"/>
  <c r="M201" i="2"/>
  <c r="G197" i="1"/>
  <c r="J197" i="1"/>
  <c r="H198" i="1" s="1"/>
  <c r="C775" i="3" l="1"/>
  <c r="D776" i="3" s="1"/>
  <c r="L775" i="3"/>
  <c r="N775" i="3" s="1"/>
  <c r="E775" i="3"/>
  <c r="F776" i="3" s="1"/>
  <c r="M776" i="3"/>
  <c r="K201" i="3"/>
  <c r="I202" i="3" s="1"/>
  <c r="J201" i="3"/>
  <c r="H202" i="3" s="1"/>
  <c r="G201" i="3"/>
  <c r="G201" i="2"/>
  <c r="J201" i="2"/>
  <c r="H202" i="2" s="1"/>
  <c r="K201" i="2"/>
  <c r="I202" i="2" s="1"/>
  <c r="L197" i="1"/>
  <c r="N197" i="1" s="1"/>
  <c r="E197" i="1"/>
  <c r="C197" i="1"/>
  <c r="D198" i="1" s="1"/>
  <c r="F198" i="1"/>
  <c r="K198" i="1" s="1"/>
  <c r="I199" i="1" s="1"/>
  <c r="M199" i="1" s="1"/>
  <c r="K776" i="3" l="1"/>
  <c r="I777" i="3" s="1"/>
  <c r="J776" i="3"/>
  <c r="H777" i="3" s="1"/>
  <c r="G776" i="3"/>
  <c r="L201" i="3"/>
  <c r="N201" i="3" s="1"/>
  <c r="E201" i="3"/>
  <c r="F202" i="3" s="1"/>
  <c r="C201" i="3"/>
  <c r="D202" i="3" s="1"/>
  <c r="M202" i="3"/>
  <c r="L201" i="2"/>
  <c r="N201" i="2" s="1"/>
  <c r="C201" i="2"/>
  <c r="D202" i="2" s="1"/>
  <c r="E201" i="2"/>
  <c r="F202" i="2" s="1"/>
  <c r="M202" i="2"/>
  <c r="G198" i="1"/>
  <c r="J198" i="1"/>
  <c r="H199" i="1" s="1"/>
  <c r="C776" i="3" l="1"/>
  <c r="D777" i="3" s="1"/>
  <c r="L776" i="3"/>
  <c r="N776" i="3" s="1"/>
  <c r="E776" i="3"/>
  <c r="F777" i="3" s="1"/>
  <c r="M777" i="3"/>
  <c r="K202" i="3"/>
  <c r="I203" i="3" s="1"/>
  <c r="J202" i="3"/>
  <c r="H203" i="3" s="1"/>
  <c r="G202" i="3"/>
  <c r="K202" i="2"/>
  <c r="I203" i="2" s="1"/>
  <c r="J202" i="2"/>
  <c r="H203" i="2" s="1"/>
  <c r="G202" i="2"/>
  <c r="L198" i="1"/>
  <c r="N198" i="1" s="1"/>
  <c r="E198" i="1"/>
  <c r="C198" i="1"/>
  <c r="D199" i="1" s="1"/>
  <c r="F199" i="1"/>
  <c r="K199" i="1" s="1"/>
  <c r="I200" i="1" s="1"/>
  <c r="M200" i="1" s="1"/>
  <c r="K777" i="3" l="1"/>
  <c r="I778" i="3" s="1"/>
  <c r="J777" i="3"/>
  <c r="H778" i="3" s="1"/>
  <c r="G777" i="3"/>
  <c r="L202" i="3"/>
  <c r="N202" i="3" s="1"/>
  <c r="C202" i="3"/>
  <c r="D203" i="3" s="1"/>
  <c r="E202" i="3"/>
  <c r="F203" i="3" s="1"/>
  <c r="M203" i="3"/>
  <c r="M203" i="2"/>
  <c r="L202" i="2"/>
  <c r="N202" i="2" s="1"/>
  <c r="E202" i="2"/>
  <c r="F203" i="2" s="1"/>
  <c r="C202" i="2"/>
  <c r="D203" i="2" s="1"/>
  <c r="G199" i="1"/>
  <c r="J199" i="1"/>
  <c r="H200" i="1" s="1"/>
  <c r="L777" i="3" l="1"/>
  <c r="N777" i="3" s="1"/>
  <c r="E777" i="3"/>
  <c r="F778" i="3" s="1"/>
  <c r="C777" i="3"/>
  <c r="D778" i="3" s="1"/>
  <c r="M778" i="3"/>
  <c r="K203" i="3"/>
  <c r="I204" i="3" s="1"/>
  <c r="G203" i="3"/>
  <c r="J203" i="3"/>
  <c r="H204" i="3" s="1"/>
  <c r="G203" i="2"/>
  <c r="J203" i="2"/>
  <c r="H204" i="2" s="1"/>
  <c r="K203" i="2"/>
  <c r="I204" i="2" s="1"/>
  <c r="L199" i="1"/>
  <c r="N199" i="1" s="1"/>
  <c r="E199" i="1"/>
  <c r="C199" i="1"/>
  <c r="D200" i="1" s="1"/>
  <c r="F200" i="1"/>
  <c r="K200" i="1" s="1"/>
  <c r="I201" i="1" s="1"/>
  <c r="M201" i="1" s="1"/>
  <c r="K778" i="3" l="1"/>
  <c r="I779" i="3" s="1"/>
  <c r="G778" i="3"/>
  <c r="J778" i="3"/>
  <c r="H779" i="3" s="1"/>
  <c r="L203" i="3"/>
  <c r="N203" i="3" s="1"/>
  <c r="E203" i="3"/>
  <c r="F204" i="3" s="1"/>
  <c r="C203" i="3"/>
  <c r="D204" i="3" s="1"/>
  <c r="M204" i="3"/>
  <c r="M204" i="2"/>
  <c r="L203" i="2"/>
  <c r="N203" i="2" s="1"/>
  <c r="E203" i="2"/>
  <c r="F204" i="2" s="1"/>
  <c r="C203" i="2"/>
  <c r="D204" i="2" s="1"/>
  <c r="G200" i="1"/>
  <c r="J200" i="1"/>
  <c r="H201" i="1" s="1"/>
  <c r="C778" i="3" l="1"/>
  <c r="D779" i="3" s="1"/>
  <c r="L778" i="3"/>
  <c r="N778" i="3" s="1"/>
  <c r="E778" i="3"/>
  <c r="F779" i="3" s="1"/>
  <c r="M779" i="3"/>
  <c r="K204" i="3"/>
  <c r="I205" i="3" s="1"/>
  <c r="J204" i="3"/>
  <c r="H205" i="3" s="1"/>
  <c r="G204" i="3"/>
  <c r="J204" i="2"/>
  <c r="H205" i="2" s="1"/>
  <c r="G204" i="2"/>
  <c r="K204" i="2"/>
  <c r="I205" i="2" s="1"/>
  <c r="L200" i="1"/>
  <c r="N200" i="1" s="1"/>
  <c r="E200" i="1"/>
  <c r="F201" i="1"/>
  <c r="K201" i="1" s="1"/>
  <c r="I202" i="1" s="1"/>
  <c r="M202" i="1" s="1"/>
  <c r="C200" i="1"/>
  <c r="D201" i="1" s="1"/>
  <c r="K779" i="3" l="1"/>
  <c r="I780" i="3" s="1"/>
  <c r="J779" i="3"/>
  <c r="H780" i="3" s="1"/>
  <c r="G779" i="3"/>
  <c r="L204" i="3"/>
  <c r="N204" i="3" s="1"/>
  <c r="E204" i="3"/>
  <c r="F205" i="3" s="1"/>
  <c r="C204" i="3"/>
  <c r="D205" i="3" s="1"/>
  <c r="M205" i="3"/>
  <c r="M205" i="2"/>
  <c r="L204" i="2"/>
  <c r="N204" i="2" s="1"/>
  <c r="E204" i="2"/>
  <c r="F205" i="2" s="1"/>
  <c r="C204" i="2"/>
  <c r="D205" i="2" s="1"/>
  <c r="G201" i="1"/>
  <c r="J201" i="1"/>
  <c r="H202" i="1" s="1"/>
  <c r="C779" i="3" l="1"/>
  <c r="D780" i="3" s="1"/>
  <c r="L779" i="3"/>
  <c r="N779" i="3" s="1"/>
  <c r="E779" i="3"/>
  <c r="F780" i="3" s="1"/>
  <c r="M780" i="3"/>
  <c r="G205" i="3"/>
  <c r="J205" i="3"/>
  <c r="H206" i="3" s="1"/>
  <c r="K205" i="3"/>
  <c r="I206" i="3" s="1"/>
  <c r="K205" i="2"/>
  <c r="I206" i="2" s="1"/>
  <c r="J205" i="2"/>
  <c r="H206" i="2" s="1"/>
  <c r="G205" i="2"/>
  <c r="L201" i="1"/>
  <c r="N201" i="1" s="1"/>
  <c r="E201" i="1"/>
  <c r="F202" i="1" s="1"/>
  <c r="K202" i="1" s="1"/>
  <c r="I203" i="1" s="1"/>
  <c r="M203" i="1" s="1"/>
  <c r="C201" i="1"/>
  <c r="D202" i="1" s="1"/>
  <c r="K780" i="3" l="1"/>
  <c r="I781" i="3" s="1"/>
  <c r="G780" i="3"/>
  <c r="J780" i="3"/>
  <c r="H781" i="3" s="1"/>
  <c r="M206" i="3"/>
  <c r="L205" i="3"/>
  <c r="N205" i="3" s="1"/>
  <c r="E205" i="3"/>
  <c r="F206" i="3" s="1"/>
  <c r="C205" i="3"/>
  <c r="D206" i="3" s="1"/>
  <c r="M206" i="2"/>
  <c r="L205" i="2"/>
  <c r="N205" i="2" s="1"/>
  <c r="C205" i="2"/>
  <c r="D206" i="2" s="1"/>
  <c r="E205" i="2"/>
  <c r="F206" i="2" s="1"/>
  <c r="J202" i="1"/>
  <c r="H203" i="1" s="1"/>
  <c r="G202" i="1"/>
  <c r="E780" i="3" l="1"/>
  <c r="F781" i="3" s="1"/>
  <c r="C780" i="3"/>
  <c r="D781" i="3" s="1"/>
  <c r="L780" i="3"/>
  <c r="N780" i="3" s="1"/>
  <c r="M781" i="3"/>
  <c r="J206" i="3"/>
  <c r="H207" i="3" s="1"/>
  <c r="G206" i="3"/>
  <c r="K206" i="3"/>
  <c r="I207" i="3" s="1"/>
  <c r="K206" i="2"/>
  <c r="I207" i="2" s="1"/>
  <c r="G206" i="2"/>
  <c r="J206" i="2"/>
  <c r="H207" i="2" s="1"/>
  <c r="L202" i="1"/>
  <c r="N202" i="1" s="1"/>
  <c r="E202" i="1"/>
  <c r="C202" i="1"/>
  <c r="D203" i="1" s="1"/>
  <c r="F203" i="1"/>
  <c r="K203" i="1" s="1"/>
  <c r="I204" i="1" s="1"/>
  <c r="M204" i="1" s="1"/>
  <c r="G781" i="3" l="1"/>
  <c r="J781" i="3"/>
  <c r="H782" i="3" s="1"/>
  <c r="K781" i="3"/>
  <c r="I782" i="3" s="1"/>
  <c r="M207" i="3"/>
  <c r="L206" i="3"/>
  <c r="N206" i="3" s="1"/>
  <c r="E206" i="3"/>
  <c r="F207" i="3" s="1"/>
  <c r="C206" i="3"/>
  <c r="D207" i="3" s="1"/>
  <c r="L206" i="2"/>
  <c r="N206" i="2" s="1"/>
  <c r="C206" i="2"/>
  <c r="D207" i="2" s="1"/>
  <c r="E206" i="2"/>
  <c r="F207" i="2" s="1"/>
  <c r="M207" i="2"/>
  <c r="G203" i="1"/>
  <c r="J203" i="1"/>
  <c r="H204" i="1" s="1"/>
  <c r="M782" i="3" l="1"/>
  <c r="E781" i="3"/>
  <c r="F782" i="3" s="1"/>
  <c r="C781" i="3"/>
  <c r="D782" i="3" s="1"/>
  <c r="L781" i="3"/>
  <c r="N781" i="3" s="1"/>
  <c r="J207" i="3"/>
  <c r="H208" i="3" s="1"/>
  <c r="G207" i="3"/>
  <c r="K207" i="3"/>
  <c r="I208" i="3" s="1"/>
  <c r="K207" i="2"/>
  <c r="I208" i="2" s="1"/>
  <c r="J207" i="2"/>
  <c r="H208" i="2" s="1"/>
  <c r="G207" i="2"/>
  <c r="L203" i="1"/>
  <c r="N203" i="1" s="1"/>
  <c r="E203" i="1"/>
  <c r="C203" i="1"/>
  <c r="D204" i="1" s="1"/>
  <c r="F204" i="1"/>
  <c r="K204" i="1" s="1"/>
  <c r="I205" i="1" s="1"/>
  <c r="M205" i="1" s="1"/>
  <c r="G782" i="3" l="1"/>
  <c r="J782" i="3"/>
  <c r="H783" i="3" s="1"/>
  <c r="K782" i="3"/>
  <c r="I783" i="3" s="1"/>
  <c r="M208" i="3"/>
  <c r="L207" i="3"/>
  <c r="N207" i="3" s="1"/>
  <c r="C207" i="3"/>
  <c r="D208" i="3" s="1"/>
  <c r="E207" i="3"/>
  <c r="F208" i="3" s="1"/>
  <c r="M208" i="2"/>
  <c r="L207" i="2"/>
  <c r="N207" i="2" s="1"/>
  <c r="C207" i="2"/>
  <c r="D208" i="2" s="1"/>
  <c r="E207" i="2"/>
  <c r="F208" i="2" s="1"/>
  <c r="G204" i="1"/>
  <c r="J204" i="1"/>
  <c r="H205" i="1" s="1"/>
  <c r="M783" i="3" l="1"/>
  <c r="E782" i="3"/>
  <c r="F783" i="3" s="1"/>
  <c r="L782" i="3"/>
  <c r="N782" i="3" s="1"/>
  <c r="C782" i="3"/>
  <c r="D783" i="3" s="1"/>
  <c r="K208" i="3"/>
  <c r="I209" i="3" s="1"/>
  <c r="G208" i="3"/>
  <c r="J208" i="3"/>
  <c r="H209" i="3" s="1"/>
  <c r="J208" i="2"/>
  <c r="H209" i="2" s="1"/>
  <c r="G208" i="2"/>
  <c r="K208" i="2"/>
  <c r="I209" i="2" s="1"/>
  <c r="L204" i="1"/>
  <c r="N204" i="1" s="1"/>
  <c r="E204" i="1"/>
  <c r="F205" i="1" s="1"/>
  <c r="K205" i="1" s="1"/>
  <c r="I206" i="1" s="1"/>
  <c r="M206" i="1" s="1"/>
  <c r="C204" i="1"/>
  <c r="D205" i="1" s="1"/>
  <c r="K783" i="3" l="1"/>
  <c r="I784" i="3" s="1"/>
  <c r="J783" i="3"/>
  <c r="H784" i="3" s="1"/>
  <c r="G783" i="3"/>
  <c r="L208" i="3"/>
  <c r="N208" i="3" s="1"/>
  <c r="C208" i="3"/>
  <c r="D209" i="3" s="1"/>
  <c r="E208" i="3"/>
  <c r="F209" i="3" s="1"/>
  <c r="M209" i="3"/>
  <c r="L208" i="2"/>
  <c r="N208" i="2" s="1"/>
  <c r="C208" i="2"/>
  <c r="D209" i="2" s="1"/>
  <c r="E208" i="2"/>
  <c r="F209" i="2" s="1"/>
  <c r="M209" i="2"/>
  <c r="G205" i="1"/>
  <c r="J205" i="1"/>
  <c r="H206" i="1" s="1"/>
  <c r="C783" i="3" l="1"/>
  <c r="D784" i="3" s="1"/>
  <c r="L783" i="3"/>
  <c r="N783" i="3" s="1"/>
  <c r="E783" i="3"/>
  <c r="F784" i="3" s="1"/>
  <c r="M784" i="3"/>
  <c r="K209" i="3"/>
  <c r="I210" i="3" s="1"/>
  <c r="J209" i="3"/>
  <c r="H210" i="3" s="1"/>
  <c r="G209" i="3"/>
  <c r="G209" i="2"/>
  <c r="J209" i="2"/>
  <c r="H210" i="2" s="1"/>
  <c r="K209" i="2"/>
  <c r="I210" i="2" s="1"/>
  <c r="L205" i="1"/>
  <c r="N205" i="1" s="1"/>
  <c r="E205" i="1"/>
  <c r="C205" i="1"/>
  <c r="D206" i="1" s="1"/>
  <c r="F206" i="1"/>
  <c r="K206" i="1" s="1"/>
  <c r="I207" i="1" s="1"/>
  <c r="M207" i="1" s="1"/>
  <c r="K784" i="3" l="1"/>
  <c r="I785" i="3" s="1"/>
  <c r="G784" i="3"/>
  <c r="J784" i="3"/>
  <c r="H785" i="3" s="1"/>
  <c r="L209" i="3"/>
  <c r="N209" i="3" s="1"/>
  <c r="E209" i="3"/>
  <c r="F210" i="3" s="1"/>
  <c r="C209" i="3"/>
  <c r="D210" i="3" s="1"/>
  <c r="M210" i="3"/>
  <c r="M210" i="2"/>
  <c r="L209" i="2"/>
  <c r="N209" i="2" s="1"/>
  <c r="C209" i="2"/>
  <c r="D210" i="2" s="1"/>
  <c r="E209" i="2"/>
  <c r="F210" i="2" s="1"/>
  <c r="J206" i="1"/>
  <c r="H207" i="1" s="1"/>
  <c r="G206" i="1"/>
  <c r="L784" i="3" l="1"/>
  <c r="N784" i="3" s="1"/>
  <c r="C784" i="3"/>
  <c r="D785" i="3" s="1"/>
  <c r="E784" i="3"/>
  <c r="F785" i="3" s="1"/>
  <c r="M785" i="3"/>
  <c r="J210" i="3"/>
  <c r="H211" i="3" s="1"/>
  <c r="G210" i="3"/>
  <c r="K210" i="3"/>
  <c r="I211" i="3" s="1"/>
  <c r="K210" i="2"/>
  <c r="I211" i="2" s="1"/>
  <c r="J210" i="2"/>
  <c r="H211" i="2" s="1"/>
  <c r="G210" i="2"/>
  <c r="L206" i="1"/>
  <c r="N206" i="1" s="1"/>
  <c r="E206" i="1"/>
  <c r="F207" i="1" s="1"/>
  <c r="K207" i="1" s="1"/>
  <c r="I208" i="1" s="1"/>
  <c r="M208" i="1" s="1"/>
  <c r="C206" i="1"/>
  <c r="D207" i="1" s="1"/>
  <c r="G785" i="3" l="1"/>
  <c r="J785" i="3"/>
  <c r="H786" i="3" s="1"/>
  <c r="K785" i="3"/>
  <c r="I786" i="3" s="1"/>
  <c r="M211" i="3"/>
  <c r="L210" i="3"/>
  <c r="N210" i="3" s="1"/>
  <c r="C210" i="3"/>
  <c r="D211" i="3" s="1"/>
  <c r="E210" i="3"/>
  <c r="F211" i="3" s="1"/>
  <c r="M211" i="2"/>
  <c r="L210" i="2"/>
  <c r="N210" i="2" s="1"/>
  <c r="E210" i="2"/>
  <c r="F211" i="2" s="1"/>
  <c r="C210" i="2"/>
  <c r="D211" i="2" s="1"/>
  <c r="G207" i="1"/>
  <c r="J207" i="1"/>
  <c r="H208" i="1" s="1"/>
  <c r="M786" i="3" l="1"/>
  <c r="E785" i="3"/>
  <c r="F786" i="3" s="1"/>
  <c r="L785" i="3"/>
  <c r="N785" i="3" s="1"/>
  <c r="C785" i="3"/>
  <c r="D786" i="3" s="1"/>
  <c r="K211" i="3"/>
  <c r="I212" i="3" s="1"/>
  <c r="G211" i="3"/>
  <c r="J211" i="3"/>
  <c r="H212" i="3" s="1"/>
  <c r="G211" i="2"/>
  <c r="J211" i="2"/>
  <c r="H212" i="2" s="1"/>
  <c r="K211" i="2"/>
  <c r="I212" i="2" s="1"/>
  <c r="L207" i="1"/>
  <c r="N207" i="1" s="1"/>
  <c r="E207" i="1"/>
  <c r="C207" i="1"/>
  <c r="D208" i="1" s="1"/>
  <c r="F208" i="1"/>
  <c r="K208" i="1" s="1"/>
  <c r="I209" i="1" s="1"/>
  <c r="M209" i="1" s="1"/>
  <c r="K786" i="3" l="1"/>
  <c r="I787" i="3" s="1"/>
  <c r="J786" i="3"/>
  <c r="H787" i="3" s="1"/>
  <c r="G786" i="3"/>
  <c r="L211" i="3"/>
  <c r="N211" i="3" s="1"/>
  <c r="E211" i="3"/>
  <c r="F212" i="3" s="1"/>
  <c r="C211" i="3"/>
  <c r="D212" i="3" s="1"/>
  <c r="M212" i="3"/>
  <c r="M212" i="2"/>
  <c r="L211" i="2"/>
  <c r="N211" i="2" s="1"/>
  <c r="C211" i="2"/>
  <c r="D212" i="2" s="1"/>
  <c r="E211" i="2"/>
  <c r="F212" i="2" s="1"/>
  <c r="G208" i="1"/>
  <c r="J208" i="1"/>
  <c r="H209" i="1" s="1"/>
  <c r="C786" i="3" l="1"/>
  <c r="D787" i="3" s="1"/>
  <c r="L786" i="3"/>
  <c r="N786" i="3" s="1"/>
  <c r="E786" i="3"/>
  <c r="F787" i="3" s="1"/>
  <c r="M787" i="3"/>
  <c r="J212" i="3"/>
  <c r="H213" i="3" s="1"/>
  <c r="G212" i="3"/>
  <c r="K212" i="3"/>
  <c r="I213" i="3" s="1"/>
  <c r="J212" i="2"/>
  <c r="H213" i="2" s="1"/>
  <c r="G212" i="2"/>
  <c r="K212" i="2"/>
  <c r="I213" i="2" s="1"/>
  <c r="L208" i="1"/>
  <c r="N208" i="1" s="1"/>
  <c r="E208" i="1"/>
  <c r="F209" i="1" s="1"/>
  <c r="K209" i="1" s="1"/>
  <c r="I210" i="1" s="1"/>
  <c r="M210" i="1" s="1"/>
  <c r="C208" i="1"/>
  <c r="D209" i="1" s="1"/>
  <c r="K787" i="3" l="1"/>
  <c r="I788" i="3" s="1"/>
  <c r="J787" i="3"/>
  <c r="H788" i="3" s="1"/>
  <c r="G787" i="3"/>
  <c r="M213" i="3"/>
  <c r="L212" i="3"/>
  <c r="N212" i="3" s="1"/>
  <c r="E212" i="3"/>
  <c r="F213" i="3" s="1"/>
  <c r="C212" i="3"/>
  <c r="D213" i="3" s="1"/>
  <c r="L212" i="2"/>
  <c r="N212" i="2" s="1"/>
  <c r="C212" i="2"/>
  <c r="D213" i="2" s="1"/>
  <c r="E212" i="2"/>
  <c r="F213" i="2" s="1"/>
  <c r="M213" i="2"/>
  <c r="G209" i="1"/>
  <c r="J209" i="1"/>
  <c r="H210" i="1" s="1"/>
  <c r="C787" i="3" l="1"/>
  <c r="D788" i="3" s="1"/>
  <c r="L787" i="3"/>
  <c r="N787" i="3" s="1"/>
  <c r="E787" i="3"/>
  <c r="F788" i="3" s="1"/>
  <c r="M788" i="3"/>
  <c r="G213" i="3"/>
  <c r="J213" i="3"/>
  <c r="H214" i="3" s="1"/>
  <c r="K213" i="3"/>
  <c r="I214" i="3" s="1"/>
  <c r="K213" i="2"/>
  <c r="I214" i="2" s="1"/>
  <c r="J213" i="2"/>
  <c r="H214" i="2" s="1"/>
  <c r="G213" i="2"/>
  <c r="L209" i="1"/>
  <c r="N209" i="1" s="1"/>
  <c r="E209" i="1"/>
  <c r="C209" i="1"/>
  <c r="D210" i="1" s="1"/>
  <c r="F210" i="1"/>
  <c r="K210" i="1" s="1"/>
  <c r="I211" i="1" s="1"/>
  <c r="M211" i="1" s="1"/>
  <c r="K788" i="3" l="1"/>
  <c r="I789" i="3" s="1"/>
  <c r="G788" i="3"/>
  <c r="J788" i="3"/>
  <c r="H789" i="3" s="1"/>
  <c r="M214" i="3"/>
  <c r="L213" i="3"/>
  <c r="N213" i="3" s="1"/>
  <c r="E213" i="3"/>
  <c r="F214" i="3" s="1"/>
  <c r="C213" i="3"/>
  <c r="D214" i="3" s="1"/>
  <c r="L213" i="2"/>
  <c r="N213" i="2" s="1"/>
  <c r="E213" i="2"/>
  <c r="F214" i="2" s="1"/>
  <c r="C213" i="2"/>
  <c r="D214" i="2" s="1"/>
  <c r="M214" i="2"/>
  <c r="J210" i="1"/>
  <c r="H211" i="1" s="1"/>
  <c r="G210" i="1"/>
  <c r="C788" i="3" l="1"/>
  <c r="D789" i="3" s="1"/>
  <c r="L788" i="3"/>
  <c r="N788" i="3" s="1"/>
  <c r="E788" i="3"/>
  <c r="F789" i="3" s="1"/>
  <c r="M789" i="3"/>
  <c r="J214" i="3"/>
  <c r="H215" i="3" s="1"/>
  <c r="G214" i="3"/>
  <c r="K214" i="3"/>
  <c r="I215" i="3" s="1"/>
  <c r="G214" i="2"/>
  <c r="J214" i="2"/>
  <c r="H215" i="2" s="1"/>
  <c r="K214" i="2"/>
  <c r="I215" i="2" s="1"/>
  <c r="L210" i="1"/>
  <c r="N210" i="1" s="1"/>
  <c r="E210" i="1"/>
  <c r="C210" i="1"/>
  <c r="D211" i="1" s="1"/>
  <c r="F211" i="1"/>
  <c r="K211" i="1" s="1"/>
  <c r="I212" i="1" s="1"/>
  <c r="M212" i="1" s="1"/>
  <c r="K789" i="3" l="1"/>
  <c r="I790" i="3" s="1"/>
  <c r="J789" i="3"/>
  <c r="H790" i="3" s="1"/>
  <c r="G789" i="3"/>
  <c r="M215" i="3"/>
  <c r="L214" i="3"/>
  <c r="N214" i="3" s="1"/>
  <c r="C214" i="3"/>
  <c r="D215" i="3" s="1"/>
  <c r="E214" i="3"/>
  <c r="F215" i="3" s="1"/>
  <c r="L214" i="2"/>
  <c r="N214" i="2" s="1"/>
  <c r="E214" i="2"/>
  <c r="F215" i="2" s="1"/>
  <c r="C214" i="2"/>
  <c r="D215" i="2" s="1"/>
  <c r="M215" i="2"/>
  <c r="G211" i="1"/>
  <c r="J211" i="1"/>
  <c r="H212" i="1" s="1"/>
  <c r="C789" i="3" l="1"/>
  <c r="D790" i="3" s="1"/>
  <c r="L789" i="3"/>
  <c r="N789" i="3" s="1"/>
  <c r="E789" i="3"/>
  <c r="F790" i="3" s="1"/>
  <c r="M790" i="3"/>
  <c r="K215" i="3"/>
  <c r="I216" i="3" s="1"/>
  <c r="J215" i="3"/>
  <c r="H216" i="3" s="1"/>
  <c r="G215" i="3"/>
  <c r="J215" i="2"/>
  <c r="H216" i="2" s="1"/>
  <c r="G215" i="2"/>
  <c r="K215" i="2"/>
  <c r="I216" i="2" s="1"/>
  <c r="L211" i="1"/>
  <c r="N211" i="1" s="1"/>
  <c r="E211" i="1"/>
  <c r="C211" i="1"/>
  <c r="D212" i="1" s="1"/>
  <c r="F212" i="1"/>
  <c r="K212" i="1" s="1"/>
  <c r="I213" i="1" s="1"/>
  <c r="M213" i="1" s="1"/>
  <c r="K790" i="3" l="1"/>
  <c r="I791" i="3" s="1"/>
  <c r="G790" i="3"/>
  <c r="J790" i="3"/>
  <c r="H791" i="3" s="1"/>
  <c r="L215" i="3"/>
  <c r="N215" i="3" s="1"/>
  <c r="E215" i="3"/>
  <c r="F216" i="3" s="1"/>
  <c r="C215" i="3"/>
  <c r="D216" i="3" s="1"/>
  <c r="M216" i="3"/>
  <c r="L215" i="2"/>
  <c r="N215" i="2" s="1"/>
  <c r="C215" i="2"/>
  <c r="D216" i="2" s="1"/>
  <c r="E215" i="2"/>
  <c r="F216" i="2" s="1"/>
  <c r="M216" i="2"/>
  <c r="G212" i="1"/>
  <c r="J212" i="1"/>
  <c r="H213" i="1" s="1"/>
  <c r="L790" i="3" l="1"/>
  <c r="N790" i="3" s="1"/>
  <c r="E790" i="3"/>
  <c r="F791" i="3" s="1"/>
  <c r="C790" i="3"/>
  <c r="D791" i="3" s="1"/>
  <c r="M791" i="3"/>
  <c r="K216" i="3"/>
  <c r="I217" i="3" s="1"/>
  <c r="G216" i="3"/>
  <c r="J216" i="3"/>
  <c r="H217" i="3" s="1"/>
  <c r="K216" i="2"/>
  <c r="I217" i="2" s="1"/>
  <c r="J216" i="2"/>
  <c r="H217" i="2" s="1"/>
  <c r="G216" i="2"/>
  <c r="L212" i="1"/>
  <c r="N212" i="1" s="1"/>
  <c r="E212" i="1"/>
  <c r="F213" i="1" s="1"/>
  <c r="K213" i="1" s="1"/>
  <c r="I214" i="1" s="1"/>
  <c r="M214" i="1" s="1"/>
  <c r="C212" i="1"/>
  <c r="D213" i="1" s="1"/>
  <c r="K791" i="3" l="1"/>
  <c r="I792" i="3" s="1"/>
  <c r="G791" i="3"/>
  <c r="J791" i="3"/>
  <c r="H792" i="3" s="1"/>
  <c r="M217" i="3"/>
  <c r="L216" i="3"/>
  <c r="N216" i="3" s="1"/>
  <c r="E216" i="3"/>
  <c r="F217" i="3" s="1"/>
  <c r="C216" i="3"/>
  <c r="D217" i="3" s="1"/>
  <c r="L216" i="2"/>
  <c r="N216" i="2" s="1"/>
  <c r="C216" i="2"/>
  <c r="D217" i="2" s="1"/>
  <c r="E216" i="2"/>
  <c r="F217" i="2" s="1"/>
  <c r="M217" i="2"/>
  <c r="G213" i="1"/>
  <c r="J213" i="1"/>
  <c r="H214" i="1" s="1"/>
  <c r="C791" i="3" l="1"/>
  <c r="D792" i="3" s="1"/>
  <c r="L791" i="3"/>
  <c r="N791" i="3" s="1"/>
  <c r="E791" i="3"/>
  <c r="F792" i="3" s="1"/>
  <c r="M792" i="3"/>
  <c r="K217" i="3"/>
  <c r="I218" i="3" s="1"/>
  <c r="J217" i="3"/>
  <c r="H218" i="3" s="1"/>
  <c r="G217" i="3"/>
  <c r="K217" i="2"/>
  <c r="I218" i="2" s="1"/>
  <c r="G217" i="2"/>
  <c r="J217" i="2"/>
  <c r="H218" i="2" s="1"/>
  <c r="L213" i="1"/>
  <c r="N213" i="1" s="1"/>
  <c r="E213" i="1"/>
  <c r="F214" i="1" s="1"/>
  <c r="K214" i="1" s="1"/>
  <c r="I215" i="1" s="1"/>
  <c r="M215" i="1" s="1"/>
  <c r="C213" i="1"/>
  <c r="D214" i="1" s="1"/>
  <c r="K792" i="3" l="1"/>
  <c r="I793" i="3" s="1"/>
  <c r="J792" i="3"/>
  <c r="H793" i="3" s="1"/>
  <c r="G792" i="3"/>
  <c r="L217" i="3"/>
  <c r="N217" i="3" s="1"/>
  <c r="E217" i="3"/>
  <c r="F218" i="3" s="1"/>
  <c r="C217" i="3"/>
  <c r="D218" i="3" s="1"/>
  <c r="M218" i="3"/>
  <c r="L217" i="2"/>
  <c r="N217" i="2" s="1"/>
  <c r="C217" i="2"/>
  <c r="D218" i="2" s="1"/>
  <c r="E217" i="2"/>
  <c r="F218" i="2" s="1"/>
  <c r="M218" i="2"/>
  <c r="J214" i="1"/>
  <c r="H215" i="1" s="1"/>
  <c r="G214" i="1"/>
  <c r="C792" i="3" l="1"/>
  <c r="D793" i="3" s="1"/>
  <c r="L792" i="3"/>
  <c r="N792" i="3" s="1"/>
  <c r="E792" i="3"/>
  <c r="F793" i="3" s="1"/>
  <c r="M793" i="3"/>
  <c r="G218" i="3"/>
  <c r="J218" i="3"/>
  <c r="H219" i="3" s="1"/>
  <c r="K218" i="3"/>
  <c r="I219" i="3" s="1"/>
  <c r="K218" i="2"/>
  <c r="I219" i="2" s="1"/>
  <c r="J218" i="2"/>
  <c r="H219" i="2" s="1"/>
  <c r="G218" i="2"/>
  <c r="L214" i="1"/>
  <c r="N214" i="1" s="1"/>
  <c r="E214" i="1"/>
  <c r="F215" i="1" s="1"/>
  <c r="K215" i="1" s="1"/>
  <c r="I216" i="1" s="1"/>
  <c r="M216" i="1" s="1"/>
  <c r="C214" i="1"/>
  <c r="D215" i="1" s="1"/>
  <c r="K793" i="3" l="1"/>
  <c r="I794" i="3" s="1"/>
  <c r="G793" i="3"/>
  <c r="J793" i="3"/>
  <c r="H794" i="3" s="1"/>
  <c r="L218" i="3"/>
  <c r="N218" i="3" s="1"/>
  <c r="C218" i="3"/>
  <c r="D219" i="3" s="1"/>
  <c r="E218" i="3"/>
  <c r="F219" i="3" s="1"/>
  <c r="M219" i="3"/>
  <c r="L218" i="2"/>
  <c r="N218" i="2" s="1"/>
  <c r="C218" i="2"/>
  <c r="D219" i="2" s="1"/>
  <c r="E218" i="2"/>
  <c r="F219" i="2" s="1"/>
  <c r="M219" i="2"/>
  <c r="J215" i="1"/>
  <c r="H216" i="1" s="1"/>
  <c r="G215" i="1"/>
  <c r="E793" i="3" l="1"/>
  <c r="F794" i="3" s="1"/>
  <c r="L793" i="3"/>
  <c r="N793" i="3" s="1"/>
  <c r="C793" i="3"/>
  <c r="D794" i="3" s="1"/>
  <c r="M794" i="3"/>
  <c r="J219" i="3"/>
  <c r="H220" i="3" s="1"/>
  <c r="G219" i="3"/>
  <c r="K219" i="3"/>
  <c r="I220" i="3" s="1"/>
  <c r="G219" i="2"/>
  <c r="J219" i="2"/>
  <c r="H220" i="2" s="1"/>
  <c r="K219" i="2"/>
  <c r="I220" i="2" s="1"/>
  <c r="L215" i="1"/>
  <c r="N215" i="1" s="1"/>
  <c r="E215" i="1"/>
  <c r="C215" i="1"/>
  <c r="D216" i="1" s="1"/>
  <c r="F216" i="1"/>
  <c r="K216" i="1" s="1"/>
  <c r="I217" i="1" s="1"/>
  <c r="M217" i="1" s="1"/>
  <c r="J794" i="3" l="1"/>
  <c r="H795" i="3" s="1"/>
  <c r="G794" i="3"/>
  <c r="K794" i="3"/>
  <c r="I795" i="3" s="1"/>
  <c r="M220" i="3"/>
  <c r="L219" i="3"/>
  <c r="N219" i="3" s="1"/>
  <c r="C219" i="3"/>
  <c r="D220" i="3" s="1"/>
  <c r="E219" i="3"/>
  <c r="F220" i="3" s="1"/>
  <c r="M220" i="2"/>
  <c r="L219" i="2"/>
  <c r="N219" i="2" s="1"/>
  <c r="C219" i="2"/>
  <c r="D220" i="2" s="1"/>
  <c r="E219" i="2"/>
  <c r="F220" i="2" s="1"/>
  <c r="G216" i="1"/>
  <c r="J216" i="1"/>
  <c r="H217" i="1" s="1"/>
  <c r="C794" i="3" l="1"/>
  <c r="D795" i="3" s="1"/>
  <c r="L794" i="3"/>
  <c r="N794" i="3" s="1"/>
  <c r="E794" i="3"/>
  <c r="F795" i="3" s="1"/>
  <c r="M795" i="3"/>
  <c r="J220" i="3"/>
  <c r="H221" i="3" s="1"/>
  <c r="G220" i="3"/>
  <c r="K220" i="3"/>
  <c r="I221" i="3" s="1"/>
  <c r="J220" i="2"/>
  <c r="H221" i="2" s="1"/>
  <c r="G220" i="2"/>
  <c r="K220" i="2"/>
  <c r="I221" i="2" s="1"/>
  <c r="L216" i="1"/>
  <c r="N216" i="1" s="1"/>
  <c r="E216" i="1"/>
  <c r="F217" i="1" s="1"/>
  <c r="K217" i="1" s="1"/>
  <c r="I218" i="1" s="1"/>
  <c r="M218" i="1" s="1"/>
  <c r="C216" i="1"/>
  <c r="D217" i="1" s="1"/>
  <c r="K795" i="3" l="1"/>
  <c r="I796" i="3" s="1"/>
  <c r="J795" i="3"/>
  <c r="H796" i="3" s="1"/>
  <c r="G795" i="3"/>
  <c r="L220" i="3"/>
  <c r="N220" i="3" s="1"/>
  <c r="E220" i="3"/>
  <c r="F221" i="3" s="1"/>
  <c r="C220" i="3"/>
  <c r="D221" i="3" s="1"/>
  <c r="M221" i="3"/>
  <c r="L220" i="2"/>
  <c r="N220" i="2" s="1"/>
  <c r="C220" i="2"/>
  <c r="D221" i="2" s="1"/>
  <c r="E220" i="2"/>
  <c r="F221" i="2" s="1"/>
  <c r="M221" i="2"/>
  <c r="G217" i="1"/>
  <c r="J217" i="1"/>
  <c r="H218" i="1" s="1"/>
  <c r="C795" i="3" l="1"/>
  <c r="D796" i="3" s="1"/>
  <c r="E795" i="3"/>
  <c r="F796" i="3" s="1"/>
  <c r="L795" i="3"/>
  <c r="N795" i="3" s="1"/>
  <c r="M796" i="3"/>
  <c r="J221" i="3"/>
  <c r="H222" i="3" s="1"/>
  <c r="G221" i="3"/>
  <c r="K221" i="3"/>
  <c r="I222" i="3" s="1"/>
  <c r="K221" i="2"/>
  <c r="I222" i="2" s="1"/>
  <c r="J221" i="2"/>
  <c r="H222" i="2" s="1"/>
  <c r="G221" i="2"/>
  <c r="L217" i="1"/>
  <c r="N217" i="1" s="1"/>
  <c r="E217" i="1"/>
  <c r="C217" i="1"/>
  <c r="D218" i="1" s="1"/>
  <c r="F218" i="1"/>
  <c r="K218" i="1" s="1"/>
  <c r="I219" i="1" s="1"/>
  <c r="M219" i="1" s="1"/>
  <c r="K796" i="3" l="1"/>
  <c r="I797" i="3" s="1"/>
  <c r="G796" i="3"/>
  <c r="J796" i="3"/>
  <c r="H797" i="3" s="1"/>
  <c r="M222" i="3"/>
  <c r="L221" i="3"/>
  <c r="N221" i="3" s="1"/>
  <c r="E221" i="3"/>
  <c r="F222" i="3" s="1"/>
  <c r="C221" i="3"/>
  <c r="D222" i="3" s="1"/>
  <c r="L221" i="2"/>
  <c r="N221" i="2" s="1"/>
  <c r="C221" i="2"/>
  <c r="D222" i="2" s="1"/>
  <c r="E221" i="2"/>
  <c r="F222" i="2" s="1"/>
  <c r="M222" i="2"/>
  <c r="J218" i="1"/>
  <c r="H219" i="1" s="1"/>
  <c r="G218" i="1"/>
  <c r="C796" i="3" l="1"/>
  <c r="D797" i="3" s="1"/>
  <c r="L796" i="3"/>
  <c r="N796" i="3" s="1"/>
  <c r="E796" i="3"/>
  <c r="F797" i="3" s="1"/>
  <c r="M797" i="3"/>
  <c r="G222" i="3"/>
  <c r="J222" i="3"/>
  <c r="H223" i="3" s="1"/>
  <c r="K222" i="3"/>
  <c r="I223" i="3" s="1"/>
  <c r="G222" i="2"/>
  <c r="J222" i="2"/>
  <c r="H223" i="2" s="1"/>
  <c r="K222" i="2"/>
  <c r="I223" i="2" s="1"/>
  <c r="L218" i="1"/>
  <c r="N218" i="1" s="1"/>
  <c r="E218" i="1"/>
  <c r="F219" i="1" s="1"/>
  <c r="K219" i="1" s="1"/>
  <c r="I220" i="1" s="1"/>
  <c r="M220" i="1" s="1"/>
  <c r="C218" i="1"/>
  <c r="D219" i="1" s="1"/>
  <c r="K797" i="3" l="1"/>
  <c r="I798" i="3" s="1"/>
  <c r="J797" i="3"/>
  <c r="H798" i="3" s="1"/>
  <c r="G797" i="3"/>
  <c r="L222" i="3"/>
  <c r="N222" i="3" s="1"/>
  <c r="E222" i="3"/>
  <c r="F223" i="3" s="1"/>
  <c r="C222" i="3"/>
  <c r="D223" i="3" s="1"/>
  <c r="M223" i="3"/>
  <c r="M223" i="2"/>
  <c r="L222" i="2"/>
  <c r="N222" i="2" s="1"/>
  <c r="E222" i="2"/>
  <c r="F223" i="2" s="1"/>
  <c r="C222" i="2"/>
  <c r="D223" i="2" s="1"/>
  <c r="G219" i="1"/>
  <c r="J219" i="1"/>
  <c r="H220" i="1" s="1"/>
  <c r="C797" i="3" l="1"/>
  <c r="D798" i="3" s="1"/>
  <c r="L797" i="3"/>
  <c r="N797" i="3" s="1"/>
  <c r="E797" i="3"/>
  <c r="F798" i="3" s="1"/>
  <c r="M798" i="3"/>
  <c r="K223" i="3"/>
  <c r="I224" i="3" s="1"/>
  <c r="J223" i="3"/>
  <c r="H224" i="3" s="1"/>
  <c r="G223" i="3"/>
  <c r="J223" i="2"/>
  <c r="H224" i="2" s="1"/>
  <c r="G223" i="2"/>
  <c r="K223" i="2"/>
  <c r="I224" i="2" s="1"/>
  <c r="L219" i="1"/>
  <c r="N219" i="1" s="1"/>
  <c r="E219" i="1"/>
  <c r="C219" i="1"/>
  <c r="D220" i="1" s="1"/>
  <c r="F220" i="1"/>
  <c r="K220" i="1" s="1"/>
  <c r="I221" i="1" s="1"/>
  <c r="M221" i="1" s="1"/>
  <c r="K798" i="3" l="1"/>
  <c r="I799" i="3" s="1"/>
  <c r="G798" i="3"/>
  <c r="J798" i="3"/>
  <c r="H799" i="3" s="1"/>
  <c r="L223" i="3"/>
  <c r="N223" i="3" s="1"/>
  <c r="C223" i="3"/>
  <c r="D224" i="3" s="1"/>
  <c r="E223" i="3"/>
  <c r="F224" i="3" s="1"/>
  <c r="M224" i="3"/>
  <c r="M224" i="2"/>
  <c r="L223" i="2"/>
  <c r="N223" i="2" s="1"/>
  <c r="E223" i="2"/>
  <c r="F224" i="2" s="1"/>
  <c r="C223" i="2"/>
  <c r="D224" i="2" s="1"/>
  <c r="J220" i="1"/>
  <c r="H221" i="1" s="1"/>
  <c r="G220" i="1"/>
  <c r="L798" i="3" l="1"/>
  <c r="N798" i="3" s="1"/>
  <c r="E798" i="3"/>
  <c r="F799" i="3" s="1"/>
  <c r="C798" i="3"/>
  <c r="D799" i="3" s="1"/>
  <c r="M799" i="3"/>
  <c r="K224" i="3"/>
  <c r="I225" i="3" s="1"/>
  <c r="G224" i="3"/>
  <c r="J224" i="3"/>
  <c r="H225" i="3" s="1"/>
  <c r="K224" i="2"/>
  <c r="I225" i="2" s="1"/>
  <c r="J224" i="2"/>
  <c r="H225" i="2" s="1"/>
  <c r="G224" i="2"/>
  <c r="L220" i="1"/>
  <c r="N220" i="1" s="1"/>
  <c r="E220" i="1"/>
  <c r="F221" i="1" s="1"/>
  <c r="K221" i="1" s="1"/>
  <c r="I222" i="1" s="1"/>
  <c r="M222" i="1" s="1"/>
  <c r="C220" i="1"/>
  <c r="D221" i="1" s="1"/>
  <c r="K799" i="3" l="1"/>
  <c r="I800" i="3" s="1"/>
  <c r="M800" i="3" s="1"/>
  <c r="G799" i="3"/>
  <c r="J799" i="3"/>
  <c r="H800" i="3" s="1"/>
  <c r="L224" i="3"/>
  <c r="N224" i="3" s="1"/>
  <c r="C224" i="3"/>
  <c r="D225" i="3" s="1"/>
  <c r="E224" i="3"/>
  <c r="F225" i="3" s="1"/>
  <c r="M225" i="3"/>
  <c r="L224" i="2"/>
  <c r="N224" i="2" s="1"/>
  <c r="E224" i="2"/>
  <c r="F225" i="2" s="1"/>
  <c r="C224" i="2"/>
  <c r="D225" i="2" s="1"/>
  <c r="M225" i="2"/>
  <c r="G221" i="1"/>
  <c r="J221" i="1"/>
  <c r="H222" i="1" s="1"/>
  <c r="C799" i="3" l="1"/>
  <c r="D800" i="3" s="1"/>
  <c r="L799" i="3"/>
  <c r="N799" i="3" s="1"/>
  <c r="E799" i="3"/>
  <c r="F800" i="3" s="1"/>
  <c r="K800" i="3" s="1"/>
  <c r="J225" i="3"/>
  <c r="H226" i="3" s="1"/>
  <c r="G225" i="3"/>
  <c r="K225" i="3"/>
  <c r="I226" i="3" s="1"/>
  <c r="K225" i="2"/>
  <c r="I226" i="2" s="1"/>
  <c r="G225" i="2"/>
  <c r="J225" i="2"/>
  <c r="H226" i="2" s="1"/>
  <c r="L221" i="1"/>
  <c r="N221" i="1" s="1"/>
  <c r="E221" i="1"/>
  <c r="F222" i="1" s="1"/>
  <c r="K222" i="1" s="1"/>
  <c r="I223" i="1" s="1"/>
  <c r="M223" i="1" s="1"/>
  <c r="C221" i="1"/>
  <c r="D222" i="1" s="1"/>
  <c r="J800" i="3" l="1"/>
  <c r="G800" i="3"/>
  <c r="L225" i="3"/>
  <c r="N225" i="3" s="1"/>
  <c r="C225" i="3"/>
  <c r="D226" i="3" s="1"/>
  <c r="E225" i="3"/>
  <c r="F226" i="3" s="1"/>
  <c r="M226" i="3"/>
  <c r="L225" i="2"/>
  <c r="N225" i="2" s="1"/>
  <c r="E225" i="2"/>
  <c r="F226" i="2" s="1"/>
  <c r="C225" i="2"/>
  <c r="D226" i="2" s="1"/>
  <c r="M226" i="2"/>
  <c r="J222" i="1"/>
  <c r="H223" i="1" s="1"/>
  <c r="G222" i="1"/>
  <c r="C800" i="3" l="1"/>
  <c r="L800" i="3"/>
  <c r="N800" i="3" s="1"/>
  <c r="E800" i="3"/>
  <c r="G226" i="3"/>
  <c r="J226" i="3"/>
  <c r="H227" i="3" s="1"/>
  <c r="K226" i="3"/>
  <c r="I227" i="3" s="1"/>
  <c r="K226" i="2"/>
  <c r="I227" i="2" s="1"/>
  <c r="J226" i="2"/>
  <c r="H227" i="2" s="1"/>
  <c r="G226" i="2"/>
  <c r="L222" i="1"/>
  <c r="N222" i="1" s="1"/>
  <c r="E222" i="1"/>
  <c r="C222" i="1"/>
  <c r="D223" i="1" s="1"/>
  <c r="F223" i="1"/>
  <c r="K223" i="1" s="1"/>
  <c r="I224" i="1" s="1"/>
  <c r="M224" i="1" s="1"/>
  <c r="M227" i="3" l="1"/>
  <c r="L226" i="3"/>
  <c r="N226" i="3" s="1"/>
  <c r="E226" i="3"/>
  <c r="F227" i="3" s="1"/>
  <c r="C226" i="3"/>
  <c r="D227" i="3" s="1"/>
  <c r="L226" i="2"/>
  <c r="N226" i="2" s="1"/>
  <c r="C226" i="2"/>
  <c r="D227" i="2" s="1"/>
  <c r="E226" i="2"/>
  <c r="F227" i="2" s="1"/>
  <c r="M227" i="2"/>
  <c r="J223" i="1"/>
  <c r="H224" i="1" s="1"/>
  <c r="G223" i="1"/>
  <c r="J227" i="3" l="1"/>
  <c r="H228" i="3" s="1"/>
  <c r="G227" i="3"/>
  <c r="K227" i="3"/>
  <c r="I228" i="3" s="1"/>
  <c r="K227" i="2"/>
  <c r="I228" i="2" s="1"/>
  <c r="G227" i="2"/>
  <c r="J227" i="2"/>
  <c r="H228" i="2" s="1"/>
  <c r="L223" i="1"/>
  <c r="N223" i="1" s="1"/>
  <c r="E223" i="1"/>
  <c r="F224" i="1" s="1"/>
  <c r="K224" i="1" s="1"/>
  <c r="I225" i="1" s="1"/>
  <c r="M225" i="1" s="1"/>
  <c r="C223" i="1"/>
  <c r="D224" i="1" s="1"/>
  <c r="L227" i="3" l="1"/>
  <c r="N227" i="3" s="1"/>
  <c r="C227" i="3"/>
  <c r="D228" i="3" s="1"/>
  <c r="E227" i="3"/>
  <c r="F228" i="3" s="1"/>
  <c r="M228" i="3"/>
  <c r="L227" i="2"/>
  <c r="N227" i="2" s="1"/>
  <c r="C227" i="2"/>
  <c r="D228" i="2" s="1"/>
  <c r="E227" i="2"/>
  <c r="F228" i="2" s="1"/>
  <c r="M228" i="2"/>
  <c r="J224" i="1"/>
  <c r="H225" i="1" s="1"/>
  <c r="G224" i="1"/>
  <c r="J228" i="3" l="1"/>
  <c r="H229" i="3" s="1"/>
  <c r="G228" i="3"/>
  <c r="K228" i="3"/>
  <c r="I229" i="3" s="1"/>
  <c r="J228" i="2"/>
  <c r="H229" i="2" s="1"/>
  <c r="G228" i="2"/>
  <c r="K228" i="2"/>
  <c r="I229" i="2" s="1"/>
  <c r="L224" i="1"/>
  <c r="N224" i="1" s="1"/>
  <c r="E224" i="1"/>
  <c r="F225" i="1" s="1"/>
  <c r="K225" i="1" s="1"/>
  <c r="I226" i="1" s="1"/>
  <c r="M226" i="1" s="1"/>
  <c r="C224" i="1"/>
  <c r="D225" i="1" s="1"/>
  <c r="M229" i="3" l="1"/>
  <c r="L228" i="3"/>
  <c r="N228" i="3" s="1"/>
  <c r="C228" i="3"/>
  <c r="D229" i="3" s="1"/>
  <c r="E228" i="3"/>
  <c r="F229" i="3" s="1"/>
  <c r="M229" i="2"/>
  <c r="L228" i="2"/>
  <c r="N228" i="2" s="1"/>
  <c r="E228" i="2"/>
  <c r="F229" i="2" s="1"/>
  <c r="C228" i="2"/>
  <c r="D229" i="2" s="1"/>
  <c r="G225" i="1"/>
  <c r="J225" i="1"/>
  <c r="H226" i="1" s="1"/>
  <c r="K229" i="3" l="1"/>
  <c r="I230" i="3" s="1"/>
  <c r="J229" i="3"/>
  <c r="H230" i="3" s="1"/>
  <c r="G229" i="3"/>
  <c r="J229" i="2"/>
  <c r="H230" i="2" s="1"/>
  <c r="G229" i="2"/>
  <c r="K229" i="2"/>
  <c r="I230" i="2" s="1"/>
  <c r="L225" i="1"/>
  <c r="N225" i="1" s="1"/>
  <c r="E225" i="1"/>
  <c r="C225" i="1"/>
  <c r="D226" i="1" s="1"/>
  <c r="F226" i="1"/>
  <c r="K226" i="1" s="1"/>
  <c r="I227" i="1" s="1"/>
  <c r="M227" i="1" s="1"/>
  <c r="L229" i="3" l="1"/>
  <c r="N229" i="3" s="1"/>
  <c r="E229" i="3"/>
  <c r="F230" i="3" s="1"/>
  <c r="C229" i="3"/>
  <c r="D230" i="3" s="1"/>
  <c r="M230" i="3"/>
  <c r="M230" i="2"/>
  <c r="L229" i="2"/>
  <c r="N229" i="2" s="1"/>
  <c r="C229" i="2"/>
  <c r="D230" i="2" s="1"/>
  <c r="E229" i="2"/>
  <c r="F230" i="2" s="1"/>
  <c r="G226" i="1"/>
  <c r="J226" i="1"/>
  <c r="H227" i="1" s="1"/>
  <c r="G230" i="3" l="1"/>
  <c r="J230" i="3"/>
  <c r="H231" i="3" s="1"/>
  <c r="K230" i="3"/>
  <c r="I231" i="3" s="1"/>
  <c r="K230" i="2"/>
  <c r="I231" i="2" s="1"/>
  <c r="G230" i="2"/>
  <c r="J230" i="2"/>
  <c r="H231" i="2" s="1"/>
  <c r="L226" i="1"/>
  <c r="N226" i="1" s="1"/>
  <c r="E226" i="1"/>
  <c r="C226" i="1"/>
  <c r="D227" i="1" s="1"/>
  <c r="F227" i="1"/>
  <c r="K227" i="1" s="1"/>
  <c r="I228" i="1" s="1"/>
  <c r="M228" i="1" s="1"/>
  <c r="M231" i="3" l="1"/>
  <c r="L230" i="3"/>
  <c r="N230" i="3" s="1"/>
  <c r="E230" i="3"/>
  <c r="F231" i="3" s="1"/>
  <c r="C230" i="3"/>
  <c r="D231" i="3" s="1"/>
  <c r="L230" i="2"/>
  <c r="N230" i="2" s="1"/>
  <c r="C230" i="2"/>
  <c r="D231" i="2" s="1"/>
  <c r="E230" i="2"/>
  <c r="F231" i="2" s="1"/>
  <c r="M231" i="2"/>
  <c r="G227" i="1"/>
  <c r="J227" i="1"/>
  <c r="H228" i="1" s="1"/>
  <c r="J231" i="3" l="1"/>
  <c r="H232" i="3" s="1"/>
  <c r="G231" i="3"/>
  <c r="K231" i="3"/>
  <c r="I232" i="3" s="1"/>
  <c r="K231" i="2"/>
  <c r="I232" i="2" s="1"/>
  <c r="J231" i="2"/>
  <c r="H232" i="2" s="1"/>
  <c r="G231" i="2"/>
  <c r="L227" i="1"/>
  <c r="N227" i="1" s="1"/>
  <c r="E227" i="1"/>
  <c r="C227" i="1"/>
  <c r="D228" i="1" s="1"/>
  <c r="F228" i="1"/>
  <c r="K228" i="1" s="1"/>
  <c r="I229" i="1" s="1"/>
  <c r="M229" i="1" s="1"/>
  <c r="M232" i="3" l="1"/>
  <c r="L231" i="3"/>
  <c r="N231" i="3" s="1"/>
  <c r="E231" i="3"/>
  <c r="F232" i="3" s="1"/>
  <c r="C231" i="3"/>
  <c r="D232" i="3" s="1"/>
  <c r="L231" i="2"/>
  <c r="N231" i="2" s="1"/>
  <c r="C231" i="2"/>
  <c r="D232" i="2" s="1"/>
  <c r="E231" i="2"/>
  <c r="F232" i="2" s="1"/>
  <c r="M232" i="2"/>
  <c r="G228" i="1"/>
  <c r="J228" i="1"/>
  <c r="H229" i="1" s="1"/>
  <c r="G232" i="3" l="1"/>
  <c r="J232" i="3"/>
  <c r="H233" i="3" s="1"/>
  <c r="K232" i="3"/>
  <c r="I233" i="3" s="1"/>
  <c r="K232" i="2"/>
  <c r="I233" i="2" s="1"/>
  <c r="J232" i="2"/>
  <c r="H233" i="2" s="1"/>
  <c r="G232" i="2"/>
  <c r="L228" i="1"/>
  <c r="N228" i="1" s="1"/>
  <c r="E228" i="1"/>
  <c r="F229" i="1"/>
  <c r="K229" i="1" s="1"/>
  <c r="I230" i="1" s="1"/>
  <c r="M230" i="1" s="1"/>
  <c r="C228" i="1"/>
  <c r="D229" i="1" s="1"/>
  <c r="M233" i="3" l="1"/>
  <c r="L232" i="3"/>
  <c r="N232" i="3" s="1"/>
  <c r="E232" i="3"/>
  <c r="F233" i="3" s="1"/>
  <c r="C232" i="3"/>
  <c r="D233" i="3" s="1"/>
  <c r="L232" i="2"/>
  <c r="N232" i="2" s="1"/>
  <c r="E232" i="2"/>
  <c r="F233" i="2" s="1"/>
  <c r="C232" i="2"/>
  <c r="D233" i="2" s="1"/>
  <c r="M233" i="2"/>
  <c r="G229" i="1"/>
  <c r="J229" i="1"/>
  <c r="H230" i="1" s="1"/>
  <c r="J233" i="3" l="1"/>
  <c r="H234" i="3" s="1"/>
  <c r="G233" i="3"/>
  <c r="K233" i="3"/>
  <c r="I234" i="3" s="1"/>
  <c r="K233" i="2"/>
  <c r="I234" i="2" s="1"/>
  <c r="G233" i="2"/>
  <c r="J233" i="2"/>
  <c r="H234" i="2" s="1"/>
  <c r="L229" i="1"/>
  <c r="N229" i="1" s="1"/>
  <c r="E229" i="1"/>
  <c r="C229" i="1"/>
  <c r="D230" i="1" s="1"/>
  <c r="F230" i="1"/>
  <c r="K230" i="1" s="1"/>
  <c r="I231" i="1" s="1"/>
  <c r="M231" i="1" s="1"/>
  <c r="M234" i="3" l="1"/>
  <c r="L233" i="3"/>
  <c r="N233" i="3" s="1"/>
  <c r="E233" i="3"/>
  <c r="F234" i="3" s="1"/>
  <c r="C233" i="3"/>
  <c r="D234" i="3" s="1"/>
  <c r="L233" i="2"/>
  <c r="N233" i="2" s="1"/>
  <c r="C233" i="2"/>
  <c r="D234" i="2" s="1"/>
  <c r="E233" i="2"/>
  <c r="F234" i="2" s="1"/>
  <c r="M234" i="2"/>
  <c r="G230" i="1"/>
  <c r="J230" i="1"/>
  <c r="H231" i="1" s="1"/>
  <c r="G234" i="3" l="1"/>
  <c r="J234" i="3"/>
  <c r="H235" i="3" s="1"/>
  <c r="K234" i="3"/>
  <c r="I235" i="3" s="1"/>
  <c r="K234" i="2"/>
  <c r="I235" i="2" s="1"/>
  <c r="J234" i="2"/>
  <c r="H235" i="2" s="1"/>
  <c r="G234" i="2"/>
  <c r="L230" i="1"/>
  <c r="N230" i="1" s="1"/>
  <c r="E230" i="1"/>
  <c r="F231" i="1" s="1"/>
  <c r="K231" i="1" s="1"/>
  <c r="I232" i="1" s="1"/>
  <c r="M232" i="1" s="1"/>
  <c r="C230" i="1"/>
  <c r="D231" i="1" s="1"/>
  <c r="M235" i="3" l="1"/>
  <c r="L234" i="3"/>
  <c r="N234" i="3" s="1"/>
  <c r="E234" i="3"/>
  <c r="F235" i="3" s="1"/>
  <c r="C234" i="3"/>
  <c r="D235" i="3" s="1"/>
  <c r="L234" i="2"/>
  <c r="N234" i="2" s="1"/>
  <c r="E234" i="2"/>
  <c r="F235" i="2" s="1"/>
  <c r="C234" i="2"/>
  <c r="D235" i="2" s="1"/>
  <c r="M235" i="2"/>
  <c r="J231" i="1"/>
  <c r="H232" i="1" s="1"/>
  <c r="G231" i="1"/>
  <c r="K235" i="3" l="1"/>
  <c r="I236" i="3" s="1"/>
  <c r="J235" i="3"/>
  <c r="H236" i="3" s="1"/>
  <c r="G235" i="3"/>
  <c r="G235" i="2"/>
  <c r="J235" i="2"/>
  <c r="H236" i="2" s="1"/>
  <c r="K235" i="2"/>
  <c r="I236" i="2" s="1"/>
  <c r="L231" i="1"/>
  <c r="N231" i="1" s="1"/>
  <c r="E231" i="1"/>
  <c r="F232" i="1" s="1"/>
  <c r="K232" i="1" s="1"/>
  <c r="I233" i="1" s="1"/>
  <c r="M233" i="1" s="1"/>
  <c r="C231" i="1"/>
  <c r="D232" i="1" s="1"/>
  <c r="L235" i="3" l="1"/>
  <c r="N235" i="3" s="1"/>
  <c r="C235" i="3"/>
  <c r="D236" i="3" s="1"/>
  <c r="E235" i="3"/>
  <c r="F236" i="3" s="1"/>
  <c r="M236" i="3"/>
  <c r="M236" i="2"/>
  <c r="L235" i="2"/>
  <c r="N235" i="2" s="1"/>
  <c r="E235" i="2"/>
  <c r="F236" i="2" s="1"/>
  <c r="C235" i="2"/>
  <c r="D236" i="2" s="1"/>
  <c r="G232" i="1"/>
  <c r="J232" i="1"/>
  <c r="H233" i="1" s="1"/>
  <c r="J236" i="3" l="1"/>
  <c r="H237" i="3" s="1"/>
  <c r="G236" i="3"/>
  <c r="K236" i="3"/>
  <c r="I237" i="3" s="1"/>
  <c r="K236" i="2"/>
  <c r="I237" i="2" s="1"/>
  <c r="J236" i="2"/>
  <c r="H237" i="2" s="1"/>
  <c r="G236" i="2"/>
  <c r="L232" i="1"/>
  <c r="N232" i="1" s="1"/>
  <c r="E232" i="1"/>
  <c r="F233" i="1" s="1"/>
  <c r="K233" i="1" s="1"/>
  <c r="I234" i="1" s="1"/>
  <c r="M234" i="1" s="1"/>
  <c r="C232" i="1"/>
  <c r="D233" i="1" s="1"/>
  <c r="M237" i="3" l="1"/>
  <c r="L236" i="3"/>
  <c r="N236" i="3" s="1"/>
  <c r="E236" i="3"/>
  <c r="F237" i="3" s="1"/>
  <c r="C236" i="3"/>
  <c r="D237" i="3" s="1"/>
  <c r="L236" i="2"/>
  <c r="N236" i="2" s="1"/>
  <c r="E236" i="2"/>
  <c r="F237" i="2" s="1"/>
  <c r="C236" i="2"/>
  <c r="D237" i="2" s="1"/>
  <c r="M237" i="2"/>
  <c r="G233" i="1"/>
  <c r="J233" i="1"/>
  <c r="H234" i="1" s="1"/>
  <c r="K237" i="3" l="1"/>
  <c r="I238" i="3" s="1"/>
  <c r="J237" i="3"/>
  <c r="H238" i="3" s="1"/>
  <c r="G237" i="3"/>
  <c r="J237" i="2"/>
  <c r="H238" i="2" s="1"/>
  <c r="G237" i="2"/>
  <c r="K237" i="2"/>
  <c r="I238" i="2" s="1"/>
  <c r="L233" i="1"/>
  <c r="N233" i="1" s="1"/>
  <c r="E233" i="1"/>
  <c r="F234" i="1" s="1"/>
  <c r="K234" i="1" s="1"/>
  <c r="I235" i="1" s="1"/>
  <c r="M235" i="1" s="1"/>
  <c r="C233" i="1"/>
  <c r="D234" i="1" s="1"/>
  <c r="L237" i="3" l="1"/>
  <c r="N237" i="3" s="1"/>
  <c r="C237" i="3"/>
  <c r="D238" i="3" s="1"/>
  <c r="E237" i="3"/>
  <c r="F238" i="3" s="1"/>
  <c r="M238" i="3"/>
  <c r="M238" i="2"/>
  <c r="L237" i="2"/>
  <c r="N237" i="2" s="1"/>
  <c r="C237" i="2"/>
  <c r="D238" i="2" s="1"/>
  <c r="E237" i="2"/>
  <c r="F238" i="2" s="1"/>
  <c r="G234" i="1"/>
  <c r="J234" i="1"/>
  <c r="H235" i="1" s="1"/>
  <c r="K238" i="3" l="1"/>
  <c r="I239" i="3" s="1"/>
  <c r="G238" i="3"/>
  <c r="J238" i="3"/>
  <c r="H239" i="3" s="1"/>
  <c r="G238" i="2"/>
  <c r="J238" i="2"/>
  <c r="H239" i="2" s="1"/>
  <c r="K238" i="2"/>
  <c r="I239" i="2" s="1"/>
  <c r="L234" i="1"/>
  <c r="N234" i="1" s="1"/>
  <c r="E234" i="1"/>
  <c r="F235" i="1" s="1"/>
  <c r="K235" i="1" s="1"/>
  <c r="I236" i="1" s="1"/>
  <c r="M236" i="1" s="1"/>
  <c r="C234" i="1"/>
  <c r="D235" i="1" s="1"/>
  <c r="L238" i="3" l="1"/>
  <c r="N238" i="3" s="1"/>
  <c r="C238" i="3"/>
  <c r="D239" i="3" s="1"/>
  <c r="E238" i="3"/>
  <c r="F239" i="3" s="1"/>
  <c r="M239" i="3"/>
  <c r="M239" i="2"/>
  <c r="L238" i="2"/>
  <c r="N238" i="2" s="1"/>
  <c r="C238" i="2"/>
  <c r="D239" i="2" s="1"/>
  <c r="E238" i="2"/>
  <c r="F239" i="2" s="1"/>
  <c r="G235" i="1"/>
  <c r="J235" i="1"/>
  <c r="H236" i="1" s="1"/>
  <c r="K239" i="3" l="1"/>
  <c r="I240" i="3" s="1"/>
  <c r="J239" i="3"/>
  <c r="H240" i="3" s="1"/>
  <c r="G239" i="3"/>
  <c r="J239" i="2"/>
  <c r="H240" i="2" s="1"/>
  <c r="G239" i="2"/>
  <c r="K239" i="2"/>
  <c r="I240" i="2" s="1"/>
  <c r="L235" i="1"/>
  <c r="N235" i="1" s="1"/>
  <c r="E235" i="1"/>
  <c r="C235" i="1"/>
  <c r="D236" i="1" s="1"/>
  <c r="F236" i="1"/>
  <c r="K236" i="1" s="1"/>
  <c r="I237" i="1" s="1"/>
  <c r="M237" i="1" s="1"/>
  <c r="L239" i="3" l="1"/>
  <c r="N239" i="3" s="1"/>
  <c r="E239" i="3"/>
  <c r="F240" i="3" s="1"/>
  <c r="C239" i="3"/>
  <c r="D240" i="3" s="1"/>
  <c r="M240" i="3"/>
  <c r="M240" i="2"/>
  <c r="L239" i="2"/>
  <c r="N239" i="2" s="1"/>
  <c r="C239" i="2"/>
  <c r="D240" i="2" s="1"/>
  <c r="E239" i="2"/>
  <c r="F240" i="2" s="1"/>
  <c r="G236" i="1"/>
  <c r="J236" i="1"/>
  <c r="H237" i="1" s="1"/>
  <c r="G240" i="3" l="1"/>
  <c r="J240" i="3"/>
  <c r="H241" i="3" s="1"/>
  <c r="K240" i="3"/>
  <c r="I241" i="3" s="1"/>
  <c r="J240" i="2"/>
  <c r="H241" i="2" s="1"/>
  <c r="G240" i="2"/>
  <c r="K240" i="2"/>
  <c r="I241" i="2" s="1"/>
  <c r="L236" i="1"/>
  <c r="N236" i="1" s="1"/>
  <c r="E236" i="1"/>
  <c r="F237" i="1" s="1"/>
  <c r="K237" i="1" s="1"/>
  <c r="I238" i="1" s="1"/>
  <c r="M238" i="1" s="1"/>
  <c r="C236" i="1"/>
  <c r="D237" i="1" s="1"/>
  <c r="M241" i="3" l="1"/>
  <c r="L240" i="3"/>
  <c r="N240" i="3" s="1"/>
  <c r="E240" i="3"/>
  <c r="F241" i="3" s="1"/>
  <c r="C240" i="3"/>
  <c r="D241" i="3" s="1"/>
  <c r="M241" i="2"/>
  <c r="L240" i="2"/>
  <c r="N240" i="2" s="1"/>
  <c r="C240" i="2"/>
  <c r="D241" i="2" s="1"/>
  <c r="E240" i="2"/>
  <c r="F241" i="2" s="1"/>
  <c r="G237" i="1"/>
  <c r="J237" i="1"/>
  <c r="H238" i="1" s="1"/>
  <c r="J241" i="3" l="1"/>
  <c r="H242" i="3" s="1"/>
  <c r="G241" i="3"/>
  <c r="K241" i="3"/>
  <c r="I242" i="3" s="1"/>
  <c r="G241" i="2"/>
  <c r="J241" i="2"/>
  <c r="H242" i="2" s="1"/>
  <c r="K241" i="2"/>
  <c r="I242" i="2" s="1"/>
  <c r="L237" i="1"/>
  <c r="N237" i="1" s="1"/>
  <c r="E237" i="1"/>
  <c r="C237" i="1"/>
  <c r="D238" i="1" s="1"/>
  <c r="F238" i="1"/>
  <c r="K238" i="1" s="1"/>
  <c r="I239" i="1" s="1"/>
  <c r="M239" i="1" s="1"/>
  <c r="M242" i="3" l="1"/>
  <c r="L241" i="3"/>
  <c r="N241" i="3" s="1"/>
  <c r="E241" i="3"/>
  <c r="F242" i="3" s="1"/>
  <c r="C241" i="3"/>
  <c r="D242" i="3" s="1"/>
  <c r="M242" i="2"/>
  <c r="L241" i="2"/>
  <c r="N241" i="2" s="1"/>
  <c r="C241" i="2"/>
  <c r="D242" i="2" s="1"/>
  <c r="E241" i="2"/>
  <c r="F242" i="2" s="1"/>
  <c r="J238" i="1"/>
  <c r="H239" i="1" s="1"/>
  <c r="G238" i="1"/>
  <c r="K242" i="3" l="1"/>
  <c r="I243" i="3" s="1"/>
  <c r="G242" i="3"/>
  <c r="J242" i="3"/>
  <c r="H243" i="3" s="1"/>
  <c r="K242" i="2"/>
  <c r="I243" i="2" s="1"/>
  <c r="J242" i="2"/>
  <c r="H243" i="2" s="1"/>
  <c r="G242" i="2"/>
  <c r="L238" i="1"/>
  <c r="N238" i="1" s="1"/>
  <c r="E238" i="1"/>
  <c r="C238" i="1"/>
  <c r="D239" i="1" s="1"/>
  <c r="F239" i="1"/>
  <c r="K239" i="1" s="1"/>
  <c r="I240" i="1" s="1"/>
  <c r="M240" i="1" s="1"/>
  <c r="M243" i="3" l="1"/>
  <c r="L242" i="3"/>
  <c r="N242" i="3" s="1"/>
  <c r="C242" i="3"/>
  <c r="D243" i="3" s="1"/>
  <c r="E242" i="3"/>
  <c r="F243" i="3" s="1"/>
  <c r="L242" i="2"/>
  <c r="N242" i="2" s="1"/>
  <c r="E242" i="2"/>
  <c r="F243" i="2" s="1"/>
  <c r="C242" i="2"/>
  <c r="D243" i="2" s="1"/>
  <c r="M243" i="2"/>
  <c r="G239" i="1"/>
  <c r="J239" i="1"/>
  <c r="H240" i="1" s="1"/>
  <c r="J243" i="3" l="1"/>
  <c r="H244" i="3" s="1"/>
  <c r="G243" i="3"/>
  <c r="K243" i="3"/>
  <c r="I244" i="3" s="1"/>
  <c r="G243" i="2"/>
  <c r="J243" i="2"/>
  <c r="H244" i="2" s="1"/>
  <c r="K243" i="2"/>
  <c r="I244" i="2" s="1"/>
  <c r="L239" i="1"/>
  <c r="N239" i="1" s="1"/>
  <c r="E239" i="1"/>
  <c r="C239" i="1"/>
  <c r="D240" i="1" s="1"/>
  <c r="F240" i="1"/>
  <c r="K240" i="1" s="1"/>
  <c r="I241" i="1" s="1"/>
  <c r="M244" i="3" l="1"/>
  <c r="L243" i="3"/>
  <c r="N243" i="3" s="1"/>
  <c r="E243" i="3"/>
  <c r="F244" i="3" s="1"/>
  <c r="C243" i="3"/>
  <c r="D244" i="3" s="1"/>
  <c r="M244" i="2"/>
  <c r="L243" i="2"/>
  <c r="N243" i="2" s="1"/>
  <c r="C243" i="2"/>
  <c r="D244" i="2" s="1"/>
  <c r="E243" i="2"/>
  <c r="F244" i="2" s="1"/>
  <c r="M241" i="1"/>
  <c r="G240" i="1"/>
  <c r="J240" i="1"/>
  <c r="H241" i="1" s="1"/>
  <c r="J244" i="3" l="1"/>
  <c r="H245" i="3" s="1"/>
  <c r="G244" i="3"/>
  <c r="K244" i="3"/>
  <c r="I245" i="3" s="1"/>
  <c r="K244" i="2"/>
  <c r="I245" i="2" s="1"/>
  <c r="J244" i="2"/>
  <c r="H245" i="2" s="1"/>
  <c r="G244" i="2"/>
  <c r="L240" i="1"/>
  <c r="N240" i="1" s="1"/>
  <c r="E240" i="1"/>
  <c r="F241" i="1"/>
  <c r="C240" i="1"/>
  <c r="D241" i="1" s="1"/>
  <c r="L244" i="3" l="1"/>
  <c r="N244" i="3" s="1"/>
  <c r="E244" i="3"/>
  <c r="F245" i="3" s="1"/>
  <c r="C244" i="3"/>
  <c r="D245" i="3" s="1"/>
  <c r="M245" i="3"/>
  <c r="L244" i="2"/>
  <c r="N244" i="2" s="1"/>
  <c r="C244" i="2"/>
  <c r="D245" i="2" s="1"/>
  <c r="E244" i="2"/>
  <c r="F245" i="2" s="1"/>
  <c r="M245" i="2"/>
  <c r="K241" i="1"/>
  <c r="I242" i="1" s="1"/>
  <c r="G241" i="1"/>
  <c r="J241" i="1"/>
  <c r="H242" i="1" s="1"/>
  <c r="J245" i="3" l="1"/>
  <c r="H246" i="3" s="1"/>
  <c r="G245" i="3"/>
  <c r="K245" i="3"/>
  <c r="I246" i="3" s="1"/>
  <c r="K245" i="2"/>
  <c r="I246" i="2" s="1"/>
  <c r="J245" i="2"/>
  <c r="H246" i="2" s="1"/>
  <c r="G245" i="2"/>
  <c r="L241" i="1"/>
  <c r="N241" i="1" s="1"/>
  <c r="E241" i="1"/>
  <c r="F242" i="1" s="1"/>
  <c r="M242" i="1"/>
  <c r="C241" i="1"/>
  <c r="D242" i="1" s="1"/>
  <c r="L245" i="3" l="1"/>
  <c r="N245" i="3" s="1"/>
  <c r="E245" i="3"/>
  <c r="F246" i="3" s="1"/>
  <c r="C245" i="3"/>
  <c r="D246" i="3" s="1"/>
  <c r="M246" i="3"/>
  <c r="L245" i="2"/>
  <c r="N245" i="2" s="1"/>
  <c r="E245" i="2"/>
  <c r="F246" i="2" s="1"/>
  <c r="C245" i="2"/>
  <c r="D246" i="2" s="1"/>
  <c r="M246" i="2"/>
  <c r="K242" i="1"/>
  <c r="I243" i="1" s="1"/>
  <c r="J242" i="1"/>
  <c r="H243" i="1" s="1"/>
  <c r="G242" i="1"/>
  <c r="G246" i="3" l="1"/>
  <c r="J246" i="3"/>
  <c r="H247" i="3" s="1"/>
  <c r="K246" i="3"/>
  <c r="I247" i="3" s="1"/>
  <c r="G246" i="2"/>
  <c r="J246" i="2"/>
  <c r="H247" i="2" s="1"/>
  <c r="K246" i="2"/>
  <c r="I247" i="2" s="1"/>
  <c r="C242" i="1"/>
  <c r="D243" i="1" s="1"/>
  <c r="E242" i="1"/>
  <c r="F243" i="1" s="1"/>
  <c r="L242" i="1"/>
  <c r="N242" i="1" s="1"/>
  <c r="M243" i="1"/>
  <c r="M247" i="3" l="1"/>
  <c r="L246" i="3"/>
  <c r="N246" i="3" s="1"/>
  <c r="C246" i="3"/>
  <c r="D247" i="3" s="1"/>
  <c r="E246" i="3"/>
  <c r="F247" i="3" s="1"/>
  <c r="M247" i="2"/>
  <c r="L246" i="2"/>
  <c r="N246" i="2" s="1"/>
  <c r="E246" i="2"/>
  <c r="F247" i="2" s="1"/>
  <c r="C246" i="2"/>
  <c r="D247" i="2" s="1"/>
  <c r="K243" i="1"/>
  <c r="I244" i="1" s="1"/>
  <c r="M244" i="1" s="1"/>
  <c r="J243" i="1"/>
  <c r="H244" i="1" s="1"/>
  <c r="G243" i="1"/>
  <c r="J247" i="3" l="1"/>
  <c r="H248" i="3" s="1"/>
  <c r="G247" i="3"/>
  <c r="K247" i="3"/>
  <c r="I248" i="3" s="1"/>
  <c r="K247" i="2"/>
  <c r="I248" i="2" s="1"/>
  <c r="J247" i="2"/>
  <c r="H248" i="2" s="1"/>
  <c r="G247" i="2"/>
  <c r="E243" i="1"/>
  <c r="F244" i="1" s="1"/>
  <c r="C243" i="1"/>
  <c r="D244" i="1" s="1"/>
  <c r="L243" i="1"/>
  <c r="N243" i="1" s="1"/>
  <c r="L247" i="3" l="1"/>
  <c r="N247" i="3" s="1"/>
  <c r="E247" i="3"/>
  <c r="F248" i="3" s="1"/>
  <c r="C247" i="3"/>
  <c r="D248" i="3" s="1"/>
  <c r="M248" i="3"/>
  <c r="L247" i="2"/>
  <c r="N247" i="2" s="1"/>
  <c r="C247" i="2"/>
  <c r="D248" i="2" s="1"/>
  <c r="E247" i="2"/>
  <c r="F248" i="2" s="1"/>
  <c r="M248" i="2"/>
  <c r="G244" i="1"/>
  <c r="J244" i="1"/>
  <c r="H245" i="1" s="1"/>
  <c r="K244" i="1"/>
  <c r="I245" i="1" s="1"/>
  <c r="M245" i="1" s="1"/>
  <c r="G248" i="3" l="1"/>
  <c r="J248" i="3"/>
  <c r="H249" i="3" s="1"/>
  <c r="K248" i="3"/>
  <c r="I249" i="3" s="1"/>
  <c r="J248" i="2"/>
  <c r="H249" i="2" s="1"/>
  <c r="G248" i="2"/>
  <c r="K248" i="2"/>
  <c r="I249" i="2" s="1"/>
  <c r="E244" i="1"/>
  <c r="F245" i="1" s="1"/>
  <c r="C244" i="1"/>
  <c r="D245" i="1" s="1"/>
  <c r="L244" i="1"/>
  <c r="N244" i="1" s="1"/>
  <c r="M249" i="3" l="1"/>
  <c r="L248" i="3"/>
  <c r="N248" i="3" s="1"/>
  <c r="C248" i="3"/>
  <c r="D249" i="3" s="1"/>
  <c r="E248" i="3"/>
  <c r="F249" i="3" s="1"/>
  <c r="M249" i="2"/>
  <c r="L248" i="2"/>
  <c r="N248" i="2" s="1"/>
  <c r="C248" i="2"/>
  <c r="D249" i="2" s="1"/>
  <c r="E248" i="2"/>
  <c r="F249" i="2" s="1"/>
  <c r="G245" i="1"/>
  <c r="J245" i="1"/>
  <c r="H246" i="1" s="1"/>
  <c r="K245" i="1"/>
  <c r="I246" i="1" s="1"/>
  <c r="M246" i="1" s="1"/>
  <c r="K249" i="3" l="1"/>
  <c r="I250" i="3" s="1"/>
  <c r="J249" i="3"/>
  <c r="H250" i="3" s="1"/>
  <c r="G249" i="3"/>
  <c r="G249" i="2"/>
  <c r="J249" i="2"/>
  <c r="H250" i="2" s="1"/>
  <c r="K249" i="2"/>
  <c r="I250" i="2" s="1"/>
  <c r="E245" i="1"/>
  <c r="F246" i="1" s="1"/>
  <c r="C245" i="1"/>
  <c r="D246" i="1" s="1"/>
  <c r="L245" i="1"/>
  <c r="N245" i="1" s="1"/>
  <c r="L249" i="3" l="1"/>
  <c r="N249" i="3" s="1"/>
  <c r="E249" i="3"/>
  <c r="F250" i="3" s="1"/>
  <c r="C249" i="3"/>
  <c r="D250" i="3" s="1"/>
  <c r="M250" i="3"/>
  <c r="M250" i="2"/>
  <c r="L249" i="2"/>
  <c r="N249" i="2" s="1"/>
  <c r="E249" i="2"/>
  <c r="F250" i="2" s="1"/>
  <c r="C249" i="2"/>
  <c r="D250" i="2" s="1"/>
  <c r="G246" i="1"/>
  <c r="J246" i="1"/>
  <c r="H247" i="1" s="1"/>
  <c r="K246" i="1"/>
  <c r="I247" i="1" s="1"/>
  <c r="M247" i="1" s="1"/>
  <c r="G250" i="3" l="1"/>
  <c r="J250" i="3"/>
  <c r="H251" i="3" s="1"/>
  <c r="K250" i="3"/>
  <c r="I251" i="3" s="1"/>
  <c r="J250" i="2"/>
  <c r="H251" i="2" s="1"/>
  <c r="G250" i="2"/>
  <c r="K250" i="2"/>
  <c r="I251" i="2" s="1"/>
  <c r="E246" i="1"/>
  <c r="F247" i="1" s="1"/>
  <c r="C246" i="1"/>
  <c r="D247" i="1" s="1"/>
  <c r="L246" i="1"/>
  <c r="N246" i="1" s="1"/>
  <c r="M251" i="3" l="1"/>
  <c r="L250" i="3"/>
  <c r="N250" i="3" s="1"/>
  <c r="C250" i="3"/>
  <c r="D251" i="3" s="1"/>
  <c r="E250" i="3"/>
  <c r="F251" i="3" s="1"/>
  <c r="M251" i="2"/>
  <c r="L250" i="2"/>
  <c r="N250" i="2" s="1"/>
  <c r="E250" i="2"/>
  <c r="F251" i="2" s="1"/>
  <c r="C250" i="2"/>
  <c r="D251" i="2" s="1"/>
  <c r="J247" i="1"/>
  <c r="H248" i="1" s="1"/>
  <c r="G247" i="1"/>
  <c r="K247" i="1"/>
  <c r="I248" i="1" s="1"/>
  <c r="M248" i="1" s="1"/>
  <c r="K251" i="3" l="1"/>
  <c r="I252" i="3" s="1"/>
  <c r="J251" i="3"/>
  <c r="H252" i="3" s="1"/>
  <c r="G251" i="3"/>
  <c r="G251" i="2"/>
  <c r="J251" i="2"/>
  <c r="H252" i="2" s="1"/>
  <c r="K251" i="2"/>
  <c r="I252" i="2" s="1"/>
  <c r="E247" i="1"/>
  <c r="F248" i="1" s="1"/>
  <c r="C247" i="1"/>
  <c r="D248" i="1" s="1"/>
  <c r="L247" i="1"/>
  <c r="N247" i="1" s="1"/>
  <c r="L251" i="3" l="1"/>
  <c r="N251" i="3" s="1"/>
  <c r="E251" i="3"/>
  <c r="F252" i="3" s="1"/>
  <c r="C251" i="3"/>
  <c r="D252" i="3" s="1"/>
  <c r="M252" i="3"/>
  <c r="M252" i="2"/>
  <c r="L251" i="2"/>
  <c r="N251" i="2" s="1"/>
  <c r="C251" i="2"/>
  <c r="D252" i="2" s="1"/>
  <c r="E251" i="2"/>
  <c r="F252" i="2" s="1"/>
  <c r="G248" i="1"/>
  <c r="J248" i="1"/>
  <c r="H249" i="1" s="1"/>
  <c r="K248" i="1"/>
  <c r="I249" i="1" s="1"/>
  <c r="M249" i="1" s="1"/>
  <c r="K252" i="3" l="1"/>
  <c r="I253" i="3" s="1"/>
  <c r="J252" i="3"/>
  <c r="H253" i="3" s="1"/>
  <c r="G252" i="3"/>
  <c r="J252" i="2"/>
  <c r="H253" i="2" s="1"/>
  <c r="G252" i="2"/>
  <c r="K252" i="2"/>
  <c r="I253" i="2" s="1"/>
  <c r="E248" i="1"/>
  <c r="F249" i="1" s="1"/>
  <c r="L248" i="1"/>
  <c r="N248" i="1" s="1"/>
  <c r="C248" i="1"/>
  <c r="D249" i="1" s="1"/>
  <c r="L252" i="3" l="1"/>
  <c r="N252" i="3" s="1"/>
  <c r="E252" i="3"/>
  <c r="F253" i="3" s="1"/>
  <c r="C252" i="3"/>
  <c r="D253" i="3" s="1"/>
  <c r="M253" i="3"/>
  <c r="M253" i="2"/>
  <c r="L252" i="2"/>
  <c r="N252" i="2" s="1"/>
  <c r="C252" i="2"/>
  <c r="D253" i="2" s="1"/>
  <c r="E252" i="2"/>
  <c r="F253" i="2" s="1"/>
  <c r="G249" i="1"/>
  <c r="J249" i="1"/>
  <c r="H250" i="1" s="1"/>
  <c r="K249" i="1"/>
  <c r="I250" i="1" s="1"/>
  <c r="M250" i="1" s="1"/>
  <c r="J253" i="3" l="1"/>
  <c r="H254" i="3" s="1"/>
  <c r="G253" i="3"/>
  <c r="K253" i="3"/>
  <c r="I254" i="3" s="1"/>
  <c r="J253" i="2"/>
  <c r="H254" i="2" s="1"/>
  <c r="G253" i="2"/>
  <c r="K253" i="2"/>
  <c r="I254" i="2" s="1"/>
  <c r="E249" i="1"/>
  <c r="F250" i="1" s="1"/>
  <c r="C249" i="1"/>
  <c r="D250" i="1" s="1"/>
  <c r="L249" i="1"/>
  <c r="N249" i="1" s="1"/>
  <c r="M254" i="3" l="1"/>
  <c r="L253" i="3"/>
  <c r="N253" i="3" s="1"/>
  <c r="C253" i="3"/>
  <c r="D254" i="3" s="1"/>
  <c r="E253" i="3"/>
  <c r="F254" i="3" s="1"/>
  <c r="M254" i="2"/>
  <c r="L253" i="2"/>
  <c r="N253" i="2" s="1"/>
  <c r="C253" i="2"/>
  <c r="D254" i="2" s="1"/>
  <c r="E253" i="2"/>
  <c r="F254" i="2" s="1"/>
  <c r="J250" i="1"/>
  <c r="H251" i="1" s="1"/>
  <c r="G250" i="1"/>
  <c r="K250" i="1"/>
  <c r="I251" i="1" s="1"/>
  <c r="M251" i="1" s="1"/>
  <c r="G254" i="3" l="1"/>
  <c r="J254" i="3"/>
  <c r="H255" i="3" s="1"/>
  <c r="K254" i="3"/>
  <c r="I255" i="3" s="1"/>
  <c r="G254" i="2"/>
  <c r="J254" i="2"/>
  <c r="H255" i="2" s="1"/>
  <c r="K254" i="2"/>
  <c r="I255" i="2" s="1"/>
  <c r="E250" i="1"/>
  <c r="F251" i="1" s="1"/>
  <c r="C250" i="1"/>
  <c r="D251" i="1" s="1"/>
  <c r="L250" i="1"/>
  <c r="N250" i="1" s="1"/>
  <c r="M255" i="3" l="1"/>
  <c r="L254" i="3"/>
  <c r="N254" i="3" s="1"/>
  <c r="E254" i="3"/>
  <c r="F255" i="3" s="1"/>
  <c r="C254" i="3"/>
  <c r="D255" i="3" s="1"/>
  <c r="M255" i="2"/>
  <c r="L254" i="2"/>
  <c r="N254" i="2" s="1"/>
  <c r="E254" i="2"/>
  <c r="F255" i="2" s="1"/>
  <c r="C254" i="2"/>
  <c r="D255" i="2" s="1"/>
  <c r="G251" i="1"/>
  <c r="J251" i="1"/>
  <c r="H252" i="1" s="1"/>
  <c r="K251" i="1"/>
  <c r="I252" i="1" s="1"/>
  <c r="M252" i="1" s="1"/>
  <c r="J255" i="3" l="1"/>
  <c r="H256" i="3" s="1"/>
  <c r="G255" i="3"/>
  <c r="K255" i="3"/>
  <c r="I256" i="3" s="1"/>
  <c r="K255" i="2"/>
  <c r="I256" i="2" s="1"/>
  <c r="J255" i="2"/>
  <c r="H256" i="2" s="1"/>
  <c r="G255" i="2"/>
  <c r="E251" i="1"/>
  <c r="F252" i="1" s="1"/>
  <c r="C251" i="1"/>
  <c r="D252" i="1" s="1"/>
  <c r="L251" i="1"/>
  <c r="N251" i="1" s="1"/>
  <c r="L255" i="3" l="1"/>
  <c r="N255" i="3" s="1"/>
  <c r="C255" i="3"/>
  <c r="D256" i="3" s="1"/>
  <c r="E255" i="3"/>
  <c r="F256" i="3" s="1"/>
  <c r="M256" i="3"/>
  <c r="L255" i="2"/>
  <c r="N255" i="2" s="1"/>
  <c r="E255" i="2"/>
  <c r="F256" i="2" s="1"/>
  <c r="C255" i="2"/>
  <c r="D256" i="2" s="1"/>
  <c r="M256" i="2"/>
  <c r="J252" i="1"/>
  <c r="H253" i="1" s="1"/>
  <c r="G252" i="1"/>
  <c r="K252" i="1"/>
  <c r="I253" i="1" s="1"/>
  <c r="M253" i="1" s="1"/>
  <c r="G256" i="3" l="1"/>
  <c r="J256" i="3"/>
  <c r="H257" i="3" s="1"/>
  <c r="K256" i="3"/>
  <c r="I257" i="3" s="1"/>
  <c r="J256" i="2"/>
  <c r="H257" i="2" s="1"/>
  <c r="G256" i="2"/>
  <c r="K256" i="2"/>
  <c r="I257" i="2" s="1"/>
  <c r="E252" i="1"/>
  <c r="F253" i="1" s="1"/>
  <c r="C252" i="1"/>
  <c r="D253" i="1" s="1"/>
  <c r="L252" i="1"/>
  <c r="N252" i="1" s="1"/>
  <c r="M257" i="3" l="1"/>
  <c r="L256" i="3"/>
  <c r="N256" i="3" s="1"/>
  <c r="C256" i="3"/>
  <c r="D257" i="3" s="1"/>
  <c r="E256" i="3"/>
  <c r="F257" i="3" s="1"/>
  <c r="L256" i="2"/>
  <c r="N256" i="2" s="1"/>
  <c r="E256" i="2"/>
  <c r="F257" i="2" s="1"/>
  <c r="C256" i="2"/>
  <c r="D257" i="2" s="1"/>
  <c r="M257" i="2"/>
  <c r="G253" i="1"/>
  <c r="J253" i="1"/>
  <c r="H254" i="1" s="1"/>
  <c r="K253" i="1"/>
  <c r="I254" i="1" s="1"/>
  <c r="M254" i="1" s="1"/>
  <c r="J257" i="3" l="1"/>
  <c r="H258" i="3" s="1"/>
  <c r="G257" i="3"/>
  <c r="K257" i="3"/>
  <c r="I258" i="3" s="1"/>
  <c r="K257" i="2"/>
  <c r="I258" i="2" s="1"/>
  <c r="G257" i="2"/>
  <c r="J257" i="2"/>
  <c r="H258" i="2" s="1"/>
  <c r="E253" i="1"/>
  <c r="F254" i="1" s="1"/>
  <c r="C253" i="1"/>
  <c r="D254" i="1" s="1"/>
  <c r="L253" i="1"/>
  <c r="N253" i="1" s="1"/>
  <c r="M258" i="3" l="1"/>
  <c r="L257" i="3"/>
  <c r="N257" i="3" s="1"/>
  <c r="C257" i="3"/>
  <c r="D258" i="3" s="1"/>
  <c r="E257" i="3"/>
  <c r="F258" i="3" s="1"/>
  <c r="L257" i="2"/>
  <c r="N257" i="2" s="1"/>
  <c r="E257" i="2"/>
  <c r="F258" i="2" s="1"/>
  <c r="C257" i="2"/>
  <c r="D258" i="2" s="1"/>
  <c r="M258" i="2"/>
  <c r="G254" i="1"/>
  <c r="J254" i="1"/>
  <c r="H255" i="1" s="1"/>
  <c r="K254" i="1"/>
  <c r="I255" i="1" s="1"/>
  <c r="M255" i="1" s="1"/>
  <c r="G258" i="3" l="1"/>
  <c r="J258" i="3"/>
  <c r="H259" i="3" s="1"/>
  <c r="K258" i="3"/>
  <c r="I259" i="3" s="1"/>
  <c r="J258" i="2"/>
  <c r="H259" i="2" s="1"/>
  <c r="G258" i="2"/>
  <c r="K258" i="2"/>
  <c r="I259" i="2" s="1"/>
  <c r="E254" i="1"/>
  <c r="F255" i="1" s="1"/>
  <c r="C254" i="1"/>
  <c r="D255" i="1" s="1"/>
  <c r="L254" i="1"/>
  <c r="N254" i="1" s="1"/>
  <c r="M259" i="3" l="1"/>
  <c r="L258" i="3"/>
  <c r="N258" i="3" s="1"/>
  <c r="E258" i="3"/>
  <c r="F259" i="3" s="1"/>
  <c r="C258" i="3"/>
  <c r="D259" i="3" s="1"/>
  <c r="M259" i="2"/>
  <c r="L258" i="2"/>
  <c r="N258" i="2" s="1"/>
  <c r="C258" i="2"/>
  <c r="D259" i="2" s="1"/>
  <c r="E258" i="2"/>
  <c r="F259" i="2" s="1"/>
  <c r="J255" i="1"/>
  <c r="H256" i="1" s="1"/>
  <c r="G255" i="1"/>
  <c r="K255" i="1"/>
  <c r="I256" i="1" s="1"/>
  <c r="M256" i="1" s="1"/>
  <c r="K259" i="3" l="1"/>
  <c r="I260" i="3" s="1"/>
  <c r="J259" i="3"/>
  <c r="H260" i="3" s="1"/>
  <c r="G259" i="3"/>
  <c r="G259" i="2"/>
  <c r="J259" i="2"/>
  <c r="H260" i="2" s="1"/>
  <c r="K259" i="2"/>
  <c r="I260" i="2" s="1"/>
  <c r="E255" i="1"/>
  <c r="F256" i="1" s="1"/>
  <c r="C255" i="1"/>
  <c r="D256" i="1" s="1"/>
  <c r="L255" i="1"/>
  <c r="N255" i="1" s="1"/>
  <c r="L259" i="3" l="1"/>
  <c r="N259" i="3" s="1"/>
  <c r="C259" i="3"/>
  <c r="D260" i="3" s="1"/>
  <c r="E259" i="3"/>
  <c r="F260" i="3" s="1"/>
  <c r="M260" i="3"/>
  <c r="M260" i="2"/>
  <c r="L259" i="2"/>
  <c r="N259" i="2" s="1"/>
  <c r="C259" i="2"/>
  <c r="D260" i="2" s="1"/>
  <c r="E259" i="2"/>
  <c r="F260" i="2" s="1"/>
  <c r="J256" i="1"/>
  <c r="H257" i="1" s="1"/>
  <c r="G256" i="1"/>
  <c r="K256" i="1"/>
  <c r="I257" i="1" s="1"/>
  <c r="M257" i="1" s="1"/>
  <c r="J260" i="3" l="1"/>
  <c r="H261" i="3" s="1"/>
  <c r="G260" i="3"/>
  <c r="K260" i="3"/>
  <c r="I261" i="3" s="1"/>
  <c r="J260" i="2"/>
  <c r="H261" i="2" s="1"/>
  <c r="G260" i="2"/>
  <c r="K260" i="2"/>
  <c r="I261" i="2" s="1"/>
  <c r="E256" i="1"/>
  <c r="F257" i="1" s="1"/>
  <c r="L256" i="1"/>
  <c r="N256" i="1" s="1"/>
  <c r="C256" i="1"/>
  <c r="D257" i="1" s="1"/>
  <c r="M261" i="3" l="1"/>
  <c r="L260" i="3"/>
  <c r="N260" i="3" s="1"/>
  <c r="C260" i="3"/>
  <c r="D261" i="3" s="1"/>
  <c r="E260" i="3"/>
  <c r="F261" i="3" s="1"/>
  <c r="L260" i="2"/>
  <c r="N260" i="2" s="1"/>
  <c r="C260" i="2"/>
  <c r="D261" i="2" s="1"/>
  <c r="E260" i="2"/>
  <c r="F261" i="2" s="1"/>
  <c r="M261" i="2"/>
  <c r="J257" i="1"/>
  <c r="H258" i="1" s="1"/>
  <c r="G257" i="1"/>
  <c r="K257" i="1"/>
  <c r="I258" i="1" s="1"/>
  <c r="M258" i="1" s="1"/>
  <c r="K261" i="3" l="1"/>
  <c r="I262" i="3" s="1"/>
  <c r="J261" i="3"/>
  <c r="H262" i="3" s="1"/>
  <c r="G261" i="3"/>
  <c r="J261" i="2"/>
  <c r="H262" i="2" s="1"/>
  <c r="G261" i="2"/>
  <c r="K261" i="2"/>
  <c r="I262" i="2" s="1"/>
  <c r="E257" i="1"/>
  <c r="F258" i="1" s="1"/>
  <c r="C257" i="1"/>
  <c r="D258" i="1" s="1"/>
  <c r="L257" i="1"/>
  <c r="N257" i="1" s="1"/>
  <c r="L261" i="3" l="1"/>
  <c r="N261" i="3" s="1"/>
  <c r="E261" i="3"/>
  <c r="F262" i="3" s="1"/>
  <c r="C261" i="3"/>
  <c r="D262" i="3" s="1"/>
  <c r="M262" i="3"/>
  <c r="L261" i="2"/>
  <c r="N261" i="2" s="1"/>
  <c r="C261" i="2"/>
  <c r="D262" i="2" s="1"/>
  <c r="E261" i="2"/>
  <c r="F262" i="2" s="1"/>
  <c r="M262" i="2"/>
  <c r="J258" i="1"/>
  <c r="H259" i="1" s="1"/>
  <c r="G258" i="1"/>
  <c r="K258" i="1"/>
  <c r="I259" i="1" s="1"/>
  <c r="M259" i="1" s="1"/>
  <c r="K262" i="3" l="1"/>
  <c r="I263" i="3" s="1"/>
  <c r="G262" i="3"/>
  <c r="J262" i="3"/>
  <c r="H263" i="3" s="1"/>
  <c r="K262" i="2"/>
  <c r="I263" i="2" s="1"/>
  <c r="G262" i="2"/>
  <c r="J262" i="2"/>
  <c r="H263" i="2" s="1"/>
  <c r="E258" i="1"/>
  <c r="F259" i="1" s="1"/>
  <c r="C258" i="1"/>
  <c r="D259" i="1" s="1"/>
  <c r="L258" i="1"/>
  <c r="N258" i="1" s="1"/>
  <c r="L262" i="3" l="1"/>
  <c r="N262" i="3" s="1"/>
  <c r="E262" i="3"/>
  <c r="F263" i="3" s="1"/>
  <c r="C262" i="3"/>
  <c r="D263" i="3" s="1"/>
  <c r="M263" i="3"/>
  <c r="L262" i="2"/>
  <c r="N262" i="2" s="1"/>
  <c r="C262" i="2"/>
  <c r="D263" i="2" s="1"/>
  <c r="E262" i="2"/>
  <c r="F263" i="2" s="1"/>
  <c r="M263" i="2"/>
  <c r="G259" i="1"/>
  <c r="J259" i="1"/>
  <c r="H260" i="1" s="1"/>
  <c r="K259" i="1"/>
  <c r="I260" i="1" s="1"/>
  <c r="M260" i="1" s="1"/>
  <c r="K263" i="3" l="1"/>
  <c r="I264" i="3" s="1"/>
  <c r="J263" i="3"/>
  <c r="H264" i="3" s="1"/>
  <c r="G263" i="3"/>
  <c r="J263" i="2"/>
  <c r="H264" i="2" s="1"/>
  <c r="G263" i="2"/>
  <c r="K263" i="2"/>
  <c r="I264" i="2" s="1"/>
  <c r="E259" i="1"/>
  <c r="F260" i="1" s="1"/>
  <c r="C259" i="1"/>
  <c r="D260" i="1" s="1"/>
  <c r="L259" i="1"/>
  <c r="N259" i="1" s="1"/>
  <c r="L263" i="3" l="1"/>
  <c r="N263" i="3" s="1"/>
  <c r="E263" i="3"/>
  <c r="F264" i="3" s="1"/>
  <c r="C263" i="3"/>
  <c r="D264" i="3" s="1"/>
  <c r="M264" i="3"/>
  <c r="M264" i="2"/>
  <c r="L263" i="2"/>
  <c r="N263" i="2" s="1"/>
  <c r="E263" i="2"/>
  <c r="F264" i="2" s="1"/>
  <c r="C263" i="2"/>
  <c r="D264" i="2" s="1"/>
  <c r="G260" i="1"/>
  <c r="J260" i="1"/>
  <c r="H261" i="1" s="1"/>
  <c r="K260" i="1"/>
  <c r="I261" i="1" s="1"/>
  <c r="M261" i="1" s="1"/>
  <c r="G264" i="3" l="1"/>
  <c r="J264" i="3"/>
  <c r="H265" i="3" s="1"/>
  <c r="K264" i="3"/>
  <c r="I265" i="3" s="1"/>
  <c r="J264" i="2"/>
  <c r="H265" i="2" s="1"/>
  <c r="G264" i="2"/>
  <c r="K264" i="2"/>
  <c r="I265" i="2" s="1"/>
  <c r="E260" i="1"/>
  <c r="F261" i="1" s="1"/>
  <c r="C260" i="1"/>
  <c r="D261" i="1" s="1"/>
  <c r="L260" i="1"/>
  <c r="N260" i="1" s="1"/>
  <c r="M265" i="3" l="1"/>
  <c r="L264" i="3"/>
  <c r="N264" i="3" s="1"/>
  <c r="E264" i="3"/>
  <c r="F265" i="3" s="1"/>
  <c r="C264" i="3"/>
  <c r="D265" i="3" s="1"/>
  <c r="M265" i="2"/>
  <c r="L264" i="2"/>
  <c r="N264" i="2" s="1"/>
  <c r="E264" i="2"/>
  <c r="F265" i="2" s="1"/>
  <c r="C264" i="2"/>
  <c r="D265" i="2" s="1"/>
  <c r="G261" i="1"/>
  <c r="J261" i="1"/>
  <c r="H262" i="1" s="1"/>
  <c r="K261" i="1"/>
  <c r="I262" i="1" s="1"/>
  <c r="M262" i="1" s="1"/>
  <c r="J265" i="3" l="1"/>
  <c r="H266" i="3" s="1"/>
  <c r="G265" i="3"/>
  <c r="K265" i="3"/>
  <c r="I266" i="3" s="1"/>
  <c r="K265" i="2"/>
  <c r="I266" i="2" s="1"/>
  <c r="G265" i="2"/>
  <c r="J265" i="2"/>
  <c r="H266" i="2" s="1"/>
  <c r="E261" i="1"/>
  <c r="F262" i="1" s="1"/>
  <c r="C261" i="1"/>
  <c r="D262" i="1" s="1"/>
  <c r="L261" i="1"/>
  <c r="N261" i="1" s="1"/>
  <c r="M266" i="3" l="1"/>
  <c r="L265" i="3"/>
  <c r="N265" i="3" s="1"/>
  <c r="E265" i="3"/>
  <c r="F266" i="3" s="1"/>
  <c r="C265" i="3"/>
  <c r="D266" i="3" s="1"/>
  <c r="L265" i="2"/>
  <c r="N265" i="2" s="1"/>
  <c r="C265" i="2"/>
  <c r="D266" i="2" s="1"/>
  <c r="E265" i="2"/>
  <c r="F266" i="2" s="1"/>
  <c r="M266" i="2"/>
  <c r="G262" i="1"/>
  <c r="J262" i="1"/>
  <c r="H263" i="1" s="1"/>
  <c r="K262" i="1"/>
  <c r="I263" i="1" s="1"/>
  <c r="M263" i="1" s="1"/>
  <c r="G266" i="3" l="1"/>
  <c r="J266" i="3"/>
  <c r="H267" i="3" s="1"/>
  <c r="K266" i="3"/>
  <c r="I267" i="3" s="1"/>
  <c r="K266" i="2"/>
  <c r="I267" i="2" s="1"/>
  <c r="J266" i="2"/>
  <c r="H267" i="2" s="1"/>
  <c r="G266" i="2"/>
  <c r="E262" i="1"/>
  <c r="F263" i="1" s="1"/>
  <c r="L262" i="1"/>
  <c r="N262" i="1" s="1"/>
  <c r="C262" i="1"/>
  <c r="D263" i="1" s="1"/>
  <c r="M267" i="3" l="1"/>
  <c r="L266" i="3"/>
  <c r="N266" i="3" s="1"/>
  <c r="E266" i="3"/>
  <c r="F267" i="3" s="1"/>
  <c r="C266" i="3"/>
  <c r="D267" i="3" s="1"/>
  <c r="L266" i="2"/>
  <c r="N266" i="2" s="1"/>
  <c r="E266" i="2"/>
  <c r="F267" i="2" s="1"/>
  <c r="C266" i="2"/>
  <c r="D267" i="2" s="1"/>
  <c r="M267" i="2"/>
  <c r="J263" i="1"/>
  <c r="H264" i="1" s="1"/>
  <c r="G263" i="1"/>
  <c r="K263" i="1"/>
  <c r="I264" i="1" s="1"/>
  <c r="M264" i="1" s="1"/>
  <c r="K267" i="3" l="1"/>
  <c r="I268" i="3" s="1"/>
  <c r="J267" i="3"/>
  <c r="H268" i="3" s="1"/>
  <c r="G267" i="3"/>
  <c r="G267" i="2"/>
  <c r="J267" i="2"/>
  <c r="H268" i="2" s="1"/>
  <c r="K267" i="2"/>
  <c r="I268" i="2" s="1"/>
  <c r="E263" i="1"/>
  <c r="F264" i="1" s="1"/>
  <c r="L263" i="1"/>
  <c r="N263" i="1" s="1"/>
  <c r="C263" i="1"/>
  <c r="D264" i="1" s="1"/>
  <c r="L267" i="3" l="1"/>
  <c r="N267" i="3" s="1"/>
  <c r="C267" i="3"/>
  <c r="D268" i="3" s="1"/>
  <c r="E267" i="3"/>
  <c r="F268" i="3" s="1"/>
  <c r="M268" i="3"/>
  <c r="M268" i="2"/>
  <c r="L267" i="2"/>
  <c r="N267" i="2" s="1"/>
  <c r="E267" i="2"/>
  <c r="F268" i="2" s="1"/>
  <c r="C267" i="2"/>
  <c r="D268" i="2" s="1"/>
  <c r="J264" i="1"/>
  <c r="H265" i="1" s="1"/>
  <c r="G264" i="1"/>
  <c r="K264" i="1"/>
  <c r="I265" i="1" s="1"/>
  <c r="M265" i="1" s="1"/>
  <c r="K268" i="3" l="1"/>
  <c r="I269" i="3" s="1"/>
  <c r="J268" i="3"/>
  <c r="H269" i="3" s="1"/>
  <c r="G268" i="3"/>
  <c r="K268" i="2"/>
  <c r="I269" i="2" s="1"/>
  <c r="J268" i="2"/>
  <c r="H269" i="2" s="1"/>
  <c r="G268" i="2"/>
  <c r="E264" i="1"/>
  <c r="F265" i="1" s="1"/>
  <c r="C264" i="1"/>
  <c r="D265" i="1" s="1"/>
  <c r="L264" i="1"/>
  <c r="N264" i="1" s="1"/>
  <c r="L268" i="3" l="1"/>
  <c r="N268" i="3" s="1"/>
  <c r="C268" i="3"/>
  <c r="D269" i="3" s="1"/>
  <c r="E268" i="3"/>
  <c r="F269" i="3" s="1"/>
  <c r="M269" i="3"/>
  <c r="L268" i="2"/>
  <c r="N268" i="2" s="1"/>
  <c r="E268" i="2"/>
  <c r="F269" i="2" s="1"/>
  <c r="C268" i="2"/>
  <c r="D269" i="2" s="1"/>
  <c r="M269" i="2"/>
  <c r="J265" i="1"/>
  <c r="H266" i="1" s="1"/>
  <c r="G265" i="1"/>
  <c r="K265" i="1"/>
  <c r="I266" i="1" s="1"/>
  <c r="M266" i="1" s="1"/>
  <c r="J269" i="3" l="1"/>
  <c r="H270" i="3" s="1"/>
  <c r="G269" i="3"/>
  <c r="K269" i="3"/>
  <c r="I270" i="3" s="1"/>
  <c r="J269" i="2"/>
  <c r="H270" i="2" s="1"/>
  <c r="G269" i="2"/>
  <c r="K269" i="2"/>
  <c r="I270" i="2" s="1"/>
  <c r="E265" i="1"/>
  <c r="F266" i="1" s="1"/>
  <c r="C265" i="1"/>
  <c r="D266" i="1" s="1"/>
  <c r="L265" i="1"/>
  <c r="N265" i="1" s="1"/>
  <c r="M270" i="3" l="1"/>
  <c r="L269" i="3"/>
  <c r="N269" i="3" s="1"/>
  <c r="E269" i="3"/>
  <c r="F270" i="3" s="1"/>
  <c r="C269" i="3"/>
  <c r="D270" i="3" s="1"/>
  <c r="M270" i="2"/>
  <c r="L269" i="2"/>
  <c r="N269" i="2" s="1"/>
  <c r="C269" i="2"/>
  <c r="D270" i="2" s="1"/>
  <c r="E269" i="2"/>
  <c r="F270" i="2" s="1"/>
  <c r="J266" i="1"/>
  <c r="H267" i="1" s="1"/>
  <c r="G266" i="1"/>
  <c r="K266" i="1"/>
  <c r="I267" i="1" s="1"/>
  <c r="M267" i="1" s="1"/>
  <c r="G270" i="3" l="1"/>
  <c r="J270" i="3"/>
  <c r="H271" i="3" s="1"/>
  <c r="K270" i="3"/>
  <c r="I271" i="3" s="1"/>
  <c r="G270" i="2"/>
  <c r="J270" i="2"/>
  <c r="H271" i="2" s="1"/>
  <c r="K270" i="2"/>
  <c r="I271" i="2" s="1"/>
  <c r="E266" i="1"/>
  <c r="F267" i="1" s="1"/>
  <c r="C266" i="1"/>
  <c r="D267" i="1" s="1"/>
  <c r="L266" i="1"/>
  <c r="N266" i="1" s="1"/>
  <c r="M271" i="3" l="1"/>
  <c r="L270" i="3"/>
  <c r="N270" i="3" s="1"/>
  <c r="C270" i="3"/>
  <c r="D271" i="3" s="1"/>
  <c r="E270" i="3"/>
  <c r="F271" i="3" s="1"/>
  <c r="M271" i="2"/>
  <c r="L270" i="2"/>
  <c r="N270" i="2" s="1"/>
  <c r="C270" i="2"/>
  <c r="D271" i="2" s="1"/>
  <c r="E270" i="2"/>
  <c r="F271" i="2" s="1"/>
  <c r="G267" i="1"/>
  <c r="J267" i="1"/>
  <c r="H268" i="1" s="1"/>
  <c r="K267" i="1"/>
  <c r="I268" i="1" s="1"/>
  <c r="M268" i="1" s="1"/>
  <c r="K271" i="3" l="1"/>
  <c r="I272" i="3" s="1"/>
  <c r="J271" i="3"/>
  <c r="H272" i="3" s="1"/>
  <c r="G271" i="3"/>
  <c r="K271" i="2"/>
  <c r="I272" i="2" s="1"/>
  <c r="J271" i="2"/>
  <c r="H272" i="2" s="1"/>
  <c r="G271" i="2"/>
  <c r="E267" i="1"/>
  <c r="F268" i="1" s="1"/>
  <c r="C267" i="1"/>
  <c r="D268" i="1" s="1"/>
  <c r="L267" i="1"/>
  <c r="N267" i="1" s="1"/>
  <c r="L271" i="3" l="1"/>
  <c r="N271" i="3" s="1"/>
  <c r="E271" i="3"/>
  <c r="F272" i="3" s="1"/>
  <c r="C271" i="3"/>
  <c r="D272" i="3" s="1"/>
  <c r="M272" i="3"/>
  <c r="L271" i="2"/>
  <c r="N271" i="2" s="1"/>
  <c r="C271" i="2"/>
  <c r="D272" i="2" s="1"/>
  <c r="E271" i="2"/>
  <c r="F272" i="2" s="1"/>
  <c r="M272" i="2"/>
  <c r="J268" i="1"/>
  <c r="H269" i="1" s="1"/>
  <c r="G268" i="1"/>
  <c r="K268" i="1"/>
  <c r="I269" i="1" s="1"/>
  <c r="M269" i="1" s="1"/>
  <c r="G272" i="3" l="1"/>
  <c r="J272" i="3"/>
  <c r="H273" i="3" s="1"/>
  <c r="K272" i="3"/>
  <c r="I273" i="3" s="1"/>
  <c r="K272" i="2"/>
  <c r="I273" i="2" s="1"/>
  <c r="J272" i="2"/>
  <c r="H273" i="2" s="1"/>
  <c r="G272" i="2"/>
  <c r="E268" i="1"/>
  <c r="F269" i="1" s="1"/>
  <c r="L268" i="1"/>
  <c r="N268" i="1" s="1"/>
  <c r="C268" i="1"/>
  <c r="D269" i="1" s="1"/>
  <c r="M273" i="3" l="1"/>
  <c r="L272" i="3"/>
  <c r="N272" i="3" s="1"/>
  <c r="E272" i="3"/>
  <c r="F273" i="3" s="1"/>
  <c r="C272" i="3"/>
  <c r="D273" i="3" s="1"/>
  <c r="L272" i="2"/>
  <c r="N272" i="2" s="1"/>
  <c r="C272" i="2"/>
  <c r="D273" i="2" s="1"/>
  <c r="E272" i="2"/>
  <c r="F273" i="2" s="1"/>
  <c r="M273" i="2"/>
  <c r="G269" i="1"/>
  <c r="J269" i="1"/>
  <c r="H270" i="1" s="1"/>
  <c r="K269" i="1"/>
  <c r="I270" i="1" s="1"/>
  <c r="M270" i="1" s="1"/>
  <c r="J273" i="3" l="1"/>
  <c r="H274" i="3" s="1"/>
  <c r="G273" i="3"/>
  <c r="K273" i="3"/>
  <c r="I274" i="3" s="1"/>
  <c r="G273" i="2"/>
  <c r="J273" i="2"/>
  <c r="H274" i="2" s="1"/>
  <c r="K273" i="2"/>
  <c r="I274" i="2" s="1"/>
  <c r="E269" i="1"/>
  <c r="F270" i="1" s="1"/>
  <c r="C269" i="1"/>
  <c r="D270" i="1" s="1"/>
  <c r="L269" i="1"/>
  <c r="N269" i="1" s="1"/>
  <c r="M274" i="3" l="1"/>
  <c r="L273" i="3"/>
  <c r="N273" i="3" s="1"/>
  <c r="C273" i="3"/>
  <c r="D274" i="3" s="1"/>
  <c r="E273" i="3"/>
  <c r="F274" i="3" s="1"/>
  <c r="M274" i="2"/>
  <c r="L273" i="2"/>
  <c r="N273" i="2" s="1"/>
  <c r="C273" i="2"/>
  <c r="D274" i="2" s="1"/>
  <c r="E273" i="2"/>
  <c r="F274" i="2" s="1"/>
  <c r="G270" i="1"/>
  <c r="J270" i="1"/>
  <c r="H271" i="1" s="1"/>
  <c r="K270" i="1"/>
  <c r="I271" i="1" s="1"/>
  <c r="M271" i="1" s="1"/>
  <c r="K274" i="3" l="1"/>
  <c r="I275" i="3" s="1"/>
  <c r="G274" i="3"/>
  <c r="J274" i="3"/>
  <c r="H275" i="3" s="1"/>
  <c r="K274" i="2"/>
  <c r="I275" i="2" s="1"/>
  <c r="J274" i="2"/>
  <c r="H275" i="2" s="1"/>
  <c r="G274" i="2"/>
  <c r="E270" i="1"/>
  <c r="F271" i="1" s="1"/>
  <c r="C270" i="1"/>
  <c r="D271" i="1" s="1"/>
  <c r="L270" i="1"/>
  <c r="N270" i="1" s="1"/>
  <c r="L274" i="3" l="1"/>
  <c r="N274" i="3" s="1"/>
  <c r="C274" i="3"/>
  <c r="D275" i="3" s="1"/>
  <c r="E274" i="3"/>
  <c r="F275" i="3" s="1"/>
  <c r="M275" i="3"/>
  <c r="L274" i="2"/>
  <c r="N274" i="2" s="1"/>
  <c r="E274" i="2"/>
  <c r="F275" i="2" s="1"/>
  <c r="C274" i="2"/>
  <c r="D275" i="2" s="1"/>
  <c r="M275" i="2"/>
  <c r="G271" i="1"/>
  <c r="J271" i="1"/>
  <c r="H272" i="1" s="1"/>
  <c r="K271" i="1"/>
  <c r="I272" i="1" s="1"/>
  <c r="M272" i="1" s="1"/>
  <c r="K275" i="3" l="1"/>
  <c r="I276" i="3" s="1"/>
  <c r="J275" i="3"/>
  <c r="H276" i="3" s="1"/>
  <c r="G275" i="3"/>
  <c r="K275" i="2"/>
  <c r="I276" i="2" s="1"/>
  <c r="G275" i="2"/>
  <c r="J275" i="2"/>
  <c r="H276" i="2" s="1"/>
  <c r="E271" i="1"/>
  <c r="F272" i="1" s="1"/>
  <c r="C271" i="1"/>
  <c r="D272" i="1" s="1"/>
  <c r="L271" i="1"/>
  <c r="N271" i="1" s="1"/>
  <c r="L275" i="3" l="1"/>
  <c r="N275" i="3" s="1"/>
  <c r="E275" i="3"/>
  <c r="F276" i="3" s="1"/>
  <c r="C275" i="3"/>
  <c r="D276" i="3" s="1"/>
  <c r="M276" i="3"/>
  <c r="L275" i="2"/>
  <c r="N275" i="2" s="1"/>
  <c r="C275" i="2"/>
  <c r="D276" i="2" s="1"/>
  <c r="E275" i="2"/>
  <c r="F276" i="2" s="1"/>
  <c r="M276" i="2"/>
  <c r="G272" i="1"/>
  <c r="J272" i="1"/>
  <c r="H273" i="1" s="1"/>
  <c r="K272" i="1"/>
  <c r="I273" i="1" s="1"/>
  <c r="M273" i="1" s="1"/>
  <c r="K276" i="3" l="1"/>
  <c r="I277" i="3" s="1"/>
  <c r="J276" i="3"/>
  <c r="H277" i="3" s="1"/>
  <c r="G276" i="3"/>
  <c r="J276" i="2"/>
  <c r="H277" i="2" s="1"/>
  <c r="G276" i="2"/>
  <c r="K276" i="2"/>
  <c r="I277" i="2" s="1"/>
  <c r="E272" i="1"/>
  <c r="F273" i="1" s="1"/>
  <c r="L272" i="1"/>
  <c r="N272" i="1" s="1"/>
  <c r="C272" i="1"/>
  <c r="D273" i="1" s="1"/>
  <c r="L276" i="3" l="1"/>
  <c r="N276" i="3" s="1"/>
  <c r="E276" i="3"/>
  <c r="F277" i="3" s="1"/>
  <c r="C276" i="3"/>
  <c r="D277" i="3" s="1"/>
  <c r="M277" i="3"/>
  <c r="M277" i="2"/>
  <c r="L276" i="2"/>
  <c r="N276" i="2" s="1"/>
  <c r="C276" i="2"/>
  <c r="D277" i="2" s="1"/>
  <c r="E276" i="2"/>
  <c r="F277" i="2" s="1"/>
  <c r="J273" i="1"/>
  <c r="H274" i="1" s="1"/>
  <c r="G273" i="1"/>
  <c r="K273" i="1"/>
  <c r="I274" i="1" s="1"/>
  <c r="M274" i="1" s="1"/>
  <c r="K277" i="3" l="1"/>
  <c r="I278" i="3" s="1"/>
  <c r="J277" i="3"/>
  <c r="H278" i="3" s="1"/>
  <c r="G277" i="3"/>
  <c r="K277" i="2"/>
  <c r="I278" i="2" s="1"/>
  <c r="J277" i="2"/>
  <c r="H278" i="2" s="1"/>
  <c r="G277" i="2"/>
  <c r="E273" i="1"/>
  <c r="F274" i="1" s="1"/>
  <c r="C273" i="1"/>
  <c r="D274" i="1" s="1"/>
  <c r="L273" i="1"/>
  <c r="N273" i="1" s="1"/>
  <c r="L277" i="3" l="1"/>
  <c r="N277" i="3" s="1"/>
  <c r="C277" i="3"/>
  <c r="D278" i="3" s="1"/>
  <c r="E277" i="3"/>
  <c r="F278" i="3" s="1"/>
  <c r="M278" i="3"/>
  <c r="L277" i="2"/>
  <c r="N277" i="2" s="1"/>
  <c r="E277" i="2"/>
  <c r="F278" i="2" s="1"/>
  <c r="C277" i="2"/>
  <c r="D278" i="2" s="1"/>
  <c r="M278" i="2"/>
  <c r="G274" i="1"/>
  <c r="J274" i="1"/>
  <c r="H275" i="1" s="1"/>
  <c r="K274" i="1"/>
  <c r="I275" i="1" s="1"/>
  <c r="M275" i="1" s="1"/>
  <c r="K278" i="3" l="1"/>
  <c r="I279" i="3" s="1"/>
  <c r="J278" i="3"/>
  <c r="H279" i="3" s="1"/>
  <c r="G278" i="3"/>
  <c r="G278" i="2"/>
  <c r="J278" i="2"/>
  <c r="H279" i="2" s="1"/>
  <c r="K278" i="2"/>
  <c r="I279" i="2" s="1"/>
  <c r="E274" i="1"/>
  <c r="F275" i="1" s="1"/>
  <c r="C274" i="1"/>
  <c r="D275" i="1" s="1"/>
  <c r="L274" i="1"/>
  <c r="N274" i="1" s="1"/>
  <c r="L278" i="3" l="1"/>
  <c r="N278" i="3" s="1"/>
  <c r="C278" i="3"/>
  <c r="D279" i="3" s="1"/>
  <c r="E278" i="3"/>
  <c r="F279" i="3" s="1"/>
  <c r="M279" i="3"/>
  <c r="M279" i="2"/>
  <c r="L278" i="2"/>
  <c r="N278" i="2" s="1"/>
  <c r="E278" i="2"/>
  <c r="F279" i="2" s="1"/>
  <c r="C278" i="2"/>
  <c r="D279" i="2" s="1"/>
  <c r="J275" i="1"/>
  <c r="H276" i="1" s="1"/>
  <c r="G275" i="1"/>
  <c r="K275" i="1"/>
  <c r="I276" i="1" s="1"/>
  <c r="M276" i="1" s="1"/>
  <c r="J279" i="3" l="1"/>
  <c r="H280" i="3" s="1"/>
  <c r="G279" i="3"/>
  <c r="K279" i="3"/>
  <c r="I280" i="3" s="1"/>
  <c r="K279" i="2"/>
  <c r="I280" i="2" s="1"/>
  <c r="J279" i="2"/>
  <c r="H280" i="2" s="1"/>
  <c r="G279" i="2"/>
  <c r="E275" i="1"/>
  <c r="F276" i="1" s="1"/>
  <c r="C275" i="1"/>
  <c r="D276" i="1" s="1"/>
  <c r="L275" i="1"/>
  <c r="N275" i="1" s="1"/>
  <c r="M280" i="3" l="1"/>
  <c r="L279" i="3"/>
  <c r="N279" i="3" s="1"/>
  <c r="C279" i="3"/>
  <c r="D280" i="3" s="1"/>
  <c r="E279" i="3"/>
  <c r="F280" i="3" s="1"/>
  <c r="L279" i="2"/>
  <c r="N279" i="2" s="1"/>
  <c r="C279" i="2"/>
  <c r="D280" i="2" s="1"/>
  <c r="E279" i="2"/>
  <c r="F280" i="2" s="1"/>
  <c r="M280" i="2"/>
  <c r="J276" i="1"/>
  <c r="H277" i="1" s="1"/>
  <c r="G276" i="1"/>
  <c r="K276" i="1"/>
  <c r="I277" i="1" s="1"/>
  <c r="M277" i="1" s="1"/>
  <c r="K280" i="3" l="1"/>
  <c r="I281" i="3" s="1"/>
  <c r="G280" i="3"/>
  <c r="J280" i="3"/>
  <c r="H281" i="3" s="1"/>
  <c r="K280" i="2"/>
  <c r="I281" i="2" s="1"/>
  <c r="J280" i="2"/>
  <c r="H281" i="2" s="1"/>
  <c r="G280" i="2"/>
  <c r="E276" i="1"/>
  <c r="F277" i="1" s="1"/>
  <c r="C276" i="1"/>
  <c r="D277" i="1" s="1"/>
  <c r="L276" i="1"/>
  <c r="N276" i="1" s="1"/>
  <c r="L280" i="3" l="1"/>
  <c r="N280" i="3" s="1"/>
  <c r="C280" i="3"/>
  <c r="D281" i="3" s="1"/>
  <c r="E280" i="3"/>
  <c r="F281" i="3" s="1"/>
  <c r="M281" i="3"/>
  <c r="L280" i="2"/>
  <c r="N280" i="2" s="1"/>
  <c r="C280" i="2"/>
  <c r="D281" i="2" s="1"/>
  <c r="E280" i="2"/>
  <c r="F281" i="2" s="1"/>
  <c r="M281" i="2"/>
  <c r="G277" i="1"/>
  <c r="J277" i="1"/>
  <c r="H278" i="1" s="1"/>
  <c r="K277" i="1"/>
  <c r="I278" i="1" s="1"/>
  <c r="M278" i="1" s="1"/>
  <c r="K281" i="3" l="1"/>
  <c r="I282" i="3" s="1"/>
  <c r="J281" i="3"/>
  <c r="H282" i="3" s="1"/>
  <c r="G281" i="3"/>
  <c r="K281" i="2"/>
  <c r="I282" i="2" s="1"/>
  <c r="G281" i="2"/>
  <c r="J281" i="2"/>
  <c r="H282" i="2" s="1"/>
  <c r="E277" i="1"/>
  <c r="F278" i="1" s="1"/>
  <c r="L277" i="1"/>
  <c r="N277" i="1" s="1"/>
  <c r="C277" i="1"/>
  <c r="D278" i="1" s="1"/>
  <c r="L281" i="3" l="1"/>
  <c r="N281" i="3" s="1"/>
  <c r="E281" i="3"/>
  <c r="F282" i="3" s="1"/>
  <c r="C281" i="3"/>
  <c r="D282" i="3" s="1"/>
  <c r="M282" i="3"/>
  <c r="L281" i="2"/>
  <c r="N281" i="2" s="1"/>
  <c r="E281" i="2"/>
  <c r="F282" i="2" s="1"/>
  <c r="C281" i="2"/>
  <c r="D282" i="2" s="1"/>
  <c r="M282" i="2"/>
  <c r="G278" i="1"/>
  <c r="J278" i="1"/>
  <c r="H279" i="1" s="1"/>
  <c r="K278" i="1"/>
  <c r="I279" i="1" s="1"/>
  <c r="M279" i="1" s="1"/>
  <c r="K282" i="3" l="1"/>
  <c r="I283" i="3" s="1"/>
  <c r="G282" i="3"/>
  <c r="J282" i="3"/>
  <c r="H283" i="3" s="1"/>
  <c r="K282" i="2"/>
  <c r="I283" i="2" s="1"/>
  <c r="J282" i="2"/>
  <c r="H283" i="2" s="1"/>
  <c r="G282" i="2"/>
  <c r="E278" i="1"/>
  <c r="F279" i="1" s="1"/>
  <c r="C278" i="1"/>
  <c r="D279" i="1" s="1"/>
  <c r="L278" i="1"/>
  <c r="N278" i="1" s="1"/>
  <c r="L282" i="3" l="1"/>
  <c r="N282" i="3" s="1"/>
  <c r="C282" i="3"/>
  <c r="D283" i="3" s="1"/>
  <c r="E282" i="3"/>
  <c r="F283" i="3" s="1"/>
  <c r="M283" i="3"/>
  <c r="L282" i="2"/>
  <c r="N282" i="2" s="1"/>
  <c r="E282" i="2"/>
  <c r="F283" i="2" s="1"/>
  <c r="C282" i="2"/>
  <c r="D283" i="2" s="1"/>
  <c r="M283" i="2"/>
  <c r="J279" i="1"/>
  <c r="H280" i="1" s="1"/>
  <c r="G279" i="1"/>
  <c r="K279" i="1"/>
  <c r="I280" i="1" s="1"/>
  <c r="M280" i="1" s="1"/>
  <c r="K283" i="3" l="1"/>
  <c r="I284" i="3" s="1"/>
  <c r="J283" i="3"/>
  <c r="H284" i="3" s="1"/>
  <c r="G283" i="3"/>
  <c r="K283" i="2"/>
  <c r="I284" i="2" s="1"/>
  <c r="G283" i="2"/>
  <c r="J283" i="2"/>
  <c r="H284" i="2" s="1"/>
  <c r="E279" i="1"/>
  <c r="F280" i="1" s="1"/>
  <c r="C279" i="1"/>
  <c r="D280" i="1" s="1"/>
  <c r="L279" i="1"/>
  <c r="N279" i="1" s="1"/>
  <c r="L283" i="3" l="1"/>
  <c r="N283" i="3" s="1"/>
  <c r="C283" i="3"/>
  <c r="D284" i="3" s="1"/>
  <c r="E283" i="3"/>
  <c r="F284" i="3" s="1"/>
  <c r="M284" i="3"/>
  <c r="L283" i="2"/>
  <c r="N283" i="2" s="1"/>
  <c r="C283" i="2"/>
  <c r="D284" i="2" s="1"/>
  <c r="E283" i="2"/>
  <c r="F284" i="2" s="1"/>
  <c r="M284" i="2"/>
  <c r="G280" i="1"/>
  <c r="J280" i="1"/>
  <c r="H281" i="1" s="1"/>
  <c r="K280" i="1"/>
  <c r="I281" i="1" s="1"/>
  <c r="M281" i="1" s="1"/>
  <c r="K284" i="3" l="1"/>
  <c r="I285" i="3" s="1"/>
  <c r="J284" i="3"/>
  <c r="H285" i="3" s="1"/>
  <c r="G284" i="3"/>
  <c r="J284" i="2"/>
  <c r="H285" i="2" s="1"/>
  <c r="G284" i="2"/>
  <c r="K284" i="2"/>
  <c r="I285" i="2" s="1"/>
  <c r="E280" i="1"/>
  <c r="F281" i="1" s="1"/>
  <c r="C280" i="1"/>
  <c r="D281" i="1" s="1"/>
  <c r="L280" i="1"/>
  <c r="N280" i="1" s="1"/>
  <c r="L284" i="3" l="1"/>
  <c r="N284" i="3" s="1"/>
  <c r="E284" i="3"/>
  <c r="F285" i="3" s="1"/>
  <c r="C284" i="3"/>
  <c r="D285" i="3" s="1"/>
  <c r="M285" i="3"/>
  <c r="L284" i="2"/>
  <c r="N284" i="2" s="1"/>
  <c r="C284" i="2"/>
  <c r="D285" i="2" s="1"/>
  <c r="E284" i="2"/>
  <c r="F285" i="2" s="1"/>
  <c r="M285" i="2"/>
  <c r="J281" i="1"/>
  <c r="H282" i="1" s="1"/>
  <c r="G281" i="1"/>
  <c r="K281" i="1"/>
  <c r="I282" i="1" s="1"/>
  <c r="M282" i="1" s="1"/>
  <c r="K285" i="3" l="1"/>
  <c r="I286" i="3" s="1"/>
  <c r="G285" i="3"/>
  <c r="J285" i="3"/>
  <c r="H286" i="3" s="1"/>
  <c r="K285" i="2"/>
  <c r="I286" i="2" s="1"/>
  <c r="J285" i="2"/>
  <c r="H286" i="2" s="1"/>
  <c r="G285" i="2"/>
  <c r="E281" i="1"/>
  <c r="F282" i="1" s="1"/>
  <c r="L281" i="1"/>
  <c r="N281" i="1" s="1"/>
  <c r="C281" i="1"/>
  <c r="D282" i="1" s="1"/>
  <c r="L285" i="3" l="1"/>
  <c r="N285" i="3" s="1"/>
  <c r="C285" i="3"/>
  <c r="D286" i="3" s="1"/>
  <c r="E285" i="3"/>
  <c r="F286" i="3" s="1"/>
  <c r="M286" i="3"/>
  <c r="L285" i="2"/>
  <c r="N285" i="2" s="1"/>
  <c r="C285" i="2"/>
  <c r="D286" i="2" s="1"/>
  <c r="E285" i="2"/>
  <c r="F286" i="2" s="1"/>
  <c r="M286" i="2"/>
  <c r="G282" i="1"/>
  <c r="J282" i="1"/>
  <c r="H283" i="1" s="1"/>
  <c r="K282" i="1"/>
  <c r="I283" i="1" s="1"/>
  <c r="M283" i="1" s="1"/>
  <c r="J286" i="3" l="1"/>
  <c r="H287" i="3" s="1"/>
  <c r="G286" i="3"/>
  <c r="K286" i="3"/>
  <c r="I287" i="3" s="1"/>
  <c r="K286" i="2"/>
  <c r="I287" i="2" s="1"/>
  <c r="G286" i="2"/>
  <c r="J286" i="2"/>
  <c r="H287" i="2" s="1"/>
  <c r="E282" i="1"/>
  <c r="F283" i="1" s="1"/>
  <c r="C282" i="1"/>
  <c r="D283" i="1" s="1"/>
  <c r="L282" i="1"/>
  <c r="N282" i="1" s="1"/>
  <c r="L286" i="3" l="1"/>
  <c r="N286" i="3" s="1"/>
  <c r="E286" i="3"/>
  <c r="F287" i="3" s="1"/>
  <c r="C286" i="3"/>
  <c r="D287" i="3" s="1"/>
  <c r="M287" i="3"/>
  <c r="L286" i="2"/>
  <c r="N286" i="2" s="1"/>
  <c r="E286" i="2"/>
  <c r="F287" i="2" s="1"/>
  <c r="C286" i="2"/>
  <c r="D287" i="2" s="1"/>
  <c r="M287" i="2"/>
  <c r="G283" i="1"/>
  <c r="J283" i="1"/>
  <c r="H284" i="1" s="1"/>
  <c r="K283" i="1"/>
  <c r="I284" i="1" s="1"/>
  <c r="M284" i="1" s="1"/>
  <c r="K287" i="3" l="1"/>
  <c r="I288" i="3" s="1"/>
  <c r="J287" i="3"/>
  <c r="H288" i="3" s="1"/>
  <c r="G287" i="3"/>
  <c r="K287" i="2"/>
  <c r="I288" i="2" s="1"/>
  <c r="J287" i="2"/>
  <c r="H288" i="2" s="1"/>
  <c r="G287" i="2"/>
  <c r="E283" i="1"/>
  <c r="F284" i="1" s="1"/>
  <c r="C283" i="1"/>
  <c r="D284" i="1" s="1"/>
  <c r="L283" i="1"/>
  <c r="N283" i="1" s="1"/>
  <c r="M288" i="3" l="1"/>
  <c r="L287" i="3"/>
  <c r="N287" i="3" s="1"/>
  <c r="C287" i="3"/>
  <c r="D288" i="3" s="1"/>
  <c r="E287" i="3"/>
  <c r="F288" i="3" s="1"/>
  <c r="L287" i="2"/>
  <c r="N287" i="2" s="1"/>
  <c r="E287" i="2"/>
  <c r="F288" i="2" s="1"/>
  <c r="C287" i="2"/>
  <c r="D288" i="2" s="1"/>
  <c r="M288" i="2"/>
  <c r="J284" i="1"/>
  <c r="H285" i="1" s="1"/>
  <c r="G284" i="1"/>
  <c r="K284" i="1"/>
  <c r="I285" i="1" s="1"/>
  <c r="M285" i="1" s="1"/>
  <c r="K288" i="3" l="1"/>
  <c r="I289" i="3" s="1"/>
  <c r="G288" i="3"/>
  <c r="J288" i="3"/>
  <c r="H289" i="3" s="1"/>
  <c r="J288" i="2"/>
  <c r="H289" i="2" s="1"/>
  <c r="G288" i="2"/>
  <c r="K288" i="2"/>
  <c r="I289" i="2" s="1"/>
  <c r="E284" i="1"/>
  <c r="F285" i="1" s="1"/>
  <c r="C284" i="1"/>
  <c r="D285" i="1" s="1"/>
  <c r="L284" i="1"/>
  <c r="N284" i="1" s="1"/>
  <c r="L288" i="3" l="1"/>
  <c r="N288" i="3" s="1"/>
  <c r="C288" i="3"/>
  <c r="D289" i="3" s="1"/>
  <c r="E288" i="3"/>
  <c r="F289" i="3" s="1"/>
  <c r="M289" i="3"/>
  <c r="M289" i="2"/>
  <c r="L288" i="2"/>
  <c r="N288" i="2" s="1"/>
  <c r="E288" i="2"/>
  <c r="F289" i="2" s="1"/>
  <c r="C288" i="2"/>
  <c r="D289" i="2" s="1"/>
  <c r="G285" i="1"/>
  <c r="J285" i="1"/>
  <c r="H286" i="1" s="1"/>
  <c r="K285" i="1"/>
  <c r="I286" i="1" s="1"/>
  <c r="M286" i="1" s="1"/>
  <c r="J289" i="3" l="1"/>
  <c r="H290" i="3" s="1"/>
  <c r="G289" i="3"/>
  <c r="K289" i="3"/>
  <c r="I290" i="3" s="1"/>
  <c r="K289" i="2"/>
  <c r="I290" i="2" s="1"/>
  <c r="G289" i="2"/>
  <c r="J289" i="2"/>
  <c r="H290" i="2" s="1"/>
  <c r="E285" i="1"/>
  <c r="F286" i="1" s="1"/>
  <c r="L285" i="1"/>
  <c r="N285" i="1" s="1"/>
  <c r="C285" i="1"/>
  <c r="D286" i="1" s="1"/>
  <c r="M290" i="3" l="1"/>
  <c r="L289" i="3"/>
  <c r="N289" i="3" s="1"/>
  <c r="C289" i="3"/>
  <c r="D290" i="3" s="1"/>
  <c r="E289" i="3"/>
  <c r="F290" i="3" s="1"/>
  <c r="L289" i="2"/>
  <c r="N289" i="2" s="1"/>
  <c r="E289" i="2"/>
  <c r="F290" i="2" s="1"/>
  <c r="C289" i="2"/>
  <c r="D290" i="2" s="1"/>
  <c r="M290" i="2"/>
  <c r="G286" i="1"/>
  <c r="J286" i="1"/>
  <c r="H287" i="1" s="1"/>
  <c r="K286" i="1"/>
  <c r="I287" i="1" s="1"/>
  <c r="M287" i="1" s="1"/>
  <c r="G290" i="3" l="1"/>
  <c r="J290" i="3"/>
  <c r="H291" i="3" s="1"/>
  <c r="K290" i="3"/>
  <c r="I291" i="3" s="1"/>
  <c r="J290" i="2"/>
  <c r="H291" i="2" s="1"/>
  <c r="G290" i="2"/>
  <c r="K290" i="2"/>
  <c r="I291" i="2" s="1"/>
  <c r="E286" i="1"/>
  <c r="F287" i="1" s="1"/>
  <c r="C286" i="1"/>
  <c r="D287" i="1" s="1"/>
  <c r="L286" i="1"/>
  <c r="N286" i="1" s="1"/>
  <c r="M291" i="3" l="1"/>
  <c r="L290" i="3"/>
  <c r="N290" i="3" s="1"/>
  <c r="E290" i="3"/>
  <c r="F291" i="3" s="1"/>
  <c r="C290" i="3"/>
  <c r="D291" i="3" s="1"/>
  <c r="M291" i="2"/>
  <c r="L290" i="2"/>
  <c r="N290" i="2" s="1"/>
  <c r="C290" i="2"/>
  <c r="D291" i="2" s="1"/>
  <c r="E290" i="2"/>
  <c r="F291" i="2" s="1"/>
  <c r="J287" i="1"/>
  <c r="H288" i="1" s="1"/>
  <c r="G287" i="1"/>
  <c r="K287" i="1"/>
  <c r="I288" i="1" s="1"/>
  <c r="M288" i="1" s="1"/>
  <c r="J291" i="3" l="1"/>
  <c r="H292" i="3" s="1"/>
  <c r="G291" i="3"/>
  <c r="K291" i="3"/>
  <c r="I292" i="3" s="1"/>
  <c r="G291" i="2"/>
  <c r="J291" i="2"/>
  <c r="H292" i="2" s="1"/>
  <c r="K291" i="2"/>
  <c r="I292" i="2" s="1"/>
  <c r="E287" i="1"/>
  <c r="F288" i="1" s="1"/>
  <c r="C287" i="1"/>
  <c r="D288" i="1" s="1"/>
  <c r="L287" i="1"/>
  <c r="N287" i="1" s="1"/>
  <c r="M292" i="3" l="1"/>
  <c r="L291" i="3"/>
  <c r="N291" i="3" s="1"/>
  <c r="C291" i="3"/>
  <c r="D292" i="3" s="1"/>
  <c r="E291" i="3"/>
  <c r="F292" i="3" s="1"/>
  <c r="M292" i="2"/>
  <c r="L291" i="2"/>
  <c r="N291" i="2" s="1"/>
  <c r="C291" i="2"/>
  <c r="D292" i="2" s="1"/>
  <c r="E291" i="2"/>
  <c r="F292" i="2" s="1"/>
  <c r="G288" i="1"/>
  <c r="J288" i="1"/>
  <c r="H289" i="1" s="1"/>
  <c r="K288" i="1"/>
  <c r="I289" i="1" s="1"/>
  <c r="M289" i="1" s="1"/>
  <c r="K292" i="3" l="1"/>
  <c r="I293" i="3" s="1"/>
  <c r="J292" i="3"/>
  <c r="H293" i="3" s="1"/>
  <c r="G292" i="3"/>
  <c r="K292" i="2"/>
  <c r="I293" i="2" s="1"/>
  <c r="J292" i="2"/>
  <c r="H293" i="2" s="1"/>
  <c r="G292" i="2"/>
  <c r="E288" i="1"/>
  <c r="F289" i="1" s="1"/>
  <c r="C288" i="1"/>
  <c r="D289" i="1" s="1"/>
  <c r="L288" i="1"/>
  <c r="N288" i="1" s="1"/>
  <c r="L292" i="3" l="1"/>
  <c r="N292" i="3" s="1"/>
  <c r="C292" i="3"/>
  <c r="D293" i="3" s="1"/>
  <c r="E292" i="3"/>
  <c r="F293" i="3" s="1"/>
  <c r="M293" i="3"/>
  <c r="L292" i="2"/>
  <c r="N292" i="2" s="1"/>
  <c r="C292" i="2"/>
  <c r="D293" i="2" s="1"/>
  <c r="E292" i="2"/>
  <c r="F293" i="2" s="1"/>
  <c r="M293" i="2"/>
  <c r="J289" i="1"/>
  <c r="H290" i="1" s="1"/>
  <c r="G289" i="1"/>
  <c r="K289" i="1"/>
  <c r="I290" i="1" s="1"/>
  <c r="M290" i="1" s="1"/>
  <c r="J293" i="3" l="1"/>
  <c r="H294" i="3" s="1"/>
  <c r="G293" i="3"/>
  <c r="K293" i="3"/>
  <c r="I294" i="3" s="1"/>
  <c r="J293" i="2"/>
  <c r="H294" i="2" s="1"/>
  <c r="G293" i="2"/>
  <c r="K293" i="2"/>
  <c r="I294" i="2" s="1"/>
  <c r="E289" i="1"/>
  <c r="F290" i="1" s="1"/>
  <c r="L289" i="1"/>
  <c r="N289" i="1" s="1"/>
  <c r="C289" i="1"/>
  <c r="D290" i="1" s="1"/>
  <c r="M294" i="3" l="1"/>
  <c r="L293" i="3"/>
  <c r="N293" i="3" s="1"/>
  <c r="E293" i="3"/>
  <c r="F294" i="3" s="1"/>
  <c r="C293" i="3"/>
  <c r="D294" i="3" s="1"/>
  <c r="M294" i="2"/>
  <c r="L293" i="2"/>
  <c r="N293" i="2" s="1"/>
  <c r="C293" i="2"/>
  <c r="D294" i="2" s="1"/>
  <c r="E293" i="2"/>
  <c r="F294" i="2" s="1"/>
  <c r="G290" i="1"/>
  <c r="J290" i="1"/>
  <c r="H291" i="1" s="1"/>
  <c r="K290" i="1"/>
  <c r="I291" i="1" s="1"/>
  <c r="M291" i="1" s="1"/>
  <c r="G294" i="3" l="1"/>
  <c r="J294" i="3"/>
  <c r="H295" i="3" s="1"/>
  <c r="K294" i="3"/>
  <c r="I295" i="3" s="1"/>
  <c r="G294" i="2"/>
  <c r="J294" i="2"/>
  <c r="H295" i="2" s="1"/>
  <c r="K294" i="2"/>
  <c r="I295" i="2" s="1"/>
  <c r="E290" i="1"/>
  <c r="F291" i="1" s="1"/>
  <c r="C290" i="1"/>
  <c r="D291" i="1" s="1"/>
  <c r="L290" i="1"/>
  <c r="N290" i="1" s="1"/>
  <c r="M295" i="3" l="1"/>
  <c r="L294" i="3"/>
  <c r="N294" i="3" s="1"/>
  <c r="E294" i="3"/>
  <c r="F295" i="3" s="1"/>
  <c r="C294" i="3"/>
  <c r="D295" i="3" s="1"/>
  <c r="M295" i="2"/>
  <c r="L294" i="2"/>
  <c r="N294" i="2" s="1"/>
  <c r="C294" i="2"/>
  <c r="D295" i="2" s="1"/>
  <c r="E294" i="2"/>
  <c r="F295" i="2" s="1"/>
  <c r="G291" i="1"/>
  <c r="J291" i="1"/>
  <c r="H292" i="1" s="1"/>
  <c r="K291" i="1"/>
  <c r="I292" i="1" s="1"/>
  <c r="M292" i="1" s="1"/>
  <c r="J295" i="3" l="1"/>
  <c r="H296" i="3" s="1"/>
  <c r="G295" i="3"/>
  <c r="K295" i="3"/>
  <c r="I296" i="3" s="1"/>
  <c r="J295" i="2"/>
  <c r="H296" i="2" s="1"/>
  <c r="G295" i="2"/>
  <c r="K295" i="2"/>
  <c r="I296" i="2" s="1"/>
  <c r="E291" i="1"/>
  <c r="F292" i="1" s="1"/>
  <c r="C291" i="1"/>
  <c r="D292" i="1" s="1"/>
  <c r="L291" i="1"/>
  <c r="N291" i="1" s="1"/>
  <c r="M296" i="3" l="1"/>
  <c r="L295" i="3"/>
  <c r="N295" i="3" s="1"/>
  <c r="C295" i="3"/>
  <c r="D296" i="3" s="1"/>
  <c r="E295" i="3"/>
  <c r="F296" i="3" s="1"/>
  <c r="M296" i="2"/>
  <c r="L295" i="2"/>
  <c r="N295" i="2" s="1"/>
  <c r="E295" i="2"/>
  <c r="F296" i="2" s="1"/>
  <c r="C295" i="2"/>
  <c r="D296" i="2" s="1"/>
  <c r="J292" i="1"/>
  <c r="H293" i="1" s="1"/>
  <c r="G292" i="1"/>
  <c r="K292" i="1"/>
  <c r="I293" i="1" s="1"/>
  <c r="M293" i="1" s="1"/>
  <c r="K296" i="3" l="1"/>
  <c r="I297" i="3" s="1"/>
  <c r="G296" i="3"/>
  <c r="J296" i="3"/>
  <c r="H297" i="3" s="1"/>
  <c r="J296" i="2"/>
  <c r="H297" i="2" s="1"/>
  <c r="G296" i="2"/>
  <c r="K296" i="2"/>
  <c r="I297" i="2" s="1"/>
  <c r="E292" i="1"/>
  <c r="F293" i="1" s="1"/>
  <c r="C292" i="1"/>
  <c r="D293" i="1" s="1"/>
  <c r="L292" i="1"/>
  <c r="N292" i="1" s="1"/>
  <c r="L296" i="3" l="1"/>
  <c r="N296" i="3" s="1"/>
  <c r="C296" i="3"/>
  <c r="D297" i="3" s="1"/>
  <c r="E296" i="3"/>
  <c r="F297" i="3" s="1"/>
  <c r="M297" i="3"/>
  <c r="M297" i="2"/>
  <c r="L296" i="2"/>
  <c r="N296" i="2" s="1"/>
  <c r="E296" i="2"/>
  <c r="F297" i="2" s="1"/>
  <c r="C296" i="2"/>
  <c r="D297" i="2" s="1"/>
  <c r="G293" i="1"/>
  <c r="J293" i="1"/>
  <c r="H294" i="1" s="1"/>
  <c r="K293" i="1"/>
  <c r="I294" i="1" s="1"/>
  <c r="M294" i="1" s="1"/>
  <c r="J297" i="3" l="1"/>
  <c r="H298" i="3" s="1"/>
  <c r="G297" i="3"/>
  <c r="K297" i="3"/>
  <c r="I298" i="3" s="1"/>
  <c r="K297" i="2"/>
  <c r="I298" i="2" s="1"/>
  <c r="G297" i="2"/>
  <c r="J297" i="2"/>
  <c r="H298" i="2" s="1"/>
  <c r="E293" i="1"/>
  <c r="F294" i="1" s="1"/>
  <c r="L293" i="1"/>
  <c r="N293" i="1" s="1"/>
  <c r="C293" i="1"/>
  <c r="D294" i="1" s="1"/>
  <c r="L297" i="3" l="1"/>
  <c r="N297" i="3" s="1"/>
  <c r="C297" i="3"/>
  <c r="D298" i="3" s="1"/>
  <c r="E297" i="3"/>
  <c r="F298" i="3" s="1"/>
  <c r="M298" i="3"/>
  <c r="L297" i="2"/>
  <c r="N297" i="2" s="1"/>
  <c r="C297" i="2"/>
  <c r="D298" i="2" s="1"/>
  <c r="E297" i="2"/>
  <c r="F298" i="2" s="1"/>
  <c r="M298" i="2"/>
  <c r="G294" i="1"/>
  <c r="J294" i="1"/>
  <c r="H295" i="1" s="1"/>
  <c r="K294" i="1"/>
  <c r="I295" i="1" s="1"/>
  <c r="M295" i="1" s="1"/>
  <c r="K298" i="3" l="1"/>
  <c r="I299" i="3" s="1"/>
  <c r="J298" i="3"/>
  <c r="H299" i="3" s="1"/>
  <c r="G298" i="3"/>
  <c r="J298" i="2"/>
  <c r="H299" i="2" s="1"/>
  <c r="G298" i="2"/>
  <c r="K298" i="2"/>
  <c r="I299" i="2" s="1"/>
  <c r="E294" i="1"/>
  <c r="F295" i="1" s="1"/>
  <c r="L294" i="1"/>
  <c r="N294" i="1" s="1"/>
  <c r="C294" i="1"/>
  <c r="D295" i="1" s="1"/>
  <c r="L298" i="3" l="1"/>
  <c r="N298" i="3" s="1"/>
  <c r="E298" i="3"/>
  <c r="F299" i="3" s="1"/>
  <c r="C298" i="3"/>
  <c r="D299" i="3" s="1"/>
  <c r="M299" i="3"/>
  <c r="M299" i="2"/>
  <c r="L298" i="2"/>
  <c r="N298" i="2" s="1"/>
  <c r="E298" i="2"/>
  <c r="F299" i="2" s="1"/>
  <c r="C298" i="2"/>
  <c r="D299" i="2" s="1"/>
  <c r="G295" i="1"/>
  <c r="J295" i="1"/>
  <c r="H296" i="1" s="1"/>
  <c r="K295" i="1"/>
  <c r="I296" i="1" s="1"/>
  <c r="M296" i="1" s="1"/>
  <c r="G299" i="3" l="1"/>
  <c r="J299" i="3"/>
  <c r="H300" i="3" s="1"/>
  <c r="K299" i="3"/>
  <c r="I300" i="3" s="1"/>
  <c r="G299" i="2"/>
  <c r="J299" i="2"/>
  <c r="H300" i="2" s="1"/>
  <c r="K299" i="2"/>
  <c r="I300" i="2" s="1"/>
  <c r="E295" i="1"/>
  <c r="F296" i="1" s="1"/>
  <c r="C295" i="1"/>
  <c r="D296" i="1" s="1"/>
  <c r="L295" i="1"/>
  <c r="N295" i="1" s="1"/>
  <c r="M300" i="3" l="1"/>
  <c r="L299" i="3"/>
  <c r="N299" i="3" s="1"/>
  <c r="C299" i="3"/>
  <c r="D300" i="3" s="1"/>
  <c r="E299" i="3"/>
  <c r="F300" i="3" s="1"/>
  <c r="M300" i="2"/>
  <c r="L299" i="2"/>
  <c r="N299" i="2" s="1"/>
  <c r="E299" i="2"/>
  <c r="F300" i="2" s="1"/>
  <c r="C299" i="2"/>
  <c r="D300" i="2" s="1"/>
  <c r="G296" i="1"/>
  <c r="J296" i="1"/>
  <c r="H297" i="1" s="1"/>
  <c r="K296" i="1"/>
  <c r="I297" i="1" s="1"/>
  <c r="M297" i="1" s="1"/>
  <c r="J300" i="3" l="1"/>
  <c r="H301" i="3" s="1"/>
  <c r="G300" i="3"/>
  <c r="K300" i="3"/>
  <c r="I301" i="3" s="1"/>
  <c r="J300" i="2"/>
  <c r="H301" i="2" s="1"/>
  <c r="G300" i="2"/>
  <c r="K300" i="2"/>
  <c r="I301" i="2" s="1"/>
  <c r="E296" i="1"/>
  <c r="F297" i="1" s="1"/>
  <c r="C296" i="1"/>
  <c r="D297" i="1" s="1"/>
  <c r="L296" i="1"/>
  <c r="N296" i="1" s="1"/>
  <c r="L300" i="3" l="1"/>
  <c r="N300" i="3" s="1"/>
  <c r="E300" i="3"/>
  <c r="F301" i="3" s="1"/>
  <c r="C300" i="3"/>
  <c r="D301" i="3" s="1"/>
  <c r="M301" i="3"/>
  <c r="L300" i="2"/>
  <c r="N300" i="2" s="1"/>
  <c r="C300" i="2"/>
  <c r="D301" i="2" s="1"/>
  <c r="E300" i="2"/>
  <c r="F301" i="2" s="1"/>
  <c r="M301" i="2"/>
  <c r="J297" i="1"/>
  <c r="H298" i="1" s="1"/>
  <c r="G297" i="1"/>
  <c r="K297" i="1"/>
  <c r="I298" i="1" s="1"/>
  <c r="M298" i="1" s="1"/>
  <c r="J301" i="3" l="1"/>
  <c r="H302" i="3" s="1"/>
  <c r="G301" i="3"/>
  <c r="K301" i="3"/>
  <c r="I302" i="3" s="1"/>
  <c r="J301" i="2"/>
  <c r="H302" i="2" s="1"/>
  <c r="G301" i="2"/>
  <c r="K301" i="2"/>
  <c r="I302" i="2" s="1"/>
  <c r="E297" i="1"/>
  <c r="F298" i="1" s="1"/>
  <c r="L297" i="1"/>
  <c r="N297" i="1" s="1"/>
  <c r="C297" i="1"/>
  <c r="D298" i="1" s="1"/>
  <c r="M302" i="3" l="1"/>
  <c r="L301" i="3"/>
  <c r="N301" i="3" s="1"/>
  <c r="E301" i="3"/>
  <c r="F302" i="3" s="1"/>
  <c r="C301" i="3"/>
  <c r="D302" i="3" s="1"/>
  <c r="M302" i="2"/>
  <c r="L301" i="2"/>
  <c r="N301" i="2" s="1"/>
  <c r="C301" i="2"/>
  <c r="D302" i="2" s="1"/>
  <c r="E301" i="2"/>
  <c r="F302" i="2" s="1"/>
  <c r="G298" i="1"/>
  <c r="J298" i="1"/>
  <c r="H299" i="1" s="1"/>
  <c r="K298" i="1"/>
  <c r="I299" i="1" s="1"/>
  <c r="M299" i="1" s="1"/>
  <c r="K302" i="3" l="1"/>
  <c r="I303" i="3" s="1"/>
  <c r="G302" i="3"/>
  <c r="J302" i="3"/>
  <c r="H303" i="3" s="1"/>
  <c r="G302" i="2"/>
  <c r="J302" i="2"/>
  <c r="H303" i="2" s="1"/>
  <c r="K302" i="2"/>
  <c r="I303" i="2" s="1"/>
  <c r="E298" i="1"/>
  <c r="F299" i="1" s="1"/>
  <c r="L298" i="1"/>
  <c r="N298" i="1" s="1"/>
  <c r="C298" i="1"/>
  <c r="D299" i="1" s="1"/>
  <c r="L302" i="3" l="1"/>
  <c r="N302" i="3" s="1"/>
  <c r="E302" i="3"/>
  <c r="F303" i="3" s="1"/>
  <c r="C302" i="3"/>
  <c r="D303" i="3" s="1"/>
  <c r="M303" i="3"/>
  <c r="M303" i="2"/>
  <c r="L302" i="2"/>
  <c r="N302" i="2" s="1"/>
  <c r="C302" i="2"/>
  <c r="D303" i="2" s="1"/>
  <c r="E302" i="2"/>
  <c r="F303" i="2" s="1"/>
  <c r="G299" i="1"/>
  <c r="J299" i="1"/>
  <c r="H300" i="1" s="1"/>
  <c r="K299" i="1"/>
  <c r="I300" i="1" s="1"/>
  <c r="M300" i="1" s="1"/>
  <c r="J303" i="3" l="1"/>
  <c r="H304" i="3" s="1"/>
  <c r="G303" i="3"/>
  <c r="K303" i="3"/>
  <c r="I304" i="3" s="1"/>
  <c r="J303" i="2"/>
  <c r="H304" i="2" s="1"/>
  <c r="G303" i="2"/>
  <c r="K303" i="2"/>
  <c r="I304" i="2" s="1"/>
  <c r="E299" i="1"/>
  <c r="F300" i="1" s="1"/>
  <c r="C299" i="1"/>
  <c r="D300" i="1" s="1"/>
  <c r="L299" i="1"/>
  <c r="N299" i="1" s="1"/>
  <c r="M304" i="3" l="1"/>
  <c r="L303" i="3"/>
  <c r="N303" i="3" s="1"/>
  <c r="C303" i="3"/>
  <c r="D304" i="3" s="1"/>
  <c r="E303" i="3"/>
  <c r="F304" i="3" s="1"/>
  <c r="L303" i="2"/>
  <c r="N303" i="2" s="1"/>
  <c r="C303" i="2"/>
  <c r="D304" i="2" s="1"/>
  <c r="E303" i="2"/>
  <c r="F304" i="2" s="1"/>
  <c r="M304" i="2"/>
  <c r="J300" i="1"/>
  <c r="H301" i="1" s="1"/>
  <c r="G300" i="1"/>
  <c r="K300" i="1"/>
  <c r="I301" i="1" s="1"/>
  <c r="M301" i="1" s="1"/>
  <c r="G304" i="3" l="1"/>
  <c r="J304" i="3"/>
  <c r="H305" i="3" s="1"/>
  <c r="K304" i="3"/>
  <c r="I305" i="3" s="1"/>
  <c r="K304" i="2"/>
  <c r="I305" i="2" s="1"/>
  <c r="J304" i="2"/>
  <c r="H305" i="2" s="1"/>
  <c r="G304" i="2"/>
  <c r="E300" i="1"/>
  <c r="F301" i="1" s="1"/>
  <c r="C300" i="1"/>
  <c r="D301" i="1" s="1"/>
  <c r="L300" i="1"/>
  <c r="N300" i="1" s="1"/>
  <c r="M305" i="3" l="1"/>
  <c r="L304" i="3"/>
  <c r="N304" i="3" s="1"/>
  <c r="E304" i="3"/>
  <c r="F305" i="3" s="1"/>
  <c r="C304" i="3"/>
  <c r="D305" i="3" s="1"/>
  <c r="M305" i="2"/>
  <c r="L304" i="2"/>
  <c r="N304" i="2" s="1"/>
  <c r="C304" i="2"/>
  <c r="D305" i="2" s="1"/>
  <c r="E304" i="2"/>
  <c r="F305" i="2" s="1"/>
  <c r="G301" i="1"/>
  <c r="J301" i="1"/>
  <c r="H302" i="1" s="1"/>
  <c r="K301" i="1"/>
  <c r="I302" i="1" s="1"/>
  <c r="M302" i="1" s="1"/>
  <c r="K305" i="3" l="1"/>
  <c r="I306" i="3" s="1"/>
  <c r="J305" i="3"/>
  <c r="H306" i="3" s="1"/>
  <c r="G305" i="3"/>
  <c r="K305" i="2"/>
  <c r="I306" i="2" s="1"/>
  <c r="G305" i="2"/>
  <c r="J305" i="2"/>
  <c r="H306" i="2" s="1"/>
  <c r="E301" i="1"/>
  <c r="F302" i="1" s="1"/>
  <c r="L301" i="1"/>
  <c r="N301" i="1" s="1"/>
  <c r="C301" i="1"/>
  <c r="D302" i="1" s="1"/>
  <c r="L305" i="3" l="1"/>
  <c r="N305" i="3" s="1"/>
  <c r="C305" i="3"/>
  <c r="D306" i="3" s="1"/>
  <c r="E305" i="3"/>
  <c r="F306" i="3" s="1"/>
  <c r="M306" i="3"/>
  <c r="L305" i="2"/>
  <c r="N305" i="2" s="1"/>
  <c r="C305" i="2"/>
  <c r="D306" i="2" s="1"/>
  <c r="E305" i="2"/>
  <c r="F306" i="2" s="1"/>
  <c r="M306" i="2"/>
  <c r="J302" i="1"/>
  <c r="H303" i="1" s="1"/>
  <c r="G302" i="1"/>
  <c r="K302" i="1"/>
  <c r="I303" i="1" s="1"/>
  <c r="M303" i="1" s="1"/>
  <c r="K306" i="3" l="1"/>
  <c r="I307" i="3" s="1"/>
  <c r="J306" i="3"/>
  <c r="H307" i="3" s="1"/>
  <c r="G306" i="3"/>
  <c r="K306" i="2"/>
  <c r="I307" i="2" s="1"/>
  <c r="J306" i="2"/>
  <c r="H307" i="2" s="1"/>
  <c r="G306" i="2"/>
  <c r="E302" i="1"/>
  <c r="F303" i="1" s="1"/>
  <c r="C302" i="1"/>
  <c r="D303" i="1" s="1"/>
  <c r="L302" i="1"/>
  <c r="N302" i="1" s="1"/>
  <c r="L306" i="3" l="1"/>
  <c r="N306" i="3" s="1"/>
  <c r="E306" i="3"/>
  <c r="F307" i="3" s="1"/>
  <c r="C306" i="3"/>
  <c r="D307" i="3" s="1"/>
  <c r="M307" i="3"/>
  <c r="L306" i="2"/>
  <c r="N306" i="2" s="1"/>
  <c r="E306" i="2"/>
  <c r="F307" i="2" s="1"/>
  <c r="C306" i="2"/>
  <c r="D307" i="2" s="1"/>
  <c r="M307" i="2"/>
  <c r="G303" i="1"/>
  <c r="J303" i="1"/>
  <c r="H304" i="1" s="1"/>
  <c r="K303" i="1"/>
  <c r="I304" i="1" s="1"/>
  <c r="M304" i="1" s="1"/>
  <c r="G307" i="3" l="1"/>
  <c r="J307" i="3"/>
  <c r="H308" i="3" s="1"/>
  <c r="K307" i="3"/>
  <c r="I308" i="3" s="1"/>
  <c r="J307" i="2"/>
  <c r="H308" i="2" s="1"/>
  <c r="G307" i="2"/>
  <c r="K307" i="2"/>
  <c r="I308" i="2" s="1"/>
  <c r="E303" i="1"/>
  <c r="F304" i="1" s="1"/>
  <c r="C303" i="1"/>
  <c r="D304" i="1" s="1"/>
  <c r="L303" i="1"/>
  <c r="N303" i="1" s="1"/>
  <c r="M308" i="3" l="1"/>
  <c r="L307" i="3"/>
  <c r="N307" i="3" s="1"/>
  <c r="C307" i="3"/>
  <c r="D308" i="3" s="1"/>
  <c r="E307" i="3"/>
  <c r="F308" i="3" s="1"/>
  <c r="M308" i="2"/>
  <c r="L307" i="2"/>
  <c r="N307" i="2" s="1"/>
  <c r="E307" i="2"/>
  <c r="F308" i="2" s="1"/>
  <c r="C307" i="2"/>
  <c r="D308" i="2" s="1"/>
  <c r="G304" i="1"/>
  <c r="J304" i="1"/>
  <c r="H305" i="1" s="1"/>
  <c r="K304" i="1"/>
  <c r="I305" i="1" s="1"/>
  <c r="M305" i="1" s="1"/>
  <c r="K308" i="3" l="1"/>
  <c r="I309" i="3" s="1"/>
  <c r="J308" i="3"/>
  <c r="H309" i="3" s="1"/>
  <c r="G308" i="3"/>
  <c r="K308" i="2"/>
  <c r="I309" i="2" s="1"/>
  <c r="G308" i="2"/>
  <c r="J308" i="2"/>
  <c r="H309" i="2" s="1"/>
  <c r="E304" i="1"/>
  <c r="F305" i="1" s="1"/>
  <c r="C304" i="1"/>
  <c r="D305" i="1" s="1"/>
  <c r="L304" i="1"/>
  <c r="N304" i="1" s="1"/>
  <c r="L308" i="3" l="1"/>
  <c r="N308" i="3" s="1"/>
  <c r="C308" i="3"/>
  <c r="D309" i="3" s="1"/>
  <c r="E308" i="3"/>
  <c r="F309" i="3" s="1"/>
  <c r="M309" i="3"/>
  <c r="L308" i="2"/>
  <c r="N308" i="2" s="1"/>
  <c r="C308" i="2"/>
  <c r="D309" i="2" s="1"/>
  <c r="E308" i="2"/>
  <c r="F309" i="2" s="1"/>
  <c r="M309" i="2"/>
  <c r="J305" i="1"/>
  <c r="H306" i="1" s="1"/>
  <c r="G305" i="1"/>
  <c r="K305" i="1"/>
  <c r="I306" i="1" s="1"/>
  <c r="M306" i="1" s="1"/>
  <c r="K309" i="3" l="1"/>
  <c r="I310" i="3" s="1"/>
  <c r="J309" i="3"/>
  <c r="H310" i="3" s="1"/>
  <c r="G309" i="3"/>
  <c r="J309" i="2"/>
  <c r="H310" i="2" s="1"/>
  <c r="G309" i="2"/>
  <c r="K309" i="2"/>
  <c r="I310" i="2" s="1"/>
  <c r="E305" i="1"/>
  <c r="F306" i="1" s="1"/>
  <c r="C305" i="1"/>
  <c r="D306" i="1" s="1"/>
  <c r="L305" i="1"/>
  <c r="N305" i="1" s="1"/>
  <c r="L309" i="3" l="1"/>
  <c r="N309" i="3" s="1"/>
  <c r="E309" i="3"/>
  <c r="F310" i="3" s="1"/>
  <c r="C309" i="3"/>
  <c r="D310" i="3" s="1"/>
  <c r="M310" i="3"/>
  <c r="L309" i="2"/>
  <c r="N309" i="2" s="1"/>
  <c r="E309" i="2"/>
  <c r="F310" i="2" s="1"/>
  <c r="C309" i="2"/>
  <c r="D310" i="2" s="1"/>
  <c r="M310" i="2"/>
  <c r="J306" i="1"/>
  <c r="H307" i="1" s="1"/>
  <c r="G306" i="1"/>
  <c r="K306" i="1"/>
  <c r="I307" i="1" s="1"/>
  <c r="M307" i="1" s="1"/>
  <c r="G310" i="3" l="1"/>
  <c r="J310" i="3"/>
  <c r="H311" i="3" s="1"/>
  <c r="K310" i="3"/>
  <c r="I311" i="3" s="1"/>
  <c r="J310" i="2"/>
  <c r="H311" i="2" s="1"/>
  <c r="G310" i="2"/>
  <c r="K310" i="2"/>
  <c r="I311" i="2" s="1"/>
  <c r="E306" i="1"/>
  <c r="F307" i="1" s="1"/>
  <c r="L306" i="1"/>
  <c r="N306" i="1" s="1"/>
  <c r="C306" i="1"/>
  <c r="D307" i="1" s="1"/>
  <c r="M311" i="3" l="1"/>
  <c r="L310" i="3"/>
  <c r="N310" i="3" s="1"/>
  <c r="E310" i="3"/>
  <c r="F311" i="3" s="1"/>
  <c r="C310" i="3"/>
  <c r="D311" i="3" s="1"/>
  <c r="L310" i="2"/>
  <c r="N310" i="2" s="1"/>
  <c r="C310" i="2"/>
  <c r="D311" i="2" s="1"/>
  <c r="E310" i="2"/>
  <c r="F311" i="2" s="1"/>
  <c r="M311" i="2"/>
  <c r="G307" i="1"/>
  <c r="J307" i="1"/>
  <c r="H308" i="1" s="1"/>
  <c r="K307" i="1"/>
  <c r="I308" i="1" s="1"/>
  <c r="M308" i="1" s="1"/>
  <c r="K311" i="3" l="1"/>
  <c r="I312" i="3" s="1"/>
  <c r="J311" i="3"/>
  <c r="H312" i="3" s="1"/>
  <c r="G311" i="3"/>
  <c r="K311" i="2"/>
  <c r="I312" i="2" s="1"/>
  <c r="G311" i="2"/>
  <c r="J311" i="2"/>
  <c r="H312" i="2" s="1"/>
  <c r="E307" i="1"/>
  <c r="F308" i="1" s="1"/>
  <c r="C307" i="1"/>
  <c r="D308" i="1" s="1"/>
  <c r="L307" i="1"/>
  <c r="N307" i="1" s="1"/>
  <c r="L311" i="3" l="1"/>
  <c r="N311" i="3" s="1"/>
  <c r="C311" i="3"/>
  <c r="D312" i="3" s="1"/>
  <c r="E311" i="3"/>
  <c r="F312" i="3" s="1"/>
  <c r="M312" i="3"/>
  <c r="M312" i="2"/>
  <c r="L311" i="2"/>
  <c r="N311" i="2" s="1"/>
  <c r="C311" i="2"/>
  <c r="D312" i="2" s="1"/>
  <c r="E311" i="2"/>
  <c r="F312" i="2" s="1"/>
  <c r="J308" i="1"/>
  <c r="H309" i="1" s="1"/>
  <c r="G308" i="1"/>
  <c r="K308" i="1"/>
  <c r="I309" i="1" s="1"/>
  <c r="M309" i="1" s="1"/>
  <c r="K312" i="3" l="1"/>
  <c r="I313" i="3" s="1"/>
  <c r="G312" i="3"/>
  <c r="J312" i="3"/>
  <c r="H313" i="3" s="1"/>
  <c r="K312" i="2"/>
  <c r="I313" i="2" s="1"/>
  <c r="J312" i="2"/>
  <c r="H313" i="2" s="1"/>
  <c r="G312" i="2"/>
  <c r="E308" i="1"/>
  <c r="F309" i="1" s="1"/>
  <c r="C308" i="1"/>
  <c r="D309" i="1" s="1"/>
  <c r="L308" i="1"/>
  <c r="N308" i="1" s="1"/>
  <c r="L312" i="3" l="1"/>
  <c r="N312" i="3" s="1"/>
  <c r="E312" i="3"/>
  <c r="F313" i="3" s="1"/>
  <c r="C312" i="3"/>
  <c r="D313" i="3" s="1"/>
  <c r="M313" i="3"/>
  <c r="L312" i="2"/>
  <c r="N312" i="2" s="1"/>
  <c r="E312" i="2"/>
  <c r="F313" i="2" s="1"/>
  <c r="C312" i="2"/>
  <c r="D313" i="2" s="1"/>
  <c r="M313" i="2"/>
  <c r="G309" i="1"/>
  <c r="J309" i="1"/>
  <c r="H310" i="1" s="1"/>
  <c r="K309" i="1"/>
  <c r="I310" i="1" s="1"/>
  <c r="M310" i="1" s="1"/>
  <c r="J313" i="3" l="1"/>
  <c r="H314" i="3" s="1"/>
  <c r="G313" i="3"/>
  <c r="K313" i="3"/>
  <c r="I314" i="3" s="1"/>
  <c r="K313" i="2"/>
  <c r="I314" i="2" s="1"/>
  <c r="G313" i="2"/>
  <c r="J313" i="2"/>
  <c r="H314" i="2" s="1"/>
  <c r="E309" i="1"/>
  <c r="F310" i="1" s="1"/>
  <c r="L309" i="1"/>
  <c r="N309" i="1" s="1"/>
  <c r="C309" i="1"/>
  <c r="D310" i="1" s="1"/>
  <c r="M314" i="3" l="1"/>
  <c r="L313" i="3"/>
  <c r="N313" i="3" s="1"/>
  <c r="E313" i="3"/>
  <c r="F314" i="3" s="1"/>
  <c r="C313" i="3"/>
  <c r="D314" i="3" s="1"/>
  <c r="L313" i="2"/>
  <c r="N313" i="2" s="1"/>
  <c r="E313" i="2"/>
  <c r="F314" i="2" s="1"/>
  <c r="C313" i="2"/>
  <c r="D314" i="2" s="1"/>
  <c r="M314" i="2"/>
  <c r="G310" i="1"/>
  <c r="J310" i="1"/>
  <c r="H311" i="1" s="1"/>
  <c r="K310" i="1"/>
  <c r="I311" i="1" s="1"/>
  <c r="M311" i="1" s="1"/>
  <c r="J314" i="3" l="1"/>
  <c r="H315" i="3" s="1"/>
  <c r="G314" i="3"/>
  <c r="K314" i="3"/>
  <c r="I315" i="3" s="1"/>
  <c r="K314" i="2"/>
  <c r="I315" i="2" s="1"/>
  <c r="J314" i="2"/>
  <c r="H315" i="2" s="1"/>
  <c r="G314" i="2"/>
  <c r="E310" i="1"/>
  <c r="F311" i="1" s="1"/>
  <c r="L310" i="1"/>
  <c r="N310" i="1" s="1"/>
  <c r="C310" i="1"/>
  <c r="D311" i="1" s="1"/>
  <c r="M315" i="3" l="1"/>
  <c r="L314" i="3"/>
  <c r="N314" i="3" s="1"/>
  <c r="E314" i="3"/>
  <c r="F315" i="3" s="1"/>
  <c r="C314" i="3"/>
  <c r="D315" i="3" s="1"/>
  <c r="L314" i="2"/>
  <c r="N314" i="2" s="1"/>
  <c r="C314" i="2"/>
  <c r="D315" i="2" s="1"/>
  <c r="E314" i="2"/>
  <c r="F315" i="2" s="1"/>
  <c r="M315" i="2"/>
  <c r="J311" i="1"/>
  <c r="H312" i="1" s="1"/>
  <c r="G311" i="1"/>
  <c r="K311" i="1"/>
  <c r="I312" i="1" s="1"/>
  <c r="M312" i="1" s="1"/>
  <c r="G315" i="3" l="1"/>
  <c r="J315" i="3"/>
  <c r="H316" i="3" s="1"/>
  <c r="K315" i="3"/>
  <c r="I316" i="3" s="1"/>
  <c r="K315" i="2"/>
  <c r="I316" i="2" s="1"/>
  <c r="J315" i="2"/>
  <c r="H316" i="2" s="1"/>
  <c r="G315" i="2"/>
  <c r="E311" i="1"/>
  <c r="F312" i="1" s="1"/>
  <c r="C311" i="1"/>
  <c r="D312" i="1" s="1"/>
  <c r="L311" i="1"/>
  <c r="N311" i="1" s="1"/>
  <c r="L315" i="3" l="1"/>
  <c r="N315" i="3" s="1"/>
  <c r="E315" i="3"/>
  <c r="F316" i="3" s="1"/>
  <c r="C315" i="3"/>
  <c r="D316" i="3" s="1"/>
  <c r="M316" i="3"/>
  <c r="L315" i="2"/>
  <c r="N315" i="2" s="1"/>
  <c r="E315" i="2"/>
  <c r="F316" i="2" s="1"/>
  <c r="C315" i="2"/>
  <c r="D316" i="2" s="1"/>
  <c r="M316" i="2"/>
  <c r="G312" i="1"/>
  <c r="J312" i="1"/>
  <c r="H313" i="1" s="1"/>
  <c r="K312" i="1"/>
  <c r="I313" i="1" s="1"/>
  <c r="M313" i="1" s="1"/>
  <c r="J316" i="3" l="1"/>
  <c r="H317" i="3" s="1"/>
  <c r="G316" i="3"/>
  <c r="K316" i="3"/>
  <c r="I317" i="3" s="1"/>
  <c r="G316" i="2"/>
  <c r="J316" i="2"/>
  <c r="H317" i="2" s="1"/>
  <c r="K316" i="2"/>
  <c r="I317" i="2" s="1"/>
  <c r="E312" i="1"/>
  <c r="F313" i="1" s="1"/>
  <c r="C312" i="1"/>
  <c r="D313" i="1" s="1"/>
  <c r="L312" i="1"/>
  <c r="N312" i="1" s="1"/>
  <c r="M317" i="3" l="1"/>
  <c r="L316" i="3"/>
  <c r="N316" i="3" s="1"/>
  <c r="E316" i="3"/>
  <c r="F317" i="3" s="1"/>
  <c r="C316" i="3"/>
  <c r="D317" i="3" s="1"/>
  <c r="M317" i="2"/>
  <c r="L316" i="2"/>
  <c r="N316" i="2" s="1"/>
  <c r="C316" i="2"/>
  <c r="D317" i="2" s="1"/>
  <c r="E316" i="2"/>
  <c r="F317" i="2" s="1"/>
  <c r="J313" i="1"/>
  <c r="H314" i="1" s="1"/>
  <c r="G313" i="1"/>
  <c r="K313" i="1"/>
  <c r="I314" i="1" s="1"/>
  <c r="M314" i="1" s="1"/>
  <c r="J317" i="3" l="1"/>
  <c r="H318" i="3" s="1"/>
  <c r="G317" i="3"/>
  <c r="K317" i="3"/>
  <c r="I318" i="3" s="1"/>
  <c r="J317" i="2"/>
  <c r="H318" i="2" s="1"/>
  <c r="G317" i="2"/>
  <c r="K317" i="2"/>
  <c r="I318" i="2" s="1"/>
  <c r="E313" i="1"/>
  <c r="F314" i="1" s="1"/>
  <c r="C313" i="1"/>
  <c r="D314" i="1" s="1"/>
  <c r="L313" i="1"/>
  <c r="N313" i="1" s="1"/>
  <c r="M318" i="3" l="1"/>
  <c r="L317" i="3"/>
  <c r="N317" i="3" s="1"/>
  <c r="E317" i="3"/>
  <c r="F318" i="3" s="1"/>
  <c r="C317" i="3"/>
  <c r="D318" i="3" s="1"/>
  <c r="L317" i="2"/>
  <c r="N317" i="2" s="1"/>
  <c r="E317" i="2"/>
  <c r="F318" i="2" s="1"/>
  <c r="C317" i="2"/>
  <c r="D318" i="2" s="1"/>
  <c r="M318" i="2"/>
  <c r="G314" i="1"/>
  <c r="J314" i="1"/>
  <c r="H315" i="1" s="1"/>
  <c r="K314" i="1"/>
  <c r="I315" i="1" s="1"/>
  <c r="M315" i="1" s="1"/>
  <c r="G318" i="3" l="1"/>
  <c r="J318" i="3"/>
  <c r="H319" i="3" s="1"/>
  <c r="K318" i="3"/>
  <c r="I319" i="3" s="1"/>
  <c r="J318" i="2"/>
  <c r="H319" i="2" s="1"/>
  <c r="G318" i="2"/>
  <c r="K318" i="2"/>
  <c r="I319" i="2" s="1"/>
  <c r="E314" i="1"/>
  <c r="F315" i="1" s="1"/>
  <c r="L314" i="1"/>
  <c r="N314" i="1" s="1"/>
  <c r="C314" i="1"/>
  <c r="D315" i="1" s="1"/>
  <c r="M319" i="3" l="1"/>
  <c r="L318" i="3"/>
  <c r="N318" i="3" s="1"/>
  <c r="E318" i="3"/>
  <c r="F319" i="3" s="1"/>
  <c r="C318" i="3"/>
  <c r="D319" i="3" s="1"/>
  <c r="M319" i="2"/>
  <c r="L318" i="2"/>
  <c r="N318" i="2" s="1"/>
  <c r="E318" i="2"/>
  <c r="F319" i="2" s="1"/>
  <c r="C318" i="2"/>
  <c r="D319" i="2" s="1"/>
  <c r="G315" i="1"/>
  <c r="J315" i="1"/>
  <c r="H316" i="1" s="1"/>
  <c r="K315" i="1"/>
  <c r="I316" i="1" s="1"/>
  <c r="M316" i="1" s="1"/>
  <c r="K319" i="3" l="1"/>
  <c r="I320" i="3" s="1"/>
  <c r="J319" i="3"/>
  <c r="H320" i="3" s="1"/>
  <c r="G319" i="3"/>
  <c r="G319" i="2"/>
  <c r="J319" i="2"/>
  <c r="H320" i="2" s="1"/>
  <c r="K319" i="2"/>
  <c r="I320" i="2" s="1"/>
  <c r="E315" i="1"/>
  <c r="F316" i="1" s="1"/>
  <c r="C315" i="1"/>
  <c r="D316" i="1" s="1"/>
  <c r="L315" i="1"/>
  <c r="N315" i="1" s="1"/>
  <c r="L319" i="3" l="1"/>
  <c r="N319" i="3" s="1"/>
  <c r="E319" i="3"/>
  <c r="F320" i="3" s="1"/>
  <c r="C319" i="3"/>
  <c r="D320" i="3" s="1"/>
  <c r="M320" i="3"/>
  <c r="M320" i="2"/>
  <c r="L319" i="2"/>
  <c r="N319" i="2" s="1"/>
  <c r="E319" i="2"/>
  <c r="F320" i="2" s="1"/>
  <c r="C319" i="2"/>
  <c r="D320" i="2" s="1"/>
  <c r="J316" i="1"/>
  <c r="H317" i="1" s="1"/>
  <c r="G316" i="1"/>
  <c r="K316" i="1"/>
  <c r="I317" i="1" s="1"/>
  <c r="M317" i="1" s="1"/>
  <c r="G320" i="3" l="1"/>
  <c r="J320" i="3"/>
  <c r="H321" i="3" s="1"/>
  <c r="K320" i="3"/>
  <c r="I321" i="3" s="1"/>
  <c r="J320" i="2"/>
  <c r="H321" i="2" s="1"/>
  <c r="G320" i="2"/>
  <c r="K320" i="2"/>
  <c r="I321" i="2" s="1"/>
  <c r="E316" i="1"/>
  <c r="F317" i="1" s="1"/>
  <c r="C316" i="1"/>
  <c r="D317" i="1" s="1"/>
  <c r="L316" i="1"/>
  <c r="N316" i="1" s="1"/>
  <c r="M321" i="3" l="1"/>
  <c r="L320" i="3"/>
  <c r="N320" i="3" s="1"/>
  <c r="C320" i="3"/>
  <c r="D321" i="3" s="1"/>
  <c r="E320" i="3"/>
  <c r="F321" i="3" s="1"/>
  <c r="L320" i="2"/>
  <c r="N320" i="2" s="1"/>
  <c r="C320" i="2"/>
  <c r="D321" i="2" s="1"/>
  <c r="E320" i="2"/>
  <c r="F321" i="2" s="1"/>
  <c r="M321" i="2"/>
  <c r="G317" i="1"/>
  <c r="J317" i="1"/>
  <c r="H318" i="1" s="1"/>
  <c r="K317" i="1"/>
  <c r="I318" i="1" s="1"/>
  <c r="M318" i="1" s="1"/>
  <c r="K321" i="3" l="1"/>
  <c r="I322" i="3" s="1"/>
  <c r="J321" i="3"/>
  <c r="H322" i="3" s="1"/>
  <c r="G321" i="3"/>
  <c r="K321" i="2"/>
  <c r="I322" i="2" s="1"/>
  <c r="G321" i="2"/>
  <c r="J321" i="2"/>
  <c r="H322" i="2" s="1"/>
  <c r="E317" i="1"/>
  <c r="F318" i="1" s="1"/>
  <c r="L317" i="1"/>
  <c r="N317" i="1" s="1"/>
  <c r="C317" i="1"/>
  <c r="D318" i="1" s="1"/>
  <c r="L321" i="3" l="1"/>
  <c r="N321" i="3" s="1"/>
  <c r="C321" i="3"/>
  <c r="D322" i="3" s="1"/>
  <c r="E321" i="3"/>
  <c r="F322" i="3" s="1"/>
  <c r="M322" i="3"/>
  <c r="L321" i="2"/>
  <c r="N321" i="2" s="1"/>
  <c r="C321" i="2"/>
  <c r="D322" i="2" s="1"/>
  <c r="E321" i="2"/>
  <c r="F322" i="2" s="1"/>
  <c r="M322" i="2"/>
  <c r="J318" i="1"/>
  <c r="H319" i="1" s="1"/>
  <c r="G318" i="1"/>
  <c r="K318" i="1"/>
  <c r="I319" i="1" s="1"/>
  <c r="M319" i="1" s="1"/>
  <c r="K322" i="3" l="1"/>
  <c r="I323" i="3" s="1"/>
  <c r="J322" i="3"/>
  <c r="H323" i="3" s="1"/>
  <c r="G322" i="3"/>
  <c r="J322" i="2"/>
  <c r="H323" i="2" s="1"/>
  <c r="G322" i="2"/>
  <c r="K322" i="2"/>
  <c r="I323" i="2" s="1"/>
  <c r="E318" i="1"/>
  <c r="F319" i="1" s="1"/>
  <c r="C318" i="1"/>
  <c r="D319" i="1" s="1"/>
  <c r="L318" i="1"/>
  <c r="N318" i="1" s="1"/>
  <c r="M323" i="3" l="1"/>
  <c r="L322" i="3"/>
  <c r="N322" i="3" s="1"/>
  <c r="E322" i="3"/>
  <c r="F323" i="3" s="1"/>
  <c r="C322" i="3"/>
  <c r="D323" i="3" s="1"/>
  <c r="M323" i="2"/>
  <c r="L322" i="2"/>
  <c r="N322" i="2" s="1"/>
  <c r="C322" i="2"/>
  <c r="D323" i="2" s="1"/>
  <c r="E322" i="2"/>
  <c r="F323" i="2" s="1"/>
  <c r="J319" i="1"/>
  <c r="H320" i="1" s="1"/>
  <c r="G319" i="1"/>
  <c r="K319" i="1"/>
  <c r="I320" i="1" s="1"/>
  <c r="M320" i="1" s="1"/>
  <c r="G323" i="3" l="1"/>
  <c r="J323" i="3"/>
  <c r="H324" i="3" s="1"/>
  <c r="K323" i="3"/>
  <c r="I324" i="3" s="1"/>
  <c r="K323" i="2"/>
  <c r="I324" i="2" s="1"/>
  <c r="J323" i="2"/>
  <c r="H324" i="2" s="1"/>
  <c r="G323" i="2"/>
  <c r="E319" i="1"/>
  <c r="F320" i="1" s="1"/>
  <c r="L319" i="1"/>
  <c r="N319" i="1" s="1"/>
  <c r="C319" i="1"/>
  <c r="D320" i="1" s="1"/>
  <c r="M324" i="3" l="1"/>
  <c r="L323" i="3"/>
  <c r="N323" i="3" s="1"/>
  <c r="E323" i="3"/>
  <c r="F324" i="3" s="1"/>
  <c r="C323" i="3"/>
  <c r="D324" i="3" s="1"/>
  <c r="L323" i="2"/>
  <c r="N323" i="2" s="1"/>
  <c r="E323" i="2"/>
  <c r="F324" i="2" s="1"/>
  <c r="C323" i="2"/>
  <c r="D324" i="2" s="1"/>
  <c r="M324" i="2"/>
  <c r="G320" i="1"/>
  <c r="J320" i="1"/>
  <c r="H321" i="1" s="1"/>
  <c r="K320" i="1"/>
  <c r="I321" i="1" s="1"/>
  <c r="M321" i="1" s="1"/>
  <c r="J324" i="3" l="1"/>
  <c r="H325" i="3" s="1"/>
  <c r="G324" i="3"/>
  <c r="K324" i="3"/>
  <c r="I325" i="3" s="1"/>
  <c r="K324" i="2"/>
  <c r="I325" i="2" s="1"/>
  <c r="G324" i="2"/>
  <c r="J324" i="2"/>
  <c r="H325" i="2" s="1"/>
  <c r="E320" i="1"/>
  <c r="F321" i="1" s="1"/>
  <c r="C320" i="1"/>
  <c r="D321" i="1" s="1"/>
  <c r="L320" i="1"/>
  <c r="N320" i="1" s="1"/>
  <c r="M325" i="3" l="1"/>
  <c r="L324" i="3"/>
  <c r="N324" i="3" s="1"/>
  <c r="E324" i="3"/>
  <c r="F325" i="3" s="1"/>
  <c r="C324" i="3"/>
  <c r="D325" i="3" s="1"/>
  <c r="L324" i="2"/>
  <c r="N324" i="2" s="1"/>
  <c r="C324" i="2"/>
  <c r="D325" i="2" s="1"/>
  <c r="E324" i="2"/>
  <c r="F325" i="2" s="1"/>
  <c r="M325" i="2"/>
  <c r="J321" i="1"/>
  <c r="H322" i="1" s="1"/>
  <c r="G321" i="1"/>
  <c r="K321" i="1"/>
  <c r="I322" i="1" s="1"/>
  <c r="M322" i="1" s="1"/>
  <c r="J325" i="3" l="1"/>
  <c r="H326" i="3" s="1"/>
  <c r="G325" i="3"/>
  <c r="K325" i="3"/>
  <c r="I326" i="3" s="1"/>
  <c r="K325" i="2"/>
  <c r="I326" i="2" s="1"/>
  <c r="J325" i="2"/>
  <c r="H326" i="2" s="1"/>
  <c r="G325" i="2"/>
  <c r="E321" i="1"/>
  <c r="F322" i="1" s="1"/>
  <c r="C321" i="1"/>
  <c r="D322" i="1" s="1"/>
  <c r="L321" i="1"/>
  <c r="N321" i="1" s="1"/>
  <c r="M326" i="3" l="1"/>
  <c r="L325" i="3"/>
  <c r="N325" i="3" s="1"/>
  <c r="E325" i="3"/>
  <c r="F326" i="3" s="1"/>
  <c r="C325" i="3"/>
  <c r="D326" i="3" s="1"/>
  <c r="L325" i="2"/>
  <c r="N325" i="2" s="1"/>
  <c r="E325" i="2"/>
  <c r="F326" i="2" s="1"/>
  <c r="C325" i="2"/>
  <c r="D326" i="2" s="1"/>
  <c r="M326" i="2"/>
  <c r="G322" i="1"/>
  <c r="J322" i="1"/>
  <c r="H323" i="1" s="1"/>
  <c r="K322" i="1"/>
  <c r="I323" i="1" s="1"/>
  <c r="M323" i="1" s="1"/>
  <c r="G326" i="3" l="1"/>
  <c r="J326" i="3"/>
  <c r="H327" i="3" s="1"/>
  <c r="K326" i="3"/>
  <c r="I327" i="3" s="1"/>
  <c r="K326" i="2"/>
  <c r="I327" i="2" s="1"/>
  <c r="J326" i="2"/>
  <c r="H327" i="2" s="1"/>
  <c r="G326" i="2"/>
  <c r="E322" i="1"/>
  <c r="F323" i="1" s="1"/>
  <c r="L322" i="1"/>
  <c r="N322" i="1" s="1"/>
  <c r="C322" i="1"/>
  <c r="D323" i="1" s="1"/>
  <c r="M327" i="3" l="1"/>
  <c r="L326" i="3"/>
  <c r="N326" i="3" s="1"/>
  <c r="E326" i="3"/>
  <c r="F327" i="3" s="1"/>
  <c r="C326" i="3"/>
  <c r="D327" i="3" s="1"/>
  <c r="L326" i="2"/>
  <c r="N326" i="2" s="1"/>
  <c r="E326" i="2"/>
  <c r="F327" i="2" s="1"/>
  <c r="C326" i="2"/>
  <c r="D327" i="2" s="1"/>
  <c r="M327" i="2"/>
  <c r="G323" i="1"/>
  <c r="J323" i="1"/>
  <c r="H324" i="1" s="1"/>
  <c r="K323" i="1"/>
  <c r="I324" i="1" s="1"/>
  <c r="M324" i="1" s="1"/>
  <c r="J327" i="3" l="1"/>
  <c r="H328" i="3" s="1"/>
  <c r="G327" i="3"/>
  <c r="K327" i="3"/>
  <c r="I328" i="3" s="1"/>
  <c r="G327" i="2"/>
  <c r="J327" i="2"/>
  <c r="H328" i="2" s="1"/>
  <c r="K327" i="2"/>
  <c r="I328" i="2" s="1"/>
  <c r="E323" i="1"/>
  <c r="F324" i="1" s="1"/>
  <c r="C323" i="1"/>
  <c r="D324" i="1" s="1"/>
  <c r="L323" i="1"/>
  <c r="N323" i="1" s="1"/>
  <c r="L327" i="3" l="1"/>
  <c r="N327" i="3" s="1"/>
  <c r="C327" i="3"/>
  <c r="D328" i="3" s="1"/>
  <c r="E327" i="3"/>
  <c r="F328" i="3" s="1"/>
  <c r="M328" i="3"/>
  <c r="M328" i="2"/>
  <c r="L327" i="2"/>
  <c r="N327" i="2" s="1"/>
  <c r="C327" i="2"/>
  <c r="D328" i="2" s="1"/>
  <c r="E327" i="2"/>
  <c r="F328" i="2" s="1"/>
  <c r="J324" i="1"/>
  <c r="H325" i="1" s="1"/>
  <c r="G324" i="1"/>
  <c r="K324" i="1"/>
  <c r="I325" i="1" s="1"/>
  <c r="M325" i="1" s="1"/>
  <c r="K328" i="3" l="1"/>
  <c r="I329" i="3" s="1"/>
  <c r="G328" i="3"/>
  <c r="J328" i="3"/>
  <c r="H329" i="3" s="1"/>
  <c r="K328" i="2"/>
  <c r="I329" i="2" s="1"/>
  <c r="J328" i="2"/>
  <c r="H329" i="2" s="1"/>
  <c r="G328" i="2"/>
  <c r="E324" i="1"/>
  <c r="F325" i="1" s="1"/>
  <c r="C324" i="1"/>
  <c r="D325" i="1" s="1"/>
  <c r="L324" i="1"/>
  <c r="N324" i="1" s="1"/>
  <c r="M329" i="3" l="1"/>
  <c r="L328" i="3"/>
  <c r="N328" i="3" s="1"/>
  <c r="C328" i="3"/>
  <c r="D329" i="3" s="1"/>
  <c r="E328" i="3"/>
  <c r="F329" i="3" s="1"/>
  <c r="L328" i="2"/>
  <c r="N328" i="2" s="1"/>
  <c r="C328" i="2"/>
  <c r="D329" i="2" s="1"/>
  <c r="E328" i="2"/>
  <c r="F329" i="2" s="1"/>
  <c r="M329" i="2"/>
  <c r="G325" i="1"/>
  <c r="J325" i="1"/>
  <c r="H326" i="1" s="1"/>
  <c r="K325" i="1"/>
  <c r="I326" i="1" s="1"/>
  <c r="M326" i="1" s="1"/>
  <c r="K329" i="3" l="1"/>
  <c r="I330" i="3" s="1"/>
  <c r="J329" i="3"/>
  <c r="H330" i="3" s="1"/>
  <c r="G329" i="3"/>
  <c r="G329" i="2"/>
  <c r="J329" i="2"/>
  <c r="H330" i="2" s="1"/>
  <c r="K329" i="2"/>
  <c r="I330" i="2" s="1"/>
  <c r="E325" i="1"/>
  <c r="F326" i="1" s="1"/>
  <c r="L325" i="1"/>
  <c r="N325" i="1" s="1"/>
  <c r="C325" i="1"/>
  <c r="D326" i="1" s="1"/>
  <c r="L329" i="3" l="1"/>
  <c r="N329" i="3" s="1"/>
  <c r="E329" i="3"/>
  <c r="F330" i="3" s="1"/>
  <c r="C329" i="3"/>
  <c r="D330" i="3" s="1"/>
  <c r="M330" i="3"/>
  <c r="M330" i="2"/>
  <c r="L329" i="2"/>
  <c r="N329" i="2" s="1"/>
  <c r="E329" i="2"/>
  <c r="F330" i="2" s="1"/>
  <c r="C329" i="2"/>
  <c r="D330" i="2" s="1"/>
  <c r="G326" i="1"/>
  <c r="J326" i="1"/>
  <c r="H327" i="1" s="1"/>
  <c r="K326" i="1"/>
  <c r="I327" i="1" s="1"/>
  <c r="M327" i="1" s="1"/>
  <c r="K330" i="3" l="1"/>
  <c r="I331" i="3" s="1"/>
  <c r="J330" i="3"/>
  <c r="H331" i="3" s="1"/>
  <c r="G330" i="3"/>
  <c r="J330" i="2"/>
  <c r="H331" i="2" s="1"/>
  <c r="G330" i="2"/>
  <c r="K330" i="2"/>
  <c r="I331" i="2" s="1"/>
  <c r="E326" i="1"/>
  <c r="F327" i="1" s="1"/>
  <c r="L326" i="1"/>
  <c r="N326" i="1" s="1"/>
  <c r="C326" i="1"/>
  <c r="D327" i="1" s="1"/>
  <c r="L330" i="3" l="1"/>
  <c r="N330" i="3" s="1"/>
  <c r="E330" i="3"/>
  <c r="F331" i="3" s="1"/>
  <c r="C330" i="3"/>
  <c r="D331" i="3" s="1"/>
  <c r="M331" i="3"/>
  <c r="M331" i="2"/>
  <c r="L330" i="2"/>
  <c r="N330" i="2" s="1"/>
  <c r="E330" i="2"/>
  <c r="F331" i="2" s="1"/>
  <c r="C330" i="2"/>
  <c r="D331" i="2" s="1"/>
  <c r="G327" i="1"/>
  <c r="J327" i="1"/>
  <c r="H328" i="1" s="1"/>
  <c r="K327" i="1"/>
  <c r="I328" i="1" s="1"/>
  <c r="M328" i="1" s="1"/>
  <c r="G331" i="3" l="1"/>
  <c r="J331" i="3"/>
  <c r="H332" i="3" s="1"/>
  <c r="K331" i="3"/>
  <c r="I332" i="3" s="1"/>
  <c r="J331" i="2"/>
  <c r="H332" i="2" s="1"/>
  <c r="G331" i="2"/>
  <c r="K331" i="2"/>
  <c r="I332" i="2" s="1"/>
  <c r="E327" i="1"/>
  <c r="F328" i="1" s="1"/>
  <c r="L327" i="1"/>
  <c r="N327" i="1" s="1"/>
  <c r="C327" i="1"/>
  <c r="D328" i="1" s="1"/>
  <c r="M332" i="3" l="1"/>
  <c r="L331" i="3"/>
  <c r="N331" i="3" s="1"/>
  <c r="E331" i="3"/>
  <c r="F332" i="3" s="1"/>
  <c r="C331" i="3"/>
  <c r="D332" i="3" s="1"/>
  <c r="M332" i="2"/>
  <c r="L331" i="2"/>
  <c r="N331" i="2" s="1"/>
  <c r="E331" i="2"/>
  <c r="F332" i="2" s="1"/>
  <c r="C331" i="2"/>
  <c r="D332" i="2" s="1"/>
  <c r="G328" i="1"/>
  <c r="J328" i="1"/>
  <c r="H329" i="1" s="1"/>
  <c r="K328" i="1"/>
  <c r="I329" i="1" s="1"/>
  <c r="M329" i="1" s="1"/>
  <c r="J332" i="3" l="1"/>
  <c r="H333" i="3" s="1"/>
  <c r="G332" i="3"/>
  <c r="K332" i="3"/>
  <c r="I333" i="3" s="1"/>
  <c r="G332" i="2"/>
  <c r="J332" i="2"/>
  <c r="H333" i="2" s="1"/>
  <c r="K332" i="2"/>
  <c r="I333" i="2" s="1"/>
  <c r="E328" i="1"/>
  <c r="F329" i="1" s="1"/>
  <c r="L328" i="1"/>
  <c r="N328" i="1" s="1"/>
  <c r="C328" i="1"/>
  <c r="D329" i="1" s="1"/>
  <c r="M333" i="3" l="1"/>
  <c r="L332" i="3"/>
  <c r="N332" i="3" s="1"/>
  <c r="C332" i="3"/>
  <c r="D333" i="3" s="1"/>
  <c r="E332" i="3"/>
  <c r="F333" i="3" s="1"/>
  <c r="M333" i="2"/>
  <c r="L332" i="2"/>
  <c r="N332" i="2" s="1"/>
  <c r="C332" i="2"/>
  <c r="D333" i="2" s="1"/>
  <c r="E332" i="2"/>
  <c r="F333" i="2" s="1"/>
  <c r="J329" i="1"/>
  <c r="H330" i="1" s="1"/>
  <c r="G329" i="1"/>
  <c r="K329" i="1"/>
  <c r="I330" i="1" s="1"/>
  <c r="M330" i="1" s="1"/>
  <c r="K333" i="3" l="1"/>
  <c r="I334" i="3" s="1"/>
  <c r="J333" i="3"/>
  <c r="H334" i="3" s="1"/>
  <c r="G333" i="3"/>
  <c r="K333" i="2"/>
  <c r="I334" i="2" s="1"/>
  <c r="J333" i="2"/>
  <c r="H334" i="2" s="1"/>
  <c r="G333" i="2"/>
  <c r="E329" i="1"/>
  <c r="F330" i="1" s="1"/>
  <c r="L329" i="1"/>
  <c r="N329" i="1" s="1"/>
  <c r="C329" i="1"/>
  <c r="D330" i="1" s="1"/>
  <c r="M334" i="3" l="1"/>
  <c r="L333" i="3"/>
  <c r="N333" i="3" s="1"/>
  <c r="E333" i="3"/>
  <c r="F334" i="3" s="1"/>
  <c r="C333" i="3"/>
  <c r="D334" i="3" s="1"/>
  <c r="L333" i="2"/>
  <c r="N333" i="2" s="1"/>
  <c r="C333" i="2"/>
  <c r="D334" i="2" s="1"/>
  <c r="E333" i="2"/>
  <c r="F334" i="2" s="1"/>
  <c r="M334" i="2"/>
  <c r="G330" i="1"/>
  <c r="J330" i="1"/>
  <c r="H331" i="1" s="1"/>
  <c r="K330" i="1"/>
  <c r="I331" i="1" s="1"/>
  <c r="M331" i="1" s="1"/>
  <c r="G334" i="3" l="1"/>
  <c r="J334" i="3"/>
  <c r="H335" i="3" s="1"/>
  <c r="K334" i="3"/>
  <c r="I335" i="3" s="1"/>
  <c r="J334" i="2"/>
  <c r="H335" i="2" s="1"/>
  <c r="G334" i="2"/>
  <c r="K334" i="2"/>
  <c r="I335" i="2" s="1"/>
  <c r="E330" i="1"/>
  <c r="F331" i="1" s="1"/>
  <c r="L330" i="1"/>
  <c r="N330" i="1" s="1"/>
  <c r="C330" i="1"/>
  <c r="D331" i="1" s="1"/>
  <c r="M335" i="3" l="1"/>
  <c r="L334" i="3"/>
  <c r="N334" i="3" s="1"/>
  <c r="C334" i="3"/>
  <c r="D335" i="3" s="1"/>
  <c r="E334" i="3"/>
  <c r="F335" i="3" s="1"/>
  <c r="M335" i="2"/>
  <c r="L334" i="2"/>
  <c r="N334" i="2" s="1"/>
  <c r="E334" i="2"/>
  <c r="F335" i="2" s="1"/>
  <c r="C334" i="2"/>
  <c r="D335" i="2" s="1"/>
  <c r="G331" i="1"/>
  <c r="J331" i="1"/>
  <c r="H332" i="1" s="1"/>
  <c r="K331" i="1"/>
  <c r="I332" i="1" s="1"/>
  <c r="M332" i="1" s="1"/>
  <c r="J335" i="3" l="1"/>
  <c r="H336" i="3" s="1"/>
  <c r="G335" i="3"/>
  <c r="K335" i="3"/>
  <c r="I336" i="3" s="1"/>
  <c r="G335" i="2"/>
  <c r="J335" i="2"/>
  <c r="H336" i="2" s="1"/>
  <c r="K335" i="2"/>
  <c r="I336" i="2" s="1"/>
  <c r="E331" i="1"/>
  <c r="F332" i="1" s="1"/>
  <c r="L331" i="1"/>
  <c r="N331" i="1" s="1"/>
  <c r="C331" i="1"/>
  <c r="D332" i="1" s="1"/>
  <c r="M336" i="3" l="1"/>
  <c r="L335" i="3"/>
  <c r="N335" i="3" s="1"/>
  <c r="C335" i="3"/>
  <c r="D336" i="3" s="1"/>
  <c r="E335" i="3"/>
  <c r="F336" i="3" s="1"/>
  <c r="M336" i="2"/>
  <c r="L335" i="2"/>
  <c r="N335" i="2" s="1"/>
  <c r="C335" i="2"/>
  <c r="D336" i="2" s="1"/>
  <c r="E335" i="2"/>
  <c r="F336" i="2" s="1"/>
  <c r="J332" i="1"/>
  <c r="H333" i="1" s="1"/>
  <c r="G332" i="1"/>
  <c r="K332" i="1"/>
  <c r="I333" i="1" s="1"/>
  <c r="M333" i="1" s="1"/>
  <c r="G336" i="3" l="1"/>
  <c r="J336" i="3"/>
  <c r="H337" i="3" s="1"/>
  <c r="K336" i="3"/>
  <c r="I337" i="3" s="1"/>
  <c r="K336" i="2"/>
  <c r="I337" i="2" s="1"/>
  <c r="J336" i="2"/>
  <c r="H337" i="2" s="1"/>
  <c r="G336" i="2"/>
  <c r="E332" i="1"/>
  <c r="F333" i="1" s="1"/>
  <c r="L332" i="1"/>
  <c r="N332" i="1" s="1"/>
  <c r="C332" i="1"/>
  <c r="D333" i="1" s="1"/>
  <c r="M337" i="3" l="1"/>
  <c r="L336" i="3"/>
  <c r="N336" i="3" s="1"/>
  <c r="E336" i="3"/>
  <c r="F337" i="3" s="1"/>
  <c r="C336" i="3"/>
  <c r="D337" i="3" s="1"/>
  <c r="L336" i="2"/>
  <c r="N336" i="2" s="1"/>
  <c r="C336" i="2"/>
  <c r="D337" i="2" s="1"/>
  <c r="E336" i="2"/>
  <c r="F337" i="2" s="1"/>
  <c r="M337" i="2"/>
  <c r="G333" i="1"/>
  <c r="J333" i="1"/>
  <c r="H334" i="1" s="1"/>
  <c r="K333" i="1"/>
  <c r="I334" i="1" s="1"/>
  <c r="M334" i="1" s="1"/>
  <c r="K337" i="3" l="1"/>
  <c r="I338" i="3" s="1"/>
  <c r="J337" i="3"/>
  <c r="H338" i="3" s="1"/>
  <c r="G337" i="3"/>
  <c r="G337" i="2"/>
  <c r="J337" i="2"/>
  <c r="H338" i="2" s="1"/>
  <c r="K337" i="2"/>
  <c r="I338" i="2" s="1"/>
  <c r="E333" i="1"/>
  <c r="F334" i="1" s="1"/>
  <c r="C333" i="1"/>
  <c r="D334" i="1" s="1"/>
  <c r="L333" i="1"/>
  <c r="N333" i="1" s="1"/>
  <c r="L337" i="3" l="1"/>
  <c r="N337" i="3" s="1"/>
  <c r="E337" i="3"/>
  <c r="F338" i="3" s="1"/>
  <c r="C337" i="3"/>
  <c r="D338" i="3" s="1"/>
  <c r="M338" i="3"/>
  <c r="M338" i="2"/>
  <c r="L337" i="2"/>
  <c r="N337" i="2" s="1"/>
  <c r="E337" i="2"/>
  <c r="F338" i="2" s="1"/>
  <c r="C337" i="2"/>
  <c r="D338" i="2" s="1"/>
  <c r="G334" i="1"/>
  <c r="J334" i="1"/>
  <c r="H335" i="1" s="1"/>
  <c r="K334" i="1"/>
  <c r="I335" i="1" s="1"/>
  <c r="M335" i="1" s="1"/>
  <c r="K338" i="3" l="1"/>
  <c r="I339" i="3" s="1"/>
  <c r="J338" i="3"/>
  <c r="H339" i="3" s="1"/>
  <c r="G338" i="3"/>
  <c r="J338" i="2"/>
  <c r="H339" i="2" s="1"/>
  <c r="G338" i="2"/>
  <c r="K338" i="2"/>
  <c r="I339" i="2" s="1"/>
  <c r="E334" i="1"/>
  <c r="F335" i="1" s="1"/>
  <c r="C334" i="1"/>
  <c r="D335" i="1" s="1"/>
  <c r="L334" i="1"/>
  <c r="N334" i="1" s="1"/>
  <c r="L338" i="3" l="1"/>
  <c r="N338" i="3" s="1"/>
  <c r="E338" i="3"/>
  <c r="F339" i="3" s="1"/>
  <c r="C338" i="3"/>
  <c r="D339" i="3" s="1"/>
  <c r="M339" i="3"/>
  <c r="M339" i="2"/>
  <c r="L338" i="2"/>
  <c r="N338" i="2" s="1"/>
  <c r="E338" i="2"/>
  <c r="F339" i="2" s="1"/>
  <c r="C338" i="2"/>
  <c r="D339" i="2" s="1"/>
  <c r="G335" i="1"/>
  <c r="J335" i="1"/>
  <c r="H336" i="1" s="1"/>
  <c r="K335" i="1"/>
  <c r="I336" i="1" s="1"/>
  <c r="M336" i="1" s="1"/>
  <c r="K339" i="3" l="1"/>
  <c r="I340" i="3" s="1"/>
  <c r="G339" i="3"/>
  <c r="J339" i="3"/>
  <c r="H340" i="3" s="1"/>
  <c r="J339" i="2"/>
  <c r="H340" i="2" s="1"/>
  <c r="G339" i="2"/>
  <c r="K339" i="2"/>
  <c r="I340" i="2" s="1"/>
  <c r="E335" i="1"/>
  <c r="F336" i="1" s="1"/>
  <c r="L335" i="1"/>
  <c r="N335" i="1" s="1"/>
  <c r="C335" i="1"/>
  <c r="D336" i="1" s="1"/>
  <c r="L339" i="3" l="1"/>
  <c r="N339" i="3" s="1"/>
  <c r="E339" i="3"/>
  <c r="F340" i="3" s="1"/>
  <c r="C339" i="3"/>
  <c r="D340" i="3" s="1"/>
  <c r="M340" i="3"/>
  <c r="L339" i="2"/>
  <c r="N339" i="2" s="1"/>
  <c r="E339" i="2"/>
  <c r="F340" i="2" s="1"/>
  <c r="C339" i="2"/>
  <c r="D340" i="2" s="1"/>
  <c r="M340" i="2"/>
  <c r="G336" i="1"/>
  <c r="J336" i="1"/>
  <c r="H337" i="1" s="1"/>
  <c r="K336" i="1"/>
  <c r="I337" i="1" s="1"/>
  <c r="M337" i="1" s="1"/>
  <c r="K340" i="3" l="1"/>
  <c r="I341" i="3" s="1"/>
  <c r="J340" i="3"/>
  <c r="H341" i="3" s="1"/>
  <c r="G340" i="3"/>
  <c r="G340" i="2"/>
  <c r="J340" i="2"/>
  <c r="H341" i="2" s="1"/>
  <c r="K340" i="2"/>
  <c r="I341" i="2" s="1"/>
  <c r="E336" i="1"/>
  <c r="F337" i="1" s="1"/>
  <c r="C336" i="1"/>
  <c r="D337" i="1" s="1"/>
  <c r="L336" i="1"/>
  <c r="N336" i="1" s="1"/>
  <c r="L340" i="3" l="1"/>
  <c r="N340" i="3" s="1"/>
  <c r="C340" i="3"/>
  <c r="D341" i="3" s="1"/>
  <c r="E340" i="3"/>
  <c r="F341" i="3" s="1"/>
  <c r="M341" i="3"/>
  <c r="M341" i="2"/>
  <c r="L340" i="2"/>
  <c r="N340" i="2" s="1"/>
  <c r="C340" i="2"/>
  <c r="D341" i="2" s="1"/>
  <c r="E340" i="2"/>
  <c r="F341" i="2" s="1"/>
  <c r="G337" i="1"/>
  <c r="J337" i="1"/>
  <c r="H338" i="1" s="1"/>
  <c r="K337" i="1"/>
  <c r="I338" i="1" s="1"/>
  <c r="M338" i="1" s="1"/>
  <c r="K341" i="3" l="1"/>
  <c r="I342" i="3" s="1"/>
  <c r="J341" i="3"/>
  <c r="H342" i="3" s="1"/>
  <c r="G341" i="3"/>
  <c r="J341" i="2"/>
  <c r="H342" i="2" s="1"/>
  <c r="G341" i="2"/>
  <c r="K341" i="2"/>
  <c r="I342" i="2" s="1"/>
  <c r="E337" i="1"/>
  <c r="F338" i="1" s="1"/>
  <c r="L337" i="1"/>
  <c r="N337" i="1" s="1"/>
  <c r="C337" i="1"/>
  <c r="D338" i="1" s="1"/>
  <c r="L341" i="3" l="1"/>
  <c r="N341" i="3" s="1"/>
  <c r="E341" i="3"/>
  <c r="F342" i="3" s="1"/>
  <c r="C341" i="3"/>
  <c r="D342" i="3" s="1"/>
  <c r="M342" i="3"/>
  <c r="M342" i="2"/>
  <c r="L341" i="2"/>
  <c r="N341" i="2" s="1"/>
  <c r="E341" i="2"/>
  <c r="F342" i="2" s="1"/>
  <c r="C341" i="2"/>
  <c r="D342" i="2" s="1"/>
  <c r="G338" i="1"/>
  <c r="J338" i="1"/>
  <c r="H339" i="1" s="1"/>
  <c r="K338" i="1"/>
  <c r="I339" i="1" s="1"/>
  <c r="M339" i="1" s="1"/>
  <c r="G342" i="3" l="1"/>
  <c r="J342" i="3"/>
  <c r="H343" i="3" s="1"/>
  <c r="K342" i="3"/>
  <c r="I343" i="3" s="1"/>
  <c r="J342" i="2"/>
  <c r="H343" i="2" s="1"/>
  <c r="G342" i="2"/>
  <c r="K342" i="2"/>
  <c r="I343" i="2" s="1"/>
  <c r="E338" i="1"/>
  <c r="F339" i="1" s="1"/>
  <c r="L338" i="1"/>
  <c r="N338" i="1" s="1"/>
  <c r="C338" i="1"/>
  <c r="D339" i="1" s="1"/>
  <c r="M343" i="3" l="1"/>
  <c r="L342" i="3"/>
  <c r="N342" i="3" s="1"/>
  <c r="C342" i="3"/>
  <c r="D343" i="3" s="1"/>
  <c r="E342" i="3"/>
  <c r="F343" i="3" s="1"/>
  <c r="M343" i="2"/>
  <c r="L342" i="2"/>
  <c r="N342" i="2" s="1"/>
  <c r="C342" i="2"/>
  <c r="D343" i="2" s="1"/>
  <c r="E342" i="2"/>
  <c r="F343" i="2" s="1"/>
  <c r="J339" i="1"/>
  <c r="H340" i="1" s="1"/>
  <c r="G339" i="1"/>
  <c r="K339" i="1"/>
  <c r="I340" i="1" s="1"/>
  <c r="M340" i="1" s="1"/>
  <c r="K343" i="3" l="1"/>
  <c r="I344" i="3" s="1"/>
  <c r="J343" i="3"/>
  <c r="H344" i="3" s="1"/>
  <c r="G343" i="3"/>
  <c r="G343" i="2"/>
  <c r="J343" i="2"/>
  <c r="H344" i="2" s="1"/>
  <c r="K343" i="2"/>
  <c r="I344" i="2" s="1"/>
  <c r="E339" i="1"/>
  <c r="F340" i="1" s="1"/>
  <c r="L339" i="1"/>
  <c r="N339" i="1" s="1"/>
  <c r="C339" i="1"/>
  <c r="D340" i="1" s="1"/>
  <c r="L343" i="3" l="1"/>
  <c r="N343" i="3" s="1"/>
  <c r="C343" i="3"/>
  <c r="D344" i="3" s="1"/>
  <c r="E343" i="3"/>
  <c r="F344" i="3" s="1"/>
  <c r="M344" i="3"/>
  <c r="M344" i="2"/>
  <c r="L343" i="2"/>
  <c r="N343" i="2" s="1"/>
  <c r="E343" i="2"/>
  <c r="F344" i="2" s="1"/>
  <c r="C343" i="2"/>
  <c r="D344" i="2" s="1"/>
  <c r="G340" i="1"/>
  <c r="J340" i="1"/>
  <c r="H341" i="1" s="1"/>
  <c r="K340" i="1"/>
  <c r="I341" i="1" s="1"/>
  <c r="M341" i="1" s="1"/>
  <c r="G344" i="3" l="1"/>
  <c r="J344" i="3"/>
  <c r="H345" i="3" s="1"/>
  <c r="K344" i="3"/>
  <c r="I345" i="3" s="1"/>
  <c r="K344" i="2"/>
  <c r="I345" i="2" s="1"/>
  <c r="J344" i="2"/>
  <c r="H345" i="2" s="1"/>
  <c r="G344" i="2"/>
  <c r="E340" i="1"/>
  <c r="F341" i="1" s="1"/>
  <c r="L340" i="1"/>
  <c r="N340" i="1" s="1"/>
  <c r="C340" i="1"/>
  <c r="D341" i="1" s="1"/>
  <c r="M345" i="3" l="1"/>
  <c r="L344" i="3"/>
  <c r="N344" i="3" s="1"/>
  <c r="E344" i="3"/>
  <c r="F345" i="3" s="1"/>
  <c r="C344" i="3"/>
  <c r="D345" i="3" s="1"/>
  <c r="L344" i="2"/>
  <c r="N344" i="2" s="1"/>
  <c r="E344" i="2"/>
  <c r="F345" i="2" s="1"/>
  <c r="C344" i="2"/>
  <c r="D345" i="2" s="1"/>
  <c r="M345" i="2"/>
  <c r="J341" i="1"/>
  <c r="H342" i="1" s="1"/>
  <c r="G341" i="1"/>
  <c r="K341" i="1"/>
  <c r="I342" i="1" s="1"/>
  <c r="M342" i="1" s="1"/>
  <c r="K345" i="3" l="1"/>
  <c r="I346" i="3" s="1"/>
  <c r="J345" i="3"/>
  <c r="H346" i="3" s="1"/>
  <c r="G345" i="3"/>
  <c r="K345" i="2"/>
  <c r="I346" i="2" s="1"/>
  <c r="G345" i="2"/>
  <c r="J345" i="2"/>
  <c r="H346" i="2" s="1"/>
  <c r="E341" i="1"/>
  <c r="F342" i="1" s="1"/>
  <c r="C341" i="1"/>
  <c r="D342" i="1" s="1"/>
  <c r="L341" i="1"/>
  <c r="N341" i="1" s="1"/>
  <c r="L345" i="3" l="1"/>
  <c r="N345" i="3" s="1"/>
  <c r="E345" i="3"/>
  <c r="F346" i="3" s="1"/>
  <c r="C345" i="3"/>
  <c r="D346" i="3" s="1"/>
  <c r="M346" i="3"/>
  <c r="L345" i="2"/>
  <c r="N345" i="2" s="1"/>
  <c r="E345" i="2"/>
  <c r="F346" i="2" s="1"/>
  <c r="C345" i="2"/>
  <c r="D346" i="2" s="1"/>
  <c r="M346" i="2"/>
  <c r="G342" i="1"/>
  <c r="J342" i="1"/>
  <c r="H343" i="1" s="1"/>
  <c r="K342" i="1"/>
  <c r="I343" i="1" s="1"/>
  <c r="M343" i="1" s="1"/>
  <c r="J346" i="3" l="1"/>
  <c r="H347" i="3" s="1"/>
  <c r="G346" i="3"/>
  <c r="K346" i="3"/>
  <c r="I347" i="3" s="1"/>
  <c r="K346" i="2"/>
  <c r="I347" i="2" s="1"/>
  <c r="J346" i="2"/>
  <c r="H347" i="2" s="1"/>
  <c r="G346" i="2"/>
  <c r="E342" i="1"/>
  <c r="F343" i="1" s="1"/>
  <c r="C342" i="1"/>
  <c r="D343" i="1" s="1"/>
  <c r="L342" i="1"/>
  <c r="N342" i="1" s="1"/>
  <c r="M347" i="3" l="1"/>
  <c r="L346" i="3"/>
  <c r="N346" i="3" s="1"/>
  <c r="E346" i="3"/>
  <c r="F347" i="3" s="1"/>
  <c r="C346" i="3"/>
  <c r="D347" i="3" s="1"/>
  <c r="L346" i="2"/>
  <c r="N346" i="2" s="1"/>
  <c r="C346" i="2"/>
  <c r="D347" i="2" s="1"/>
  <c r="E346" i="2"/>
  <c r="F347" i="2" s="1"/>
  <c r="M347" i="2"/>
  <c r="G343" i="1"/>
  <c r="J343" i="1"/>
  <c r="H344" i="1" s="1"/>
  <c r="K343" i="1"/>
  <c r="I344" i="1" s="1"/>
  <c r="M344" i="1" s="1"/>
  <c r="K347" i="3" l="1"/>
  <c r="I348" i="3" s="1"/>
  <c r="G347" i="3"/>
  <c r="J347" i="3"/>
  <c r="H348" i="3" s="1"/>
  <c r="J347" i="2"/>
  <c r="H348" i="2" s="1"/>
  <c r="G347" i="2"/>
  <c r="K347" i="2"/>
  <c r="I348" i="2" s="1"/>
  <c r="E343" i="1"/>
  <c r="F344" i="1" s="1"/>
  <c r="C343" i="1"/>
  <c r="D344" i="1" s="1"/>
  <c r="L343" i="1"/>
  <c r="N343" i="1" s="1"/>
  <c r="L347" i="3" l="1"/>
  <c r="N347" i="3" s="1"/>
  <c r="E347" i="3"/>
  <c r="F348" i="3" s="1"/>
  <c r="C347" i="3"/>
  <c r="D348" i="3" s="1"/>
  <c r="M348" i="3"/>
  <c r="M348" i="2"/>
  <c r="L347" i="2"/>
  <c r="N347" i="2" s="1"/>
  <c r="E347" i="2"/>
  <c r="F348" i="2" s="1"/>
  <c r="C347" i="2"/>
  <c r="D348" i="2" s="1"/>
  <c r="G344" i="1"/>
  <c r="J344" i="1"/>
  <c r="H345" i="1" s="1"/>
  <c r="K344" i="1"/>
  <c r="I345" i="1" s="1"/>
  <c r="M345" i="1" s="1"/>
  <c r="K348" i="3" l="1"/>
  <c r="I349" i="3" s="1"/>
  <c r="J348" i="3"/>
  <c r="H349" i="3" s="1"/>
  <c r="G348" i="3"/>
  <c r="G348" i="2"/>
  <c r="J348" i="2"/>
  <c r="H349" i="2" s="1"/>
  <c r="K348" i="2"/>
  <c r="I349" i="2" s="1"/>
  <c r="E344" i="1"/>
  <c r="F345" i="1" s="1"/>
  <c r="C344" i="1"/>
  <c r="D345" i="1" s="1"/>
  <c r="L344" i="1"/>
  <c r="N344" i="1" s="1"/>
  <c r="L348" i="3" l="1"/>
  <c r="N348" i="3" s="1"/>
  <c r="E348" i="3"/>
  <c r="F349" i="3" s="1"/>
  <c r="C348" i="3"/>
  <c r="D349" i="3" s="1"/>
  <c r="M349" i="3"/>
  <c r="M349" i="2"/>
  <c r="L348" i="2"/>
  <c r="N348" i="2" s="1"/>
  <c r="C348" i="2"/>
  <c r="D349" i="2" s="1"/>
  <c r="E348" i="2"/>
  <c r="F349" i="2" s="1"/>
  <c r="G345" i="1"/>
  <c r="J345" i="1"/>
  <c r="H346" i="1" s="1"/>
  <c r="K345" i="1"/>
  <c r="I346" i="1" s="1"/>
  <c r="M346" i="1" s="1"/>
  <c r="J349" i="3" l="1"/>
  <c r="H350" i="3" s="1"/>
  <c r="G349" i="3"/>
  <c r="K349" i="3"/>
  <c r="I350" i="3" s="1"/>
  <c r="K349" i="2"/>
  <c r="I350" i="2" s="1"/>
  <c r="J349" i="2"/>
  <c r="H350" i="2" s="1"/>
  <c r="G349" i="2"/>
  <c r="E345" i="1"/>
  <c r="F346" i="1" s="1"/>
  <c r="L345" i="1"/>
  <c r="N345" i="1" s="1"/>
  <c r="C345" i="1"/>
  <c r="D346" i="1" s="1"/>
  <c r="M350" i="3" l="1"/>
  <c r="L349" i="3"/>
  <c r="N349" i="3" s="1"/>
  <c r="E349" i="3"/>
  <c r="F350" i="3" s="1"/>
  <c r="C349" i="3"/>
  <c r="D350" i="3" s="1"/>
  <c r="L349" i="2"/>
  <c r="N349" i="2" s="1"/>
  <c r="C349" i="2"/>
  <c r="D350" i="2" s="1"/>
  <c r="E349" i="2"/>
  <c r="F350" i="2" s="1"/>
  <c r="M350" i="2"/>
  <c r="G346" i="1"/>
  <c r="J346" i="1"/>
  <c r="H347" i="1" s="1"/>
  <c r="K346" i="1"/>
  <c r="I347" i="1" s="1"/>
  <c r="M347" i="1" s="1"/>
  <c r="K350" i="3" l="1"/>
  <c r="I351" i="3" s="1"/>
  <c r="G350" i="3"/>
  <c r="J350" i="3"/>
  <c r="H351" i="3" s="1"/>
  <c r="J350" i="2"/>
  <c r="H351" i="2" s="1"/>
  <c r="G350" i="2"/>
  <c r="K350" i="2"/>
  <c r="I351" i="2" s="1"/>
  <c r="E346" i="1"/>
  <c r="F347" i="1" s="1"/>
  <c r="C346" i="1"/>
  <c r="D347" i="1" s="1"/>
  <c r="L346" i="1"/>
  <c r="N346" i="1" s="1"/>
  <c r="L350" i="3" l="1"/>
  <c r="N350" i="3" s="1"/>
  <c r="E350" i="3"/>
  <c r="F351" i="3" s="1"/>
  <c r="C350" i="3"/>
  <c r="D351" i="3" s="1"/>
  <c r="M351" i="3"/>
  <c r="M351" i="2"/>
  <c r="L350" i="2"/>
  <c r="N350" i="2" s="1"/>
  <c r="E350" i="2"/>
  <c r="F351" i="2" s="1"/>
  <c r="C350" i="2"/>
  <c r="D351" i="2" s="1"/>
  <c r="G347" i="1"/>
  <c r="J347" i="1"/>
  <c r="H348" i="1" s="1"/>
  <c r="K347" i="1"/>
  <c r="I348" i="1" s="1"/>
  <c r="M348" i="1" s="1"/>
  <c r="J351" i="3" l="1"/>
  <c r="H352" i="3" s="1"/>
  <c r="G351" i="3"/>
  <c r="K351" i="3"/>
  <c r="I352" i="3" s="1"/>
  <c r="K351" i="2"/>
  <c r="I352" i="2" s="1"/>
  <c r="G351" i="2"/>
  <c r="J351" i="2"/>
  <c r="H352" i="2" s="1"/>
  <c r="E347" i="1"/>
  <c r="F348" i="1" s="1"/>
  <c r="L347" i="1"/>
  <c r="N347" i="1" s="1"/>
  <c r="C347" i="1"/>
  <c r="D348" i="1" s="1"/>
  <c r="M352" i="3" l="1"/>
  <c r="L351" i="3"/>
  <c r="N351" i="3" s="1"/>
  <c r="C351" i="3"/>
  <c r="D352" i="3" s="1"/>
  <c r="E351" i="3"/>
  <c r="F352" i="3" s="1"/>
  <c r="L351" i="2"/>
  <c r="N351" i="2" s="1"/>
  <c r="C351" i="2"/>
  <c r="D352" i="2" s="1"/>
  <c r="E351" i="2"/>
  <c r="F352" i="2" s="1"/>
  <c r="M352" i="2"/>
  <c r="G348" i="1"/>
  <c r="J348" i="1"/>
  <c r="H349" i="1" s="1"/>
  <c r="K348" i="1"/>
  <c r="I349" i="1" s="1"/>
  <c r="M349" i="1" s="1"/>
  <c r="K352" i="3" l="1"/>
  <c r="I353" i="3" s="1"/>
  <c r="G352" i="3"/>
  <c r="J352" i="3"/>
  <c r="H353" i="3" s="1"/>
  <c r="J352" i="2"/>
  <c r="H353" i="2" s="1"/>
  <c r="G352" i="2"/>
  <c r="K352" i="2"/>
  <c r="I353" i="2" s="1"/>
  <c r="E348" i="1"/>
  <c r="F349" i="1" s="1"/>
  <c r="C348" i="1"/>
  <c r="D349" i="1" s="1"/>
  <c r="L348" i="1"/>
  <c r="N348" i="1" s="1"/>
  <c r="L352" i="3" l="1"/>
  <c r="N352" i="3" s="1"/>
  <c r="C352" i="3"/>
  <c r="D353" i="3" s="1"/>
  <c r="E352" i="3"/>
  <c r="F353" i="3" s="1"/>
  <c r="M353" i="3"/>
  <c r="M353" i="2"/>
  <c r="L352" i="2"/>
  <c r="N352" i="2" s="1"/>
  <c r="E352" i="2"/>
  <c r="F353" i="2" s="1"/>
  <c r="C352" i="2"/>
  <c r="D353" i="2" s="1"/>
  <c r="G349" i="1"/>
  <c r="J349" i="1"/>
  <c r="H350" i="1" s="1"/>
  <c r="K349" i="1"/>
  <c r="I350" i="1" s="1"/>
  <c r="M350" i="1" s="1"/>
  <c r="J353" i="3" l="1"/>
  <c r="H354" i="3" s="1"/>
  <c r="G353" i="3"/>
  <c r="K353" i="3"/>
  <c r="I354" i="3" s="1"/>
  <c r="G353" i="2"/>
  <c r="J353" i="2"/>
  <c r="H354" i="2" s="1"/>
  <c r="K353" i="2"/>
  <c r="I354" i="2" s="1"/>
  <c r="E349" i="1"/>
  <c r="F350" i="1" s="1"/>
  <c r="C349" i="1"/>
  <c r="D350" i="1" s="1"/>
  <c r="L349" i="1"/>
  <c r="N349" i="1" s="1"/>
  <c r="M354" i="3" l="1"/>
  <c r="L353" i="3"/>
  <c r="N353" i="3" s="1"/>
  <c r="E353" i="3"/>
  <c r="F354" i="3" s="1"/>
  <c r="C353" i="3"/>
  <c r="D354" i="3" s="1"/>
  <c r="M354" i="2"/>
  <c r="L353" i="2"/>
  <c r="N353" i="2" s="1"/>
  <c r="C353" i="2"/>
  <c r="D354" i="2" s="1"/>
  <c r="E353" i="2"/>
  <c r="F354" i="2" s="1"/>
  <c r="G350" i="1"/>
  <c r="J350" i="1"/>
  <c r="H351" i="1" s="1"/>
  <c r="K350" i="1"/>
  <c r="I351" i="1" s="1"/>
  <c r="M351" i="1" s="1"/>
  <c r="K354" i="3" l="1"/>
  <c r="I355" i="3" s="1"/>
  <c r="J354" i="3"/>
  <c r="H355" i="3" s="1"/>
  <c r="G354" i="3"/>
  <c r="K354" i="2"/>
  <c r="I355" i="2" s="1"/>
  <c r="J354" i="2"/>
  <c r="H355" i="2" s="1"/>
  <c r="G354" i="2"/>
  <c r="E350" i="1"/>
  <c r="F351" i="1" s="1"/>
  <c r="C350" i="1"/>
  <c r="D351" i="1" s="1"/>
  <c r="L350" i="1"/>
  <c r="N350" i="1" s="1"/>
  <c r="L354" i="3" l="1"/>
  <c r="N354" i="3" s="1"/>
  <c r="E354" i="3"/>
  <c r="F355" i="3" s="1"/>
  <c r="C354" i="3"/>
  <c r="D355" i="3" s="1"/>
  <c r="M355" i="3"/>
  <c r="L354" i="2"/>
  <c r="N354" i="2" s="1"/>
  <c r="C354" i="2"/>
  <c r="D355" i="2" s="1"/>
  <c r="E354" i="2"/>
  <c r="F355" i="2" s="1"/>
  <c r="M355" i="2"/>
  <c r="G351" i="1"/>
  <c r="J351" i="1"/>
  <c r="H352" i="1" s="1"/>
  <c r="K351" i="1"/>
  <c r="I352" i="1" s="1"/>
  <c r="M352" i="1" s="1"/>
  <c r="G355" i="3" l="1"/>
  <c r="J355" i="3"/>
  <c r="H356" i="3" s="1"/>
  <c r="K355" i="3"/>
  <c r="I356" i="3" s="1"/>
  <c r="J355" i="2"/>
  <c r="H356" i="2" s="1"/>
  <c r="G355" i="2"/>
  <c r="K355" i="2"/>
  <c r="I356" i="2" s="1"/>
  <c r="E351" i="1"/>
  <c r="F352" i="1" s="1"/>
  <c r="L351" i="1"/>
  <c r="N351" i="1" s="1"/>
  <c r="C351" i="1"/>
  <c r="D352" i="1" s="1"/>
  <c r="M356" i="3" l="1"/>
  <c r="L355" i="3"/>
  <c r="N355" i="3" s="1"/>
  <c r="E355" i="3"/>
  <c r="F356" i="3" s="1"/>
  <c r="C355" i="3"/>
  <c r="D356" i="3" s="1"/>
  <c r="M356" i="2"/>
  <c r="L355" i="2"/>
  <c r="N355" i="2" s="1"/>
  <c r="E355" i="2"/>
  <c r="F356" i="2" s="1"/>
  <c r="C355" i="2"/>
  <c r="D356" i="2" s="1"/>
  <c r="G352" i="1"/>
  <c r="J352" i="1"/>
  <c r="H353" i="1" s="1"/>
  <c r="K352" i="1"/>
  <c r="I353" i="1" s="1"/>
  <c r="M353" i="1" s="1"/>
  <c r="K356" i="3" l="1"/>
  <c r="I357" i="3" s="1"/>
  <c r="J356" i="3"/>
  <c r="H357" i="3" s="1"/>
  <c r="G356" i="3"/>
  <c r="K356" i="2"/>
  <c r="I357" i="2" s="1"/>
  <c r="G356" i="2"/>
  <c r="J356" i="2"/>
  <c r="H357" i="2" s="1"/>
  <c r="E352" i="1"/>
  <c r="F353" i="1" s="1"/>
  <c r="L352" i="1"/>
  <c r="N352" i="1" s="1"/>
  <c r="C352" i="1"/>
  <c r="D353" i="1" s="1"/>
  <c r="L356" i="3" l="1"/>
  <c r="N356" i="3" s="1"/>
  <c r="C356" i="3"/>
  <c r="D357" i="3" s="1"/>
  <c r="E356" i="3"/>
  <c r="F357" i="3" s="1"/>
  <c r="M357" i="3"/>
  <c r="L356" i="2"/>
  <c r="N356" i="2" s="1"/>
  <c r="C356" i="2"/>
  <c r="D357" i="2" s="1"/>
  <c r="E356" i="2"/>
  <c r="F357" i="2" s="1"/>
  <c r="M357" i="2"/>
  <c r="G353" i="1"/>
  <c r="J353" i="1"/>
  <c r="H354" i="1" s="1"/>
  <c r="K353" i="1"/>
  <c r="I354" i="1" s="1"/>
  <c r="M354" i="1" s="1"/>
  <c r="J357" i="3" l="1"/>
  <c r="H358" i="3" s="1"/>
  <c r="G357" i="3"/>
  <c r="K357" i="3"/>
  <c r="I358" i="3" s="1"/>
  <c r="K357" i="2"/>
  <c r="I358" i="2" s="1"/>
  <c r="J357" i="2"/>
  <c r="H358" i="2" s="1"/>
  <c r="G357" i="2"/>
  <c r="E353" i="1"/>
  <c r="F354" i="1" s="1"/>
  <c r="L353" i="1"/>
  <c r="N353" i="1" s="1"/>
  <c r="C353" i="1"/>
  <c r="D354" i="1" s="1"/>
  <c r="M358" i="3" l="1"/>
  <c r="L357" i="3"/>
  <c r="N357" i="3" s="1"/>
  <c r="C357" i="3"/>
  <c r="D358" i="3" s="1"/>
  <c r="E357" i="3"/>
  <c r="F358" i="3" s="1"/>
  <c r="L357" i="2"/>
  <c r="N357" i="2" s="1"/>
  <c r="C357" i="2"/>
  <c r="D358" i="2" s="1"/>
  <c r="E357" i="2"/>
  <c r="F358" i="2" s="1"/>
  <c r="M358" i="2"/>
  <c r="G354" i="1"/>
  <c r="J354" i="1"/>
  <c r="H355" i="1" s="1"/>
  <c r="K354" i="1"/>
  <c r="I355" i="1" s="1"/>
  <c r="M355" i="1" s="1"/>
  <c r="G358" i="3" l="1"/>
  <c r="J358" i="3"/>
  <c r="H359" i="3" s="1"/>
  <c r="K358" i="3"/>
  <c r="I359" i="3" s="1"/>
  <c r="K358" i="2"/>
  <c r="I359" i="2" s="1"/>
  <c r="J358" i="2"/>
  <c r="H359" i="2" s="1"/>
  <c r="G358" i="2"/>
  <c r="E354" i="1"/>
  <c r="F355" i="1" s="1"/>
  <c r="L354" i="1"/>
  <c r="N354" i="1" s="1"/>
  <c r="C354" i="1"/>
  <c r="D355" i="1" s="1"/>
  <c r="M359" i="3" l="1"/>
  <c r="L358" i="3"/>
  <c r="N358" i="3" s="1"/>
  <c r="E358" i="3"/>
  <c r="F359" i="3" s="1"/>
  <c r="C358" i="3"/>
  <c r="D359" i="3" s="1"/>
  <c r="L358" i="2"/>
  <c r="N358" i="2" s="1"/>
  <c r="E358" i="2"/>
  <c r="F359" i="2" s="1"/>
  <c r="C358" i="2"/>
  <c r="D359" i="2" s="1"/>
  <c r="M359" i="2"/>
  <c r="J355" i="1"/>
  <c r="H356" i="1" s="1"/>
  <c r="G355" i="1"/>
  <c r="K355" i="1"/>
  <c r="I356" i="1" s="1"/>
  <c r="M356" i="1" s="1"/>
  <c r="J359" i="3" l="1"/>
  <c r="H360" i="3" s="1"/>
  <c r="G359" i="3"/>
  <c r="K359" i="3"/>
  <c r="I360" i="3" s="1"/>
  <c r="G359" i="2"/>
  <c r="J359" i="2"/>
  <c r="H360" i="2" s="1"/>
  <c r="K359" i="2"/>
  <c r="I360" i="2" s="1"/>
  <c r="E355" i="1"/>
  <c r="F356" i="1" s="1"/>
  <c r="C355" i="1"/>
  <c r="D356" i="1" s="1"/>
  <c r="L355" i="1"/>
  <c r="N355" i="1" s="1"/>
  <c r="M360" i="3" l="1"/>
  <c r="L359" i="3"/>
  <c r="N359" i="3" s="1"/>
  <c r="C359" i="3"/>
  <c r="D360" i="3" s="1"/>
  <c r="E359" i="3"/>
  <c r="F360" i="3" s="1"/>
  <c r="M360" i="2"/>
  <c r="L359" i="2"/>
  <c r="N359" i="2" s="1"/>
  <c r="C359" i="2"/>
  <c r="D360" i="2" s="1"/>
  <c r="E359" i="2"/>
  <c r="F360" i="2" s="1"/>
  <c r="G356" i="1"/>
  <c r="J356" i="1"/>
  <c r="H357" i="1" s="1"/>
  <c r="K356" i="1"/>
  <c r="I357" i="1" s="1"/>
  <c r="M357" i="1" s="1"/>
  <c r="G360" i="3" l="1"/>
  <c r="J360" i="3"/>
  <c r="H361" i="3" s="1"/>
  <c r="K360" i="3"/>
  <c r="I361" i="3" s="1"/>
  <c r="J360" i="2"/>
  <c r="H361" i="2" s="1"/>
  <c r="G360" i="2"/>
  <c r="K360" i="2"/>
  <c r="I361" i="2" s="1"/>
  <c r="E356" i="1"/>
  <c r="F357" i="1" s="1"/>
  <c r="L356" i="1"/>
  <c r="N356" i="1" s="1"/>
  <c r="C356" i="1"/>
  <c r="D357" i="1" s="1"/>
  <c r="M361" i="3" l="1"/>
  <c r="L360" i="3"/>
  <c r="N360" i="3" s="1"/>
  <c r="E360" i="3"/>
  <c r="F361" i="3" s="1"/>
  <c r="C360" i="3"/>
  <c r="D361" i="3" s="1"/>
  <c r="L360" i="2"/>
  <c r="N360" i="2" s="1"/>
  <c r="C360" i="2"/>
  <c r="D361" i="2" s="1"/>
  <c r="E360" i="2"/>
  <c r="F361" i="2" s="1"/>
  <c r="M361" i="2"/>
  <c r="J357" i="1"/>
  <c r="H358" i="1" s="1"/>
  <c r="G357" i="1"/>
  <c r="K357" i="1"/>
  <c r="I358" i="1" s="1"/>
  <c r="M358" i="1" s="1"/>
  <c r="J361" i="3" l="1"/>
  <c r="H362" i="3" s="1"/>
  <c r="G361" i="3"/>
  <c r="K361" i="3"/>
  <c r="I362" i="3" s="1"/>
  <c r="K361" i="2"/>
  <c r="I362" i="2" s="1"/>
  <c r="G361" i="2"/>
  <c r="J361" i="2"/>
  <c r="H362" i="2" s="1"/>
  <c r="E357" i="1"/>
  <c r="F358" i="1" s="1"/>
  <c r="C357" i="1"/>
  <c r="D358" i="1" s="1"/>
  <c r="L357" i="1"/>
  <c r="N357" i="1" s="1"/>
  <c r="M362" i="3" l="1"/>
  <c r="L361" i="3"/>
  <c r="N361" i="3" s="1"/>
  <c r="E361" i="3"/>
  <c r="F362" i="3" s="1"/>
  <c r="C361" i="3"/>
  <c r="D362" i="3" s="1"/>
  <c r="L361" i="2"/>
  <c r="N361" i="2" s="1"/>
  <c r="E361" i="2"/>
  <c r="F362" i="2" s="1"/>
  <c r="C361" i="2"/>
  <c r="D362" i="2" s="1"/>
  <c r="M362" i="2"/>
  <c r="G358" i="1"/>
  <c r="J358" i="1"/>
  <c r="H359" i="1" s="1"/>
  <c r="K358" i="1"/>
  <c r="I359" i="1" s="1"/>
  <c r="M359" i="1" s="1"/>
  <c r="K362" i="3" l="1"/>
  <c r="I363" i="3" s="1"/>
  <c r="J362" i="3"/>
  <c r="H363" i="3" s="1"/>
  <c r="G362" i="3"/>
  <c r="K362" i="2"/>
  <c r="I363" i="2" s="1"/>
  <c r="J362" i="2"/>
  <c r="H363" i="2" s="1"/>
  <c r="G362" i="2"/>
  <c r="E358" i="1"/>
  <c r="F359" i="1" s="1"/>
  <c r="C358" i="1"/>
  <c r="D359" i="1" s="1"/>
  <c r="L358" i="1"/>
  <c r="N358" i="1" s="1"/>
  <c r="L362" i="3" l="1"/>
  <c r="N362" i="3" s="1"/>
  <c r="E362" i="3"/>
  <c r="F363" i="3" s="1"/>
  <c r="C362" i="3"/>
  <c r="D363" i="3" s="1"/>
  <c r="M363" i="3"/>
  <c r="L362" i="2"/>
  <c r="N362" i="2" s="1"/>
  <c r="C362" i="2"/>
  <c r="D363" i="2" s="1"/>
  <c r="E362" i="2"/>
  <c r="F363" i="2" s="1"/>
  <c r="M363" i="2"/>
  <c r="G359" i="1"/>
  <c r="J359" i="1"/>
  <c r="H360" i="1" s="1"/>
  <c r="K359" i="1"/>
  <c r="I360" i="1" s="1"/>
  <c r="M360" i="1" s="1"/>
  <c r="K363" i="3" l="1"/>
  <c r="I364" i="3" s="1"/>
  <c r="G363" i="3"/>
  <c r="J363" i="3"/>
  <c r="H364" i="3" s="1"/>
  <c r="J363" i="2"/>
  <c r="H364" i="2" s="1"/>
  <c r="G363" i="2"/>
  <c r="K363" i="2"/>
  <c r="I364" i="2" s="1"/>
  <c r="E359" i="1"/>
  <c r="F360" i="1" s="1"/>
  <c r="C359" i="1"/>
  <c r="D360" i="1" s="1"/>
  <c r="L359" i="1"/>
  <c r="N359" i="1" s="1"/>
  <c r="L363" i="3" l="1"/>
  <c r="N363" i="3" s="1"/>
  <c r="C363" i="3"/>
  <c r="D364" i="3" s="1"/>
  <c r="E363" i="3"/>
  <c r="F364" i="3" s="1"/>
  <c r="M364" i="3"/>
  <c r="M364" i="2"/>
  <c r="L363" i="2"/>
  <c r="N363" i="2" s="1"/>
  <c r="E363" i="2"/>
  <c r="F364" i="2" s="1"/>
  <c r="C363" i="2"/>
  <c r="D364" i="2" s="1"/>
  <c r="G360" i="1"/>
  <c r="J360" i="1"/>
  <c r="H361" i="1" s="1"/>
  <c r="K360" i="1"/>
  <c r="I361" i="1" s="1"/>
  <c r="M361" i="1" s="1"/>
  <c r="K364" i="3" l="1"/>
  <c r="I365" i="3" s="1"/>
  <c r="J364" i="3"/>
  <c r="H365" i="3" s="1"/>
  <c r="G364" i="3"/>
  <c r="K364" i="2"/>
  <c r="I365" i="2" s="1"/>
  <c r="G364" i="2"/>
  <c r="J364" i="2"/>
  <c r="H365" i="2" s="1"/>
  <c r="E360" i="1"/>
  <c r="F361" i="1" s="1"/>
  <c r="C360" i="1"/>
  <c r="D361" i="1" s="1"/>
  <c r="L360" i="1"/>
  <c r="N360" i="1" s="1"/>
  <c r="L364" i="3" l="1"/>
  <c r="N364" i="3" s="1"/>
  <c r="E364" i="3"/>
  <c r="F365" i="3" s="1"/>
  <c r="C364" i="3"/>
  <c r="D365" i="3" s="1"/>
  <c r="M365" i="3"/>
  <c r="L364" i="2"/>
  <c r="N364" i="2" s="1"/>
  <c r="C364" i="2"/>
  <c r="D365" i="2" s="1"/>
  <c r="E364" i="2"/>
  <c r="F365" i="2" s="1"/>
  <c r="M365" i="2"/>
  <c r="G361" i="1"/>
  <c r="J361" i="1"/>
  <c r="H362" i="1" s="1"/>
  <c r="K361" i="1"/>
  <c r="I362" i="1" s="1"/>
  <c r="M362" i="1" s="1"/>
  <c r="J365" i="3" l="1"/>
  <c r="H366" i="3" s="1"/>
  <c r="G365" i="3"/>
  <c r="K365" i="3"/>
  <c r="I366" i="3" s="1"/>
  <c r="K365" i="2"/>
  <c r="I366" i="2" s="1"/>
  <c r="J365" i="2"/>
  <c r="H366" i="2" s="1"/>
  <c r="G365" i="2"/>
  <c r="E361" i="1"/>
  <c r="F362" i="1" s="1"/>
  <c r="L361" i="1"/>
  <c r="N361" i="1" s="1"/>
  <c r="C361" i="1"/>
  <c r="D362" i="1" s="1"/>
  <c r="L365" i="3" l="1"/>
  <c r="N365" i="3" s="1"/>
  <c r="E365" i="3"/>
  <c r="F366" i="3" s="1"/>
  <c r="C365" i="3"/>
  <c r="D366" i="3" s="1"/>
  <c r="M366" i="3"/>
  <c r="L365" i="2"/>
  <c r="N365" i="2" s="1"/>
  <c r="C365" i="2"/>
  <c r="D366" i="2" s="1"/>
  <c r="E365" i="2"/>
  <c r="F366" i="2" s="1"/>
  <c r="M366" i="2"/>
  <c r="G362" i="1"/>
  <c r="J362" i="1"/>
  <c r="H363" i="1" s="1"/>
  <c r="K362" i="1"/>
  <c r="I363" i="1" s="1"/>
  <c r="M363" i="1" s="1"/>
  <c r="G366" i="3" l="1"/>
  <c r="J366" i="3"/>
  <c r="H367" i="3" s="1"/>
  <c r="K366" i="3"/>
  <c r="I367" i="3" s="1"/>
  <c r="K366" i="2"/>
  <c r="I367" i="2" s="1"/>
  <c r="J366" i="2"/>
  <c r="H367" i="2" s="1"/>
  <c r="G366" i="2"/>
  <c r="E362" i="1"/>
  <c r="F363" i="1" s="1"/>
  <c r="C362" i="1"/>
  <c r="D363" i="1" s="1"/>
  <c r="L362" i="1"/>
  <c r="N362" i="1" s="1"/>
  <c r="M367" i="3" l="1"/>
  <c r="L366" i="3"/>
  <c r="N366" i="3" s="1"/>
  <c r="C366" i="3"/>
  <c r="D367" i="3" s="1"/>
  <c r="E366" i="3"/>
  <c r="F367" i="3" s="1"/>
  <c r="L366" i="2"/>
  <c r="N366" i="2" s="1"/>
  <c r="E366" i="2"/>
  <c r="F367" i="2" s="1"/>
  <c r="C366" i="2"/>
  <c r="D367" i="2" s="1"/>
  <c r="M367" i="2"/>
  <c r="J363" i="1"/>
  <c r="H364" i="1" s="1"/>
  <c r="G363" i="1"/>
  <c r="K363" i="1"/>
  <c r="I364" i="1" s="1"/>
  <c r="M364" i="1" s="1"/>
  <c r="K367" i="3" l="1"/>
  <c r="I368" i="3" s="1"/>
  <c r="J367" i="3"/>
  <c r="H368" i="3" s="1"/>
  <c r="G367" i="3"/>
  <c r="G367" i="2"/>
  <c r="J367" i="2"/>
  <c r="H368" i="2" s="1"/>
  <c r="K367" i="2"/>
  <c r="I368" i="2" s="1"/>
  <c r="E363" i="1"/>
  <c r="F364" i="1" s="1"/>
  <c r="L363" i="1"/>
  <c r="N363" i="1" s="1"/>
  <c r="C363" i="1"/>
  <c r="D364" i="1" s="1"/>
  <c r="L367" i="3" l="1"/>
  <c r="N367" i="3" s="1"/>
  <c r="C367" i="3"/>
  <c r="D368" i="3" s="1"/>
  <c r="E367" i="3"/>
  <c r="F368" i="3" s="1"/>
  <c r="M368" i="3"/>
  <c r="M368" i="2"/>
  <c r="L367" i="2"/>
  <c r="N367" i="2" s="1"/>
  <c r="C367" i="2"/>
  <c r="D368" i="2" s="1"/>
  <c r="E367" i="2"/>
  <c r="F368" i="2" s="1"/>
  <c r="J364" i="1"/>
  <c r="H365" i="1" s="1"/>
  <c r="G364" i="1"/>
  <c r="K364" i="1"/>
  <c r="I365" i="1" s="1"/>
  <c r="M365" i="1" s="1"/>
  <c r="G368" i="3" l="1"/>
  <c r="J368" i="3"/>
  <c r="H369" i="3" s="1"/>
  <c r="K368" i="3"/>
  <c r="I369" i="3" s="1"/>
  <c r="J368" i="2"/>
  <c r="H369" i="2" s="1"/>
  <c r="G368" i="2"/>
  <c r="K368" i="2"/>
  <c r="I369" i="2" s="1"/>
  <c r="E364" i="1"/>
  <c r="F365" i="1" s="1"/>
  <c r="L364" i="1"/>
  <c r="N364" i="1" s="1"/>
  <c r="C364" i="1"/>
  <c r="D365" i="1" s="1"/>
  <c r="M369" i="3" l="1"/>
  <c r="L368" i="3"/>
  <c r="N368" i="3" s="1"/>
  <c r="E368" i="3"/>
  <c r="F369" i="3" s="1"/>
  <c r="C368" i="3"/>
  <c r="D369" i="3" s="1"/>
  <c r="M369" i="2"/>
  <c r="L368" i="2"/>
  <c r="N368" i="2" s="1"/>
  <c r="E368" i="2"/>
  <c r="F369" i="2" s="1"/>
  <c r="C368" i="2"/>
  <c r="D369" i="2" s="1"/>
  <c r="J365" i="1"/>
  <c r="H366" i="1" s="1"/>
  <c r="G365" i="1"/>
  <c r="K365" i="1"/>
  <c r="I366" i="1" s="1"/>
  <c r="M366" i="1" s="1"/>
  <c r="J369" i="3" l="1"/>
  <c r="H370" i="3" s="1"/>
  <c r="G369" i="3"/>
  <c r="K369" i="3"/>
  <c r="I370" i="3" s="1"/>
  <c r="J369" i="2"/>
  <c r="H370" i="2" s="1"/>
  <c r="G369" i="2"/>
  <c r="K369" i="2"/>
  <c r="I370" i="2" s="1"/>
  <c r="E365" i="1"/>
  <c r="F366" i="1" s="1"/>
  <c r="L365" i="1"/>
  <c r="N365" i="1" s="1"/>
  <c r="C365" i="1"/>
  <c r="D366" i="1" s="1"/>
  <c r="M370" i="3" l="1"/>
  <c r="L369" i="3"/>
  <c r="N369" i="3" s="1"/>
  <c r="C369" i="3"/>
  <c r="D370" i="3" s="1"/>
  <c r="E369" i="3"/>
  <c r="F370" i="3" s="1"/>
  <c r="M370" i="2"/>
  <c r="L369" i="2"/>
  <c r="N369" i="2" s="1"/>
  <c r="C369" i="2"/>
  <c r="D370" i="2" s="1"/>
  <c r="E369" i="2"/>
  <c r="F370" i="2" s="1"/>
  <c r="G366" i="1"/>
  <c r="J366" i="1"/>
  <c r="H367" i="1" s="1"/>
  <c r="K366" i="1"/>
  <c r="I367" i="1" s="1"/>
  <c r="M367" i="1" s="1"/>
  <c r="J370" i="3" l="1"/>
  <c r="H371" i="3" s="1"/>
  <c r="G370" i="3"/>
  <c r="K370" i="3"/>
  <c r="I371" i="3" s="1"/>
  <c r="J370" i="2"/>
  <c r="H371" i="2" s="1"/>
  <c r="G370" i="2"/>
  <c r="K370" i="2"/>
  <c r="I371" i="2" s="1"/>
  <c r="E366" i="1"/>
  <c r="F367" i="1" s="1"/>
  <c r="C366" i="1"/>
  <c r="D367" i="1" s="1"/>
  <c r="L366" i="1"/>
  <c r="N366" i="1" s="1"/>
  <c r="M371" i="3" l="1"/>
  <c r="L370" i="3"/>
  <c r="N370" i="3" s="1"/>
  <c r="E370" i="3"/>
  <c r="F371" i="3" s="1"/>
  <c r="C370" i="3"/>
  <c r="D371" i="3" s="1"/>
  <c r="M371" i="2"/>
  <c r="L370" i="2"/>
  <c r="N370" i="2" s="1"/>
  <c r="C370" i="2"/>
  <c r="D371" i="2" s="1"/>
  <c r="E370" i="2"/>
  <c r="F371" i="2" s="1"/>
  <c r="G367" i="1"/>
  <c r="J367" i="1"/>
  <c r="H368" i="1" s="1"/>
  <c r="K367" i="1"/>
  <c r="I368" i="1" s="1"/>
  <c r="M368" i="1" s="1"/>
  <c r="K371" i="3" l="1"/>
  <c r="I372" i="3" s="1"/>
  <c r="G371" i="3"/>
  <c r="J371" i="3"/>
  <c r="H372" i="3" s="1"/>
  <c r="K371" i="2"/>
  <c r="I372" i="2" s="1"/>
  <c r="J371" i="2"/>
  <c r="H372" i="2" s="1"/>
  <c r="G371" i="2"/>
  <c r="E367" i="1"/>
  <c r="F368" i="1" s="1"/>
  <c r="L367" i="1"/>
  <c r="N367" i="1" s="1"/>
  <c r="C367" i="1"/>
  <c r="D368" i="1" s="1"/>
  <c r="L371" i="3" l="1"/>
  <c r="N371" i="3" s="1"/>
  <c r="C371" i="3"/>
  <c r="D372" i="3" s="1"/>
  <c r="E371" i="3"/>
  <c r="F372" i="3" s="1"/>
  <c r="M372" i="3"/>
  <c r="L371" i="2"/>
  <c r="N371" i="2" s="1"/>
  <c r="C371" i="2"/>
  <c r="D372" i="2" s="1"/>
  <c r="E371" i="2"/>
  <c r="F372" i="2" s="1"/>
  <c r="M372" i="2"/>
  <c r="G368" i="1"/>
  <c r="J368" i="1"/>
  <c r="H369" i="1" s="1"/>
  <c r="K368" i="1"/>
  <c r="I369" i="1" s="1"/>
  <c r="M369" i="1" s="1"/>
  <c r="J372" i="3" l="1"/>
  <c r="H373" i="3" s="1"/>
  <c r="G372" i="3"/>
  <c r="K372" i="3"/>
  <c r="I373" i="3" s="1"/>
  <c r="G372" i="2"/>
  <c r="J372" i="2"/>
  <c r="H373" i="2" s="1"/>
  <c r="K372" i="2"/>
  <c r="I373" i="2" s="1"/>
  <c r="E368" i="1"/>
  <c r="F369" i="1" s="1"/>
  <c r="C368" i="1"/>
  <c r="D369" i="1" s="1"/>
  <c r="L368" i="1"/>
  <c r="N368" i="1" s="1"/>
  <c r="M373" i="3" l="1"/>
  <c r="L372" i="3"/>
  <c r="N372" i="3" s="1"/>
  <c r="C372" i="3"/>
  <c r="D373" i="3" s="1"/>
  <c r="E372" i="3"/>
  <c r="F373" i="3" s="1"/>
  <c r="M373" i="2"/>
  <c r="L372" i="2"/>
  <c r="N372" i="2" s="1"/>
  <c r="E372" i="2"/>
  <c r="F373" i="2" s="1"/>
  <c r="C372" i="2"/>
  <c r="D373" i="2" s="1"/>
  <c r="G369" i="1"/>
  <c r="J369" i="1"/>
  <c r="H370" i="1" s="1"/>
  <c r="K369" i="1"/>
  <c r="I370" i="1" s="1"/>
  <c r="M370" i="1" s="1"/>
  <c r="J373" i="3" l="1"/>
  <c r="H374" i="3" s="1"/>
  <c r="G373" i="3"/>
  <c r="K373" i="3"/>
  <c r="I374" i="3" s="1"/>
  <c r="J373" i="2"/>
  <c r="H374" i="2" s="1"/>
  <c r="G373" i="2"/>
  <c r="K373" i="2"/>
  <c r="I374" i="2" s="1"/>
  <c r="E369" i="1"/>
  <c r="F370" i="1" s="1"/>
  <c r="L369" i="1"/>
  <c r="N369" i="1" s="1"/>
  <c r="C369" i="1"/>
  <c r="D370" i="1" s="1"/>
  <c r="M374" i="3" l="1"/>
  <c r="L373" i="3"/>
  <c r="N373" i="3" s="1"/>
  <c r="E373" i="3"/>
  <c r="F374" i="3" s="1"/>
  <c r="C373" i="3"/>
  <c r="D374" i="3" s="1"/>
  <c r="M374" i="2"/>
  <c r="L373" i="2"/>
  <c r="N373" i="2" s="1"/>
  <c r="E373" i="2"/>
  <c r="F374" i="2" s="1"/>
  <c r="C373" i="2"/>
  <c r="D374" i="2" s="1"/>
  <c r="G370" i="1"/>
  <c r="J370" i="1"/>
  <c r="H371" i="1" s="1"/>
  <c r="K370" i="1"/>
  <c r="I371" i="1" s="1"/>
  <c r="M371" i="1" s="1"/>
  <c r="G374" i="3" l="1"/>
  <c r="J374" i="3"/>
  <c r="H375" i="3" s="1"/>
  <c r="K374" i="3"/>
  <c r="I375" i="3" s="1"/>
  <c r="G374" i="2"/>
  <c r="J374" i="2"/>
  <c r="H375" i="2" s="1"/>
  <c r="K374" i="2"/>
  <c r="I375" i="2" s="1"/>
  <c r="E370" i="1"/>
  <c r="F371" i="1" s="1"/>
  <c r="C370" i="1"/>
  <c r="D371" i="1" s="1"/>
  <c r="L370" i="1"/>
  <c r="N370" i="1" s="1"/>
  <c r="M375" i="3" l="1"/>
  <c r="L374" i="3"/>
  <c r="N374" i="3" s="1"/>
  <c r="C374" i="3"/>
  <c r="D375" i="3" s="1"/>
  <c r="E374" i="3"/>
  <c r="F375" i="3" s="1"/>
  <c r="M375" i="2"/>
  <c r="L374" i="2"/>
  <c r="N374" i="2" s="1"/>
  <c r="C374" i="2"/>
  <c r="D375" i="2" s="1"/>
  <c r="E374" i="2"/>
  <c r="F375" i="2" s="1"/>
  <c r="G371" i="1"/>
  <c r="J371" i="1"/>
  <c r="H372" i="1" s="1"/>
  <c r="K371" i="1"/>
  <c r="I372" i="1" s="1"/>
  <c r="M372" i="1" s="1"/>
  <c r="K375" i="3" l="1"/>
  <c r="I376" i="3" s="1"/>
  <c r="J375" i="3"/>
  <c r="H376" i="3" s="1"/>
  <c r="G375" i="3"/>
  <c r="J375" i="2"/>
  <c r="H376" i="2" s="1"/>
  <c r="G375" i="2"/>
  <c r="K375" i="2"/>
  <c r="I376" i="2" s="1"/>
  <c r="E371" i="1"/>
  <c r="F372" i="1" s="1"/>
  <c r="L371" i="1"/>
  <c r="N371" i="1" s="1"/>
  <c r="C371" i="1"/>
  <c r="D372" i="1" s="1"/>
  <c r="L375" i="3" l="1"/>
  <c r="N375" i="3" s="1"/>
  <c r="C375" i="3"/>
  <c r="D376" i="3" s="1"/>
  <c r="E375" i="3"/>
  <c r="F376" i="3" s="1"/>
  <c r="M376" i="3"/>
  <c r="L375" i="2"/>
  <c r="N375" i="2" s="1"/>
  <c r="E375" i="2"/>
  <c r="F376" i="2" s="1"/>
  <c r="C375" i="2"/>
  <c r="D376" i="2" s="1"/>
  <c r="M376" i="2"/>
  <c r="J372" i="1"/>
  <c r="H373" i="1" s="1"/>
  <c r="G372" i="1"/>
  <c r="K372" i="1"/>
  <c r="I373" i="1" s="1"/>
  <c r="M373" i="1" s="1"/>
  <c r="K376" i="3" l="1"/>
  <c r="I377" i="3" s="1"/>
  <c r="G376" i="3"/>
  <c r="J376" i="3"/>
  <c r="H377" i="3" s="1"/>
  <c r="J376" i="2"/>
  <c r="H377" i="2" s="1"/>
  <c r="G376" i="2"/>
  <c r="K376" i="2"/>
  <c r="I377" i="2" s="1"/>
  <c r="E372" i="1"/>
  <c r="F373" i="1" s="1"/>
  <c r="C372" i="1"/>
  <c r="D373" i="1" s="1"/>
  <c r="L372" i="1"/>
  <c r="N372" i="1" s="1"/>
  <c r="L376" i="3" l="1"/>
  <c r="N376" i="3" s="1"/>
  <c r="E376" i="3"/>
  <c r="F377" i="3" s="1"/>
  <c r="C376" i="3"/>
  <c r="D377" i="3" s="1"/>
  <c r="M377" i="3"/>
  <c r="M377" i="2"/>
  <c r="L376" i="2"/>
  <c r="N376" i="2" s="1"/>
  <c r="E376" i="2"/>
  <c r="F377" i="2" s="1"/>
  <c r="C376" i="2"/>
  <c r="D377" i="2" s="1"/>
  <c r="G373" i="1"/>
  <c r="J373" i="1"/>
  <c r="H374" i="1" s="1"/>
  <c r="K373" i="1"/>
  <c r="I374" i="1" s="1"/>
  <c r="M374" i="1" s="1"/>
  <c r="K377" i="3" l="1"/>
  <c r="I378" i="3" s="1"/>
  <c r="J377" i="3"/>
  <c r="H378" i="3" s="1"/>
  <c r="G377" i="3"/>
  <c r="G377" i="2"/>
  <c r="J377" i="2"/>
  <c r="H378" i="2" s="1"/>
  <c r="K377" i="2"/>
  <c r="I378" i="2" s="1"/>
  <c r="E373" i="1"/>
  <c r="F374" i="1" s="1"/>
  <c r="L373" i="1"/>
  <c r="N373" i="1" s="1"/>
  <c r="C373" i="1"/>
  <c r="D374" i="1" s="1"/>
  <c r="L377" i="3" l="1"/>
  <c r="N377" i="3" s="1"/>
  <c r="C377" i="3"/>
  <c r="D378" i="3" s="1"/>
  <c r="E377" i="3"/>
  <c r="F378" i="3" s="1"/>
  <c r="M378" i="3"/>
  <c r="M378" i="2"/>
  <c r="L377" i="2"/>
  <c r="N377" i="2" s="1"/>
  <c r="E377" i="2"/>
  <c r="F378" i="2" s="1"/>
  <c r="C377" i="2"/>
  <c r="D378" i="2" s="1"/>
  <c r="G374" i="1"/>
  <c r="J374" i="1"/>
  <c r="H375" i="1" s="1"/>
  <c r="K374" i="1"/>
  <c r="I375" i="1" s="1"/>
  <c r="M375" i="1" s="1"/>
  <c r="J378" i="3" l="1"/>
  <c r="H379" i="3" s="1"/>
  <c r="G378" i="3"/>
  <c r="K378" i="3"/>
  <c r="I379" i="3" s="1"/>
  <c r="J378" i="2"/>
  <c r="H379" i="2" s="1"/>
  <c r="G378" i="2"/>
  <c r="K378" i="2"/>
  <c r="I379" i="2" s="1"/>
  <c r="E374" i="1"/>
  <c r="F375" i="1" s="1"/>
  <c r="L374" i="1"/>
  <c r="N374" i="1" s="1"/>
  <c r="C374" i="1"/>
  <c r="D375" i="1" s="1"/>
  <c r="L378" i="3" l="1"/>
  <c r="N378" i="3" s="1"/>
  <c r="E378" i="3"/>
  <c r="F379" i="3" s="1"/>
  <c r="C378" i="3"/>
  <c r="D379" i="3" s="1"/>
  <c r="M379" i="3"/>
  <c r="M379" i="2"/>
  <c r="L378" i="2"/>
  <c r="N378" i="2" s="1"/>
  <c r="C378" i="2"/>
  <c r="D379" i="2" s="1"/>
  <c r="E378" i="2"/>
  <c r="F379" i="2" s="1"/>
  <c r="J375" i="1"/>
  <c r="H376" i="1" s="1"/>
  <c r="G375" i="1"/>
  <c r="K375" i="1"/>
  <c r="I376" i="1" s="1"/>
  <c r="M376" i="1" s="1"/>
  <c r="J379" i="3" l="1"/>
  <c r="H380" i="3" s="1"/>
  <c r="G379" i="3"/>
  <c r="K379" i="3"/>
  <c r="I380" i="3" s="1"/>
  <c r="J379" i="2"/>
  <c r="H380" i="2" s="1"/>
  <c r="G379" i="2"/>
  <c r="K379" i="2"/>
  <c r="I380" i="2" s="1"/>
  <c r="E375" i="1"/>
  <c r="F376" i="1" s="1"/>
  <c r="L375" i="1"/>
  <c r="N375" i="1" s="1"/>
  <c r="C375" i="1"/>
  <c r="D376" i="1" s="1"/>
  <c r="M380" i="3" l="1"/>
  <c r="L379" i="3"/>
  <c r="N379" i="3" s="1"/>
  <c r="C379" i="3"/>
  <c r="D380" i="3" s="1"/>
  <c r="E379" i="3"/>
  <c r="F380" i="3" s="1"/>
  <c r="M380" i="2"/>
  <c r="L379" i="2"/>
  <c r="N379" i="2" s="1"/>
  <c r="E379" i="2"/>
  <c r="F380" i="2" s="1"/>
  <c r="C379" i="2"/>
  <c r="D380" i="2" s="1"/>
  <c r="G376" i="1"/>
  <c r="J376" i="1"/>
  <c r="H377" i="1" s="1"/>
  <c r="K376" i="1"/>
  <c r="I377" i="1" s="1"/>
  <c r="M377" i="1" s="1"/>
  <c r="J380" i="3" l="1"/>
  <c r="H381" i="3" s="1"/>
  <c r="G380" i="3"/>
  <c r="K380" i="3"/>
  <c r="I381" i="3" s="1"/>
  <c r="G380" i="2"/>
  <c r="J380" i="2"/>
  <c r="H381" i="2" s="1"/>
  <c r="K380" i="2"/>
  <c r="I381" i="2" s="1"/>
  <c r="E376" i="1"/>
  <c r="F377" i="1" s="1"/>
  <c r="L376" i="1"/>
  <c r="N376" i="1" s="1"/>
  <c r="C376" i="1"/>
  <c r="D377" i="1" s="1"/>
  <c r="L380" i="3" l="1"/>
  <c r="N380" i="3" s="1"/>
  <c r="E380" i="3"/>
  <c r="F381" i="3" s="1"/>
  <c r="C380" i="3"/>
  <c r="D381" i="3" s="1"/>
  <c r="M381" i="3"/>
  <c r="M381" i="2"/>
  <c r="L380" i="2"/>
  <c r="N380" i="2" s="1"/>
  <c r="E380" i="2"/>
  <c r="F381" i="2" s="1"/>
  <c r="C380" i="2"/>
  <c r="D381" i="2" s="1"/>
  <c r="G377" i="1"/>
  <c r="J377" i="1"/>
  <c r="H378" i="1" s="1"/>
  <c r="K377" i="1"/>
  <c r="I378" i="1" s="1"/>
  <c r="M378" i="1" s="1"/>
  <c r="G381" i="3" l="1"/>
  <c r="J381" i="3"/>
  <c r="H382" i="3" s="1"/>
  <c r="K381" i="3"/>
  <c r="I382" i="3" s="1"/>
  <c r="K381" i="2"/>
  <c r="I382" i="2" s="1"/>
  <c r="J381" i="2"/>
  <c r="H382" i="2" s="1"/>
  <c r="G381" i="2"/>
  <c r="E377" i="1"/>
  <c r="F378" i="1" s="1"/>
  <c r="C377" i="1"/>
  <c r="D378" i="1" s="1"/>
  <c r="L377" i="1"/>
  <c r="N377" i="1" s="1"/>
  <c r="M382" i="3" l="1"/>
  <c r="L381" i="3"/>
  <c r="N381" i="3" s="1"/>
  <c r="E381" i="3"/>
  <c r="F382" i="3" s="1"/>
  <c r="C381" i="3"/>
  <c r="D382" i="3" s="1"/>
  <c r="L381" i="2"/>
  <c r="N381" i="2" s="1"/>
  <c r="C381" i="2"/>
  <c r="D382" i="2" s="1"/>
  <c r="E381" i="2"/>
  <c r="F382" i="2" s="1"/>
  <c r="M382" i="2"/>
  <c r="J378" i="1"/>
  <c r="H379" i="1" s="1"/>
  <c r="G378" i="1"/>
  <c r="K378" i="1"/>
  <c r="I379" i="1" s="1"/>
  <c r="M379" i="1" s="1"/>
  <c r="J382" i="3" l="1"/>
  <c r="H383" i="3" s="1"/>
  <c r="G382" i="3"/>
  <c r="K382" i="3"/>
  <c r="I383" i="3" s="1"/>
  <c r="K382" i="2"/>
  <c r="I383" i="2" s="1"/>
  <c r="G382" i="2"/>
  <c r="J382" i="2"/>
  <c r="H383" i="2" s="1"/>
  <c r="E378" i="1"/>
  <c r="F379" i="1" s="1"/>
  <c r="L378" i="1"/>
  <c r="N378" i="1" s="1"/>
  <c r="C378" i="1"/>
  <c r="D379" i="1" s="1"/>
  <c r="M383" i="3" l="1"/>
  <c r="L382" i="3"/>
  <c r="N382" i="3" s="1"/>
  <c r="E382" i="3"/>
  <c r="F383" i="3" s="1"/>
  <c r="C382" i="3"/>
  <c r="D383" i="3" s="1"/>
  <c r="L382" i="2"/>
  <c r="N382" i="2" s="1"/>
  <c r="E382" i="2"/>
  <c r="F383" i="2" s="1"/>
  <c r="C382" i="2"/>
  <c r="D383" i="2" s="1"/>
  <c r="M383" i="2"/>
  <c r="G379" i="1"/>
  <c r="J379" i="1"/>
  <c r="H380" i="1" s="1"/>
  <c r="K379" i="1"/>
  <c r="I380" i="1" s="1"/>
  <c r="M380" i="1" s="1"/>
  <c r="K383" i="3" l="1"/>
  <c r="I384" i="3" s="1"/>
  <c r="G383" i="3"/>
  <c r="J383" i="3"/>
  <c r="H384" i="3" s="1"/>
  <c r="K383" i="2"/>
  <c r="I384" i="2" s="1"/>
  <c r="J383" i="2"/>
  <c r="H384" i="2" s="1"/>
  <c r="G383" i="2"/>
  <c r="E379" i="1"/>
  <c r="F380" i="1" s="1"/>
  <c r="C379" i="1"/>
  <c r="D380" i="1" s="1"/>
  <c r="L379" i="1"/>
  <c r="N379" i="1" s="1"/>
  <c r="L383" i="3" l="1"/>
  <c r="N383" i="3" s="1"/>
  <c r="E383" i="3"/>
  <c r="F384" i="3" s="1"/>
  <c r="C383" i="3"/>
  <c r="D384" i="3" s="1"/>
  <c r="M384" i="3"/>
  <c r="L383" i="2"/>
  <c r="N383" i="2" s="1"/>
  <c r="E383" i="2"/>
  <c r="F384" i="2" s="1"/>
  <c r="C383" i="2"/>
  <c r="D384" i="2" s="1"/>
  <c r="M384" i="2"/>
  <c r="J380" i="1"/>
  <c r="H381" i="1" s="1"/>
  <c r="G380" i="1"/>
  <c r="K380" i="1"/>
  <c r="I381" i="1" s="1"/>
  <c r="M381" i="1" s="1"/>
  <c r="K384" i="3" l="1"/>
  <c r="I385" i="3" s="1"/>
  <c r="J384" i="3"/>
  <c r="H385" i="3" s="1"/>
  <c r="G384" i="3"/>
  <c r="J384" i="2"/>
  <c r="H385" i="2" s="1"/>
  <c r="G384" i="2"/>
  <c r="K384" i="2"/>
  <c r="I385" i="2" s="1"/>
  <c r="E380" i="1"/>
  <c r="F381" i="1" s="1"/>
  <c r="C380" i="1"/>
  <c r="D381" i="1" s="1"/>
  <c r="L380" i="1"/>
  <c r="N380" i="1" s="1"/>
  <c r="L384" i="3" l="1"/>
  <c r="N384" i="3" s="1"/>
  <c r="E384" i="3"/>
  <c r="F385" i="3" s="1"/>
  <c r="C384" i="3"/>
  <c r="D385" i="3" s="1"/>
  <c r="M385" i="3"/>
  <c r="M385" i="2"/>
  <c r="L384" i="2"/>
  <c r="N384" i="2" s="1"/>
  <c r="E384" i="2"/>
  <c r="F385" i="2" s="1"/>
  <c r="C384" i="2"/>
  <c r="D385" i="2" s="1"/>
  <c r="G381" i="1"/>
  <c r="J381" i="1"/>
  <c r="H382" i="1" s="1"/>
  <c r="K381" i="1"/>
  <c r="I382" i="1" s="1"/>
  <c r="M382" i="1" s="1"/>
  <c r="J385" i="3" l="1"/>
  <c r="H386" i="3" s="1"/>
  <c r="G385" i="3"/>
  <c r="K385" i="3"/>
  <c r="I386" i="3" s="1"/>
  <c r="K385" i="2"/>
  <c r="I386" i="2" s="1"/>
  <c r="G385" i="2"/>
  <c r="J385" i="2"/>
  <c r="H386" i="2" s="1"/>
  <c r="E381" i="1"/>
  <c r="F382" i="1" s="1"/>
  <c r="C381" i="1"/>
  <c r="D382" i="1" s="1"/>
  <c r="L381" i="1"/>
  <c r="N381" i="1" s="1"/>
  <c r="L385" i="3" l="1"/>
  <c r="N385" i="3" s="1"/>
  <c r="C385" i="3"/>
  <c r="D386" i="3" s="1"/>
  <c r="E385" i="3"/>
  <c r="F386" i="3" s="1"/>
  <c r="M386" i="3"/>
  <c r="L385" i="2"/>
  <c r="N385" i="2" s="1"/>
  <c r="E385" i="2"/>
  <c r="F386" i="2" s="1"/>
  <c r="C385" i="2"/>
  <c r="D386" i="2" s="1"/>
  <c r="M386" i="2"/>
  <c r="J382" i="1"/>
  <c r="H383" i="1" s="1"/>
  <c r="G382" i="1"/>
  <c r="K382" i="1"/>
  <c r="I383" i="1" s="1"/>
  <c r="M383" i="1" s="1"/>
  <c r="K386" i="3" l="1"/>
  <c r="I387" i="3" s="1"/>
  <c r="J386" i="3"/>
  <c r="H387" i="3" s="1"/>
  <c r="G386" i="3"/>
  <c r="J386" i="2"/>
  <c r="H387" i="2" s="1"/>
  <c r="G386" i="2"/>
  <c r="K386" i="2"/>
  <c r="I387" i="2" s="1"/>
  <c r="E382" i="1"/>
  <c r="F383" i="1" s="1"/>
  <c r="C382" i="1"/>
  <c r="D383" i="1" s="1"/>
  <c r="L382" i="1"/>
  <c r="N382" i="1" s="1"/>
  <c r="L386" i="3" l="1"/>
  <c r="N386" i="3" s="1"/>
  <c r="C386" i="3"/>
  <c r="D387" i="3" s="1"/>
  <c r="E386" i="3"/>
  <c r="F387" i="3" s="1"/>
  <c r="M387" i="3"/>
  <c r="M387" i="2"/>
  <c r="L386" i="2"/>
  <c r="N386" i="2" s="1"/>
  <c r="E386" i="2"/>
  <c r="F387" i="2" s="1"/>
  <c r="C386" i="2"/>
  <c r="D387" i="2" s="1"/>
  <c r="J383" i="1"/>
  <c r="H384" i="1" s="1"/>
  <c r="G383" i="1"/>
  <c r="K383" i="1"/>
  <c r="I384" i="1" s="1"/>
  <c r="M384" i="1" s="1"/>
  <c r="K387" i="3" l="1"/>
  <c r="I388" i="3" s="1"/>
  <c r="G387" i="3"/>
  <c r="J387" i="3"/>
  <c r="H388" i="3" s="1"/>
  <c r="J387" i="2"/>
  <c r="H388" i="2" s="1"/>
  <c r="G387" i="2"/>
  <c r="K387" i="2"/>
  <c r="I388" i="2" s="1"/>
  <c r="E383" i="1"/>
  <c r="F384" i="1" s="1"/>
  <c r="L383" i="1"/>
  <c r="N383" i="1" s="1"/>
  <c r="C383" i="1"/>
  <c r="D384" i="1" s="1"/>
  <c r="L387" i="3" l="1"/>
  <c r="N387" i="3" s="1"/>
  <c r="E387" i="3"/>
  <c r="F388" i="3" s="1"/>
  <c r="C387" i="3"/>
  <c r="D388" i="3" s="1"/>
  <c r="M388" i="3"/>
  <c r="M388" i="2"/>
  <c r="L387" i="2"/>
  <c r="N387" i="2" s="1"/>
  <c r="E387" i="2"/>
  <c r="F388" i="2" s="1"/>
  <c r="C387" i="2"/>
  <c r="D388" i="2" s="1"/>
  <c r="G384" i="1"/>
  <c r="J384" i="1"/>
  <c r="H385" i="1" s="1"/>
  <c r="K384" i="1"/>
  <c r="I385" i="1" s="1"/>
  <c r="M385" i="1" s="1"/>
  <c r="J388" i="3" l="1"/>
  <c r="H389" i="3" s="1"/>
  <c r="G388" i="3"/>
  <c r="K388" i="3"/>
  <c r="I389" i="3" s="1"/>
  <c r="G388" i="2"/>
  <c r="J388" i="2"/>
  <c r="H389" i="2" s="1"/>
  <c r="K388" i="2"/>
  <c r="I389" i="2" s="1"/>
  <c r="E384" i="1"/>
  <c r="F385" i="1" s="1"/>
  <c r="L384" i="1"/>
  <c r="N384" i="1" s="1"/>
  <c r="C384" i="1"/>
  <c r="D385" i="1" s="1"/>
  <c r="L388" i="3" l="1"/>
  <c r="N388" i="3" s="1"/>
  <c r="E388" i="3"/>
  <c r="F389" i="3" s="1"/>
  <c r="C388" i="3"/>
  <c r="D389" i="3" s="1"/>
  <c r="M389" i="3"/>
  <c r="M389" i="2"/>
  <c r="L388" i="2"/>
  <c r="N388" i="2" s="1"/>
  <c r="E388" i="2"/>
  <c r="F389" i="2" s="1"/>
  <c r="C388" i="2"/>
  <c r="D389" i="2" s="1"/>
  <c r="G385" i="1"/>
  <c r="J385" i="1"/>
  <c r="H386" i="1" s="1"/>
  <c r="K385" i="1"/>
  <c r="I386" i="1" s="1"/>
  <c r="M386" i="1" s="1"/>
  <c r="G389" i="3" l="1"/>
  <c r="J389" i="3"/>
  <c r="H390" i="3" s="1"/>
  <c r="K389" i="3"/>
  <c r="I390" i="3" s="1"/>
  <c r="K389" i="2"/>
  <c r="I390" i="2" s="1"/>
  <c r="J389" i="2"/>
  <c r="H390" i="2" s="1"/>
  <c r="G389" i="2"/>
  <c r="E385" i="1"/>
  <c r="F386" i="1" s="1"/>
  <c r="C385" i="1"/>
  <c r="D386" i="1" s="1"/>
  <c r="L385" i="1"/>
  <c r="N385" i="1" s="1"/>
  <c r="M390" i="3" l="1"/>
  <c r="L389" i="3"/>
  <c r="N389" i="3" s="1"/>
  <c r="C389" i="3"/>
  <c r="D390" i="3" s="1"/>
  <c r="E389" i="3"/>
  <c r="F390" i="3" s="1"/>
  <c r="L389" i="2"/>
  <c r="N389" i="2" s="1"/>
  <c r="C389" i="2"/>
  <c r="D390" i="2" s="1"/>
  <c r="E389" i="2"/>
  <c r="F390" i="2" s="1"/>
  <c r="M390" i="2"/>
  <c r="J386" i="1"/>
  <c r="H387" i="1" s="1"/>
  <c r="G386" i="1"/>
  <c r="K386" i="1"/>
  <c r="I387" i="1" s="1"/>
  <c r="M387" i="1" s="1"/>
  <c r="J390" i="3" l="1"/>
  <c r="H391" i="3" s="1"/>
  <c r="G390" i="3"/>
  <c r="K390" i="3"/>
  <c r="I391" i="3" s="1"/>
  <c r="K390" i="2"/>
  <c r="I391" i="2" s="1"/>
  <c r="G390" i="2"/>
  <c r="J390" i="2"/>
  <c r="H391" i="2" s="1"/>
  <c r="E386" i="1"/>
  <c r="F387" i="1" s="1"/>
  <c r="L386" i="1"/>
  <c r="N386" i="1" s="1"/>
  <c r="C386" i="1"/>
  <c r="D387" i="1" s="1"/>
  <c r="M391" i="3" l="1"/>
  <c r="L390" i="3"/>
  <c r="N390" i="3" s="1"/>
  <c r="E390" i="3"/>
  <c r="F391" i="3" s="1"/>
  <c r="C390" i="3"/>
  <c r="D391" i="3" s="1"/>
  <c r="L390" i="2"/>
  <c r="N390" i="2" s="1"/>
  <c r="E390" i="2"/>
  <c r="F391" i="2" s="1"/>
  <c r="C390" i="2"/>
  <c r="D391" i="2" s="1"/>
  <c r="M391" i="2"/>
  <c r="G387" i="1"/>
  <c r="J387" i="1"/>
  <c r="H388" i="1" s="1"/>
  <c r="K387" i="1"/>
  <c r="I388" i="1" s="1"/>
  <c r="M388" i="1" s="1"/>
  <c r="K391" i="3" l="1"/>
  <c r="I392" i="3" s="1"/>
  <c r="G391" i="3"/>
  <c r="J391" i="3"/>
  <c r="H392" i="3" s="1"/>
  <c r="K391" i="2"/>
  <c r="I392" i="2" s="1"/>
  <c r="J391" i="2"/>
  <c r="H392" i="2" s="1"/>
  <c r="G391" i="2"/>
  <c r="E387" i="1"/>
  <c r="F388" i="1" s="1"/>
  <c r="C387" i="1"/>
  <c r="D388" i="1" s="1"/>
  <c r="L387" i="1"/>
  <c r="N387" i="1" s="1"/>
  <c r="L391" i="3" l="1"/>
  <c r="N391" i="3" s="1"/>
  <c r="C391" i="3"/>
  <c r="D392" i="3" s="1"/>
  <c r="E391" i="3"/>
  <c r="F392" i="3" s="1"/>
  <c r="M392" i="3"/>
  <c r="L391" i="2"/>
  <c r="N391" i="2" s="1"/>
  <c r="C391" i="2"/>
  <c r="D392" i="2" s="1"/>
  <c r="E391" i="2"/>
  <c r="F392" i="2" s="1"/>
  <c r="M392" i="2"/>
  <c r="J388" i="1"/>
  <c r="H389" i="1" s="1"/>
  <c r="G388" i="1"/>
  <c r="K388" i="1"/>
  <c r="I389" i="1" s="1"/>
  <c r="M389" i="1" s="1"/>
  <c r="K392" i="3" l="1"/>
  <c r="I393" i="3" s="1"/>
  <c r="J392" i="3"/>
  <c r="H393" i="3" s="1"/>
  <c r="G392" i="3"/>
  <c r="K392" i="2"/>
  <c r="I393" i="2" s="1"/>
  <c r="G392" i="2"/>
  <c r="J392" i="2"/>
  <c r="H393" i="2" s="1"/>
  <c r="E388" i="1"/>
  <c r="F389" i="1" s="1"/>
  <c r="L388" i="1"/>
  <c r="N388" i="1" s="1"/>
  <c r="C388" i="1"/>
  <c r="D389" i="1" s="1"/>
  <c r="L392" i="3" l="1"/>
  <c r="N392" i="3" s="1"/>
  <c r="E392" i="3"/>
  <c r="F393" i="3" s="1"/>
  <c r="C392" i="3"/>
  <c r="D393" i="3" s="1"/>
  <c r="M393" i="3"/>
  <c r="L392" i="2"/>
  <c r="N392" i="2" s="1"/>
  <c r="C392" i="2"/>
  <c r="D393" i="2" s="1"/>
  <c r="E392" i="2"/>
  <c r="F393" i="2" s="1"/>
  <c r="M393" i="2"/>
  <c r="G389" i="1"/>
  <c r="J389" i="1"/>
  <c r="H390" i="1" s="1"/>
  <c r="K389" i="1"/>
  <c r="I390" i="1" s="1"/>
  <c r="M390" i="1" s="1"/>
  <c r="K393" i="3" l="1"/>
  <c r="I394" i="3" s="1"/>
  <c r="J393" i="3"/>
  <c r="H394" i="3" s="1"/>
  <c r="G393" i="3"/>
  <c r="K393" i="2"/>
  <c r="I394" i="2" s="1"/>
  <c r="G393" i="2"/>
  <c r="J393" i="2"/>
  <c r="H394" i="2" s="1"/>
  <c r="E389" i="1"/>
  <c r="F390" i="1" s="1"/>
  <c r="C389" i="1"/>
  <c r="D390" i="1" s="1"/>
  <c r="L389" i="1"/>
  <c r="N389" i="1" s="1"/>
  <c r="L393" i="3" l="1"/>
  <c r="N393" i="3" s="1"/>
  <c r="E393" i="3"/>
  <c r="F394" i="3" s="1"/>
  <c r="C393" i="3"/>
  <c r="D394" i="3" s="1"/>
  <c r="M394" i="3"/>
  <c r="L393" i="2"/>
  <c r="N393" i="2" s="1"/>
  <c r="E393" i="2"/>
  <c r="F394" i="2" s="1"/>
  <c r="C393" i="2"/>
  <c r="D394" i="2" s="1"/>
  <c r="M394" i="2"/>
  <c r="G390" i="1"/>
  <c r="J390" i="1"/>
  <c r="H391" i="1" s="1"/>
  <c r="K390" i="1"/>
  <c r="I391" i="1" s="1"/>
  <c r="M391" i="1" s="1"/>
  <c r="J394" i="3" l="1"/>
  <c r="H395" i="3" s="1"/>
  <c r="G394" i="3"/>
  <c r="K394" i="3"/>
  <c r="I395" i="3" s="1"/>
  <c r="J394" i="2"/>
  <c r="H395" i="2" s="1"/>
  <c r="G394" i="2"/>
  <c r="K394" i="2"/>
  <c r="I395" i="2" s="1"/>
  <c r="E390" i="1"/>
  <c r="F391" i="1" s="1"/>
  <c r="C390" i="1"/>
  <c r="D391" i="1" s="1"/>
  <c r="L390" i="1"/>
  <c r="N390" i="1" s="1"/>
  <c r="M395" i="3" l="1"/>
  <c r="L394" i="3"/>
  <c r="N394" i="3" s="1"/>
  <c r="C394" i="3"/>
  <c r="D395" i="3" s="1"/>
  <c r="E394" i="3"/>
  <c r="F395" i="3" s="1"/>
  <c r="M395" i="2"/>
  <c r="L394" i="2"/>
  <c r="N394" i="2" s="1"/>
  <c r="E394" i="2"/>
  <c r="F395" i="2" s="1"/>
  <c r="C394" i="2"/>
  <c r="D395" i="2" s="1"/>
  <c r="J391" i="1"/>
  <c r="H392" i="1" s="1"/>
  <c r="G391" i="1"/>
  <c r="K391" i="1"/>
  <c r="I392" i="1" s="1"/>
  <c r="M392" i="1" s="1"/>
  <c r="J395" i="3" l="1"/>
  <c r="H396" i="3" s="1"/>
  <c r="G395" i="3"/>
  <c r="K395" i="3"/>
  <c r="I396" i="3" s="1"/>
  <c r="G395" i="2"/>
  <c r="J395" i="2"/>
  <c r="H396" i="2" s="1"/>
  <c r="K395" i="2"/>
  <c r="I396" i="2" s="1"/>
  <c r="E391" i="1"/>
  <c r="F392" i="1" s="1"/>
  <c r="L391" i="1"/>
  <c r="N391" i="1" s="1"/>
  <c r="C391" i="1"/>
  <c r="D392" i="1" s="1"/>
  <c r="L395" i="3" l="1"/>
  <c r="N395" i="3" s="1"/>
  <c r="C395" i="3"/>
  <c r="D396" i="3" s="1"/>
  <c r="E395" i="3"/>
  <c r="F396" i="3" s="1"/>
  <c r="M396" i="3"/>
  <c r="M396" i="2"/>
  <c r="L395" i="2"/>
  <c r="N395" i="2" s="1"/>
  <c r="E395" i="2"/>
  <c r="F396" i="2" s="1"/>
  <c r="C395" i="2"/>
  <c r="D396" i="2" s="1"/>
  <c r="G392" i="1"/>
  <c r="J392" i="1"/>
  <c r="H393" i="1" s="1"/>
  <c r="K392" i="1"/>
  <c r="I393" i="1" s="1"/>
  <c r="M393" i="1" s="1"/>
  <c r="K396" i="3" l="1"/>
  <c r="I397" i="3" s="1"/>
  <c r="J396" i="3"/>
  <c r="H397" i="3" s="1"/>
  <c r="G396" i="3"/>
  <c r="G396" i="2"/>
  <c r="J396" i="2"/>
  <c r="H397" i="2" s="1"/>
  <c r="K396" i="2"/>
  <c r="I397" i="2" s="1"/>
  <c r="E392" i="1"/>
  <c r="F393" i="1" s="1"/>
  <c r="L392" i="1"/>
  <c r="N392" i="1" s="1"/>
  <c r="C392" i="1"/>
  <c r="D393" i="1" s="1"/>
  <c r="L396" i="3" l="1"/>
  <c r="N396" i="3" s="1"/>
  <c r="C396" i="3"/>
  <c r="D397" i="3" s="1"/>
  <c r="E396" i="3"/>
  <c r="F397" i="3" s="1"/>
  <c r="M397" i="3"/>
  <c r="M397" i="2"/>
  <c r="L396" i="2"/>
  <c r="N396" i="2" s="1"/>
  <c r="E396" i="2"/>
  <c r="F397" i="2" s="1"/>
  <c r="C396" i="2"/>
  <c r="D397" i="2" s="1"/>
  <c r="G393" i="1"/>
  <c r="J393" i="1"/>
  <c r="H394" i="1" s="1"/>
  <c r="K393" i="1"/>
  <c r="I394" i="1" s="1"/>
  <c r="M394" i="1" s="1"/>
  <c r="K397" i="3" l="1"/>
  <c r="I398" i="3" s="1"/>
  <c r="G397" i="3"/>
  <c r="J397" i="3"/>
  <c r="H398" i="3" s="1"/>
  <c r="J397" i="2"/>
  <c r="H398" i="2" s="1"/>
  <c r="G397" i="2"/>
  <c r="K397" i="2"/>
  <c r="I398" i="2" s="1"/>
  <c r="E393" i="1"/>
  <c r="F394" i="1" s="1"/>
  <c r="L393" i="1"/>
  <c r="N393" i="1" s="1"/>
  <c r="C393" i="1"/>
  <c r="D394" i="1" s="1"/>
  <c r="L397" i="3" l="1"/>
  <c r="N397" i="3" s="1"/>
  <c r="C397" i="3"/>
  <c r="D398" i="3" s="1"/>
  <c r="E397" i="3"/>
  <c r="F398" i="3" s="1"/>
  <c r="M398" i="3"/>
  <c r="M398" i="2"/>
  <c r="L397" i="2"/>
  <c r="N397" i="2" s="1"/>
  <c r="C397" i="2"/>
  <c r="D398" i="2" s="1"/>
  <c r="E397" i="2"/>
  <c r="F398" i="2" s="1"/>
  <c r="J394" i="1"/>
  <c r="H395" i="1" s="1"/>
  <c r="G394" i="1"/>
  <c r="K394" i="1"/>
  <c r="I395" i="1" s="1"/>
  <c r="M395" i="1" s="1"/>
  <c r="K398" i="3" l="1"/>
  <c r="I399" i="3" s="1"/>
  <c r="J398" i="3"/>
  <c r="H399" i="3" s="1"/>
  <c r="G398" i="3"/>
  <c r="K398" i="2"/>
  <c r="I399" i="2" s="1"/>
  <c r="G398" i="2"/>
  <c r="J398" i="2"/>
  <c r="H399" i="2" s="1"/>
  <c r="E394" i="1"/>
  <c r="F395" i="1" s="1"/>
  <c r="C394" i="1"/>
  <c r="D395" i="1" s="1"/>
  <c r="L394" i="1"/>
  <c r="N394" i="1" s="1"/>
  <c r="L398" i="3" l="1"/>
  <c r="N398" i="3" s="1"/>
  <c r="E398" i="3"/>
  <c r="F399" i="3" s="1"/>
  <c r="C398" i="3"/>
  <c r="D399" i="3" s="1"/>
  <c r="M399" i="3"/>
  <c r="M399" i="2"/>
  <c r="L398" i="2"/>
  <c r="N398" i="2" s="1"/>
  <c r="E398" i="2"/>
  <c r="F399" i="2" s="1"/>
  <c r="C398" i="2"/>
  <c r="D399" i="2" s="1"/>
  <c r="G395" i="1"/>
  <c r="J395" i="1"/>
  <c r="H396" i="1" s="1"/>
  <c r="K395" i="1"/>
  <c r="I396" i="1" s="1"/>
  <c r="M396" i="1" s="1"/>
  <c r="G399" i="3" l="1"/>
  <c r="J399" i="3"/>
  <c r="H400" i="3" s="1"/>
  <c r="K399" i="3"/>
  <c r="I400" i="3" s="1"/>
  <c r="J399" i="2"/>
  <c r="H400" i="2" s="1"/>
  <c r="G399" i="2"/>
  <c r="K399" i="2"/>
  <c r="I400" i="2" s="1"/>
  <c r="E395" i="1"/>
  <c r="F396" i="1" s="1"/>
  <c r="L395" i="1"/>
  <c r="N395" i="1" s="1"/>
  <c r="C395" i="1"/>
  <c r="D396" i="1" s="1"/>
  <c r="M400" i="3" l="1"/>
  <c r="L399" i="3"/>
  <c r="N399" i="3" s="1"/>
  <c r="E399" i="3"/>
  <c r="F400" i="3" s="1"/>
  <c r="C399" i="3"/>
  <c r="D400" i="3" s="1"/>
  <c r="M400" i="2"/>
  <c r="L399" i="2"/>
  <c r="N399" i="2" s="1"/>
  <c r="E399" i="2"/>
  <c r="F400" i="2" s="1"/>
  <c r="C399" i="2"/>
  <c r="D400" i="2" s="1"/>
  <c r="G396" i="1"/>
  <c r="J396" i="1"/>
  <c r="H397" i="1" s="1"/>
  <c r="K396" i="1"/>
  <c r="I397" i="1" s="1"/>
  <c r="M397" i="1" s="1"/>
  <c r="J400" i="3" l="1"/>
  <c r="H401" i="3" s="1"/>
  <c r="G400" i="3"/>
  <c r="K400" i="3"/>
  <c r="I401" i="3" s="1"/>
  <c r="G400" i="2"/>
  <c r="J400" i="2"/>
  <c r="H401" i="2" s="1"/>
  <c r="K400" i="2"/>
  <c r="I401" i="2" s="1"/>
  <c r="E396" i="1"/>
  <c r="F397" i="1" s="1"/>
  <c r="C396" i="1"/>
  <c r="D397" i="1" s="1"/>
  <c r="L396" i="1"/>
  <c r="N396" i="1" s="1"/>
  <c r="L400" i="3" l="1"/>
  <c r="N400" i="3" s="1"/>
  <c r="C400" i="3"/>
  <c r="D401" i="3" s="1"/>
  <c r="E400" i="3"/>
  <c r="F401" i="3" s="1"/>
  <c r="M401" i="3"/>
  <c r="M401" i="2"/>
  <c r="L400" i="2"/>
  <c r="N400" i="2" s="1"/>
  <c r="E400" i="2"/>
  <c r="F401" i="2" s="1"/>
  <c r="C400" i="2"/>
  <c r="D401" i="2" s="1"/>
  <c r="G397" i="1"/>
  <c r="J397" i="1"/>
  <c r="H398" i="1" s="1"/>
  <c r="K397" i="1"/>
  <c r="I398" i="1" s="1"/>
  <c r="M398" i="1" s="1"/>
  <c r="K401" i="3" l="1"/>
  <c r="I402" i="3" s="1"/>
  <c r="J401" i="3"/>
  <c r="H402" i="3" s="1"/>
  <c r="G401" i="3"/>
  <c r="G401" i="2"/>
  <c r="J401" i="2"/>
  <c r="H402" i="2" s="1"/>
  <c r="K401" i="2"/>
  <c r="I402" i="2" s="1"/>
  <c r="E397" i="1"/>
  <c r="F398" i="1" s="1"/>
  <c r="L397" i="1"/>
  <c r="N397" i="1" s="1"/>
  <c r="C397" i="1"/>
  <c r="D398" i="1" s="1"/>
  <c r="L401" i="3" l="1"/>
  <c r="N401" i="3" s="1"/>
  <c r="E401" i="3"/>
  <c r="F402" i="3" s="1"/>
  <c r="C401" i="3"/>
  <c r="D402" i="3" s="1"/>
  <c r="M402" i="3"/>
  <c r="M402" i="2"/>
  <c r="L401" i="2"/>
  <c r="N401" i="2" s="1"/>
  <c r="C401" i="2"/>
  <c r="D402" i="2" s="1"/>
  <c r="E401" i="2"/>
  <c r="F402" i="2" s="1"/>
  <c r="G398" i="1"/>
  <c r="J398" i="1"/>
  <c r="H399" i="1" s="1"/>
  <c r="K398" i="1"/>
  <c r="I399" i="1" s="1"/>
  <c r="M399" i="1" s="1"/>
  <c r="J402" i="3" l="1"/>
  <c r="H403" i="3" s="1"/>
  <c r="G402" i="3"/>
  <c r="K402" i="3"/>
  <c r="I403" i="3" s="1"/>
  <c r="K402" i="2"/>
  <c r="I403" i="2" s="1"/>
  <c r="J402" i="2"/>
  <c r="H403" i="2" s="1"/>
  <c r="G402" i="2"/>
  <c r="E398" i="1"/>
  <c r="F399" i="1" s="1"/>
  <c r="C398" i="1"/>
  <c r="D399" i="1" s="1"/>
  <c r="L398" i="1"/>
  <c r="N398" i="1" s="1"/>
  <c r="L402" i="3" l="1"/>
  <c r="N402" i="3" s="1"/>
  <c r="E402" i="3"/>
  <c r="F403" i="3" s="1"/>
  <c r="C402" i="3"/>
  <c r="D403" i="3" s="1"/>
  <c r="M403" i="3"/>
  <c r="L402" i="2"/>
  <c r="N402" i="2" s="1"/>
  <c r="C402" i="2"/>
  <c r="D403" i="2" s="1"/>
  <c r="E402" i="2"/>
  <c r="F403" i="2" s="1"/>
  <c r="M403" i="2"/>
  <c r="J399" i="1"/>
  <c r="H400" i="1" s="1"/>
  <c r="G399" i="1"/>
  <c r="K399" i="1"/>
  <c r="I400" i="1" s="1"/>
  <c r="M400" i="1" s="1"/>
  <c r="K403" i="3" l="1"/>
  <c r="I404" i="3" s="1"/>
  <c r="G403" i="3"/>
  <c r="J403" i="3"/>
  <c r="H404" i="3" s="1"/>
  <c r="K403" i="2"/>
  <c r="I404" i="2" s="1"/>
  <c r="G403" i="2"/>
  <c r="J403" i="2"/>
  <c r="H404" i="2" s="1"/>
  <c r="E399" i="1"/>
  <c r="F400" i="1" s="1"/>
  <c r="L399" i="1"/>
  <c r="N399" i="1" s="1"/>
  <c r="C399" i="1"/>
  <c r="D400" i="1" s="1"/>
  <c r="L403" i="3" l="1"/>
  <c r="N403" i="3" s="1"/>
  <c r="C403" i="3"/>
  <c r="D404" i="3" s="1"/>
  <c r="E403" i="3"/>
  <c r="F404" i="3" s="1"/>
  <c r="M404" i="3"/>
  <c r="L403" i="2"/>
  <c r="N403" i="2" s="1"/>
  <c r="E403" i="2"/>
  <c r="F404" i="2" s="1"/>
  <c r="C403" i="2"/>
  <c r="D404" i="2" s="1"/>
  <c r="M404" i="2"/>
  <c r="G400" i="1"/>
  <c r="J400" i="1"/>
  <c r="H401" i="1" s="1"/>
  <c r="K400" i="1"/>
  <c r="I401" i="1" s="1"/>
  <c r="M401" i="1" s="1"/>
  <c r="K404" i="3" l="1"/>
  <c r="I405" i="3" s="1"/>
  <c r="J404" i="3"/>
  <c r="H405" i="3" s="1"/>
  <c r="G404" i="3"/>
  <c r="J404" i="2"/>
  <c r="H405" i="2" s="1"/>
  <c r="G404" i="2"/>
  <c r="K404" i="2"/>
  <c r="I405" i="2" s="1"/>
  <c r="E400" i="1"/>
  <c r="F401" i="1" s="1"/>
  <c r="L400" i="1"/>
  <c r="N400" i="1" s="1"/>
  <c r="C400" i="1"/>
  <c r="D401" i="1" s="1"/>
  <c r="L404" i="3" l="1"/>
  <c r="N404" i="3" s="1"/>
  <c r="C404" i="3"/>
  <c r="D405" i="3" s="1"/>
  <c r="E404" i="3"/>
  <c r="F405" i="3" s="1"/>
  <c r="M405" i="3"/>
  <c r="L404" i="2"/>
  <c r="N404" i="2" s="1"/>
  <c r="C404" i="2"/>
  <c r="D405" i="2" s="1"/>
  <c r="E404" i="2"/>
  <c r="F405" i="2" s="1"/>
  <c r="M405" i="2"/>
  <c r="J401" i="1"/>
  <c r="H402" i="1" s="1"/>
  <c r="G401" i="1"/>
  <c r="K401" i="1"/>
  <c r="I402" i="1" s="1"/>
  <c r="M402" i="1" s="1"/>
  <c r="K405" i="3" l="1"/>
  <c r="I406" i="3" s="1"/>
  <c r="G405" i="3"/>
  <c r="J405" i="3"/>
  <c r="H406" i="3" s="1"/>
  <c r="J405" i="2"/>
  <c r="H406" i="2" s="1"/>
  <c r="G405" i="2"/>
  <c r="K405" i="2"/>
  <c r="I406" i="2" s="1"/>
  <c r="E401" i="1"/>
  <c r="F402" i="1" s="1"/>
  <c r="L401" i="1"/>
  <c r="N401" i="1" s="1"/>
  <c r="C401" i="1"/>
  <c r="D402" i="1" s="1"/>
  <c r="L405" i="3" l="1"/>
  <c r="N405" i="3" s="1"/>
  <c r="E405" i="3"/>
  <c r="F406" i="3" s="1"/>
  <c r="C405" i="3"/>
  <c r="D406" i="3" s="1"/>
  <c r="M406" i="3"/>
  <c r="L405" i="2"/>
  <c r="N405" i="2" s="1"/>
  <c r="E405" i="2"/>
  <c r="F406" i="2" s="1"/>
  <c r="C405" i="2"/>
  <c r="D406" i="2" s="1"/>
  <c r="M406" i="2"/>
  <c r="G402" i="1"/>
  <c r="J402" i="1"/>
  <c r="H403" i="1" s="1"/>
  <c r="K402" i="1"/>
  <c r="I403" i="1" s="1"/>
  <c r="M403" i="1" s="1"/>
  <c r="J406" i="3" l="1"/>
  <c r="H407" i="3" s="1"/>
  <c r="G406" i="3"/>
  <c r="K406" i="3"/>
  <c r="I407" i="3" s="1"/>
  <c r="K406" i="2"/>
  <c r="I407" i="2" s="1"/>
  <c r="G406" i="2"/>
  <c r="J406" i="2"/>
  <c r="H407" i="2" s="1"/>
  <c r="E402" i="1"/>
  <c r="F403" i="1" s="1"/>
  <c r="L402" i="1"/>
  <c r="N402" i="1" s="1"/>
  <c r="C402" i="1"/>
  <c r="D403" i="1" s="1"/>
  <c r="M407" i="3" l="1"/>
  <c r="L406" i="3"/>
  <c r="N406" i="3" s="1"/>
  <c r="C406" i="3"/>
  <c r="D407" i="3" s="1"/>
  <c r="E406" i="3"/>
  <c r="F407" i="3" s="1"/>
  <c r="L406" i="2"/>
  <c r="N406" i="2" s="1"/>
  <c r="C406" i="2"/>
  <c r="D407" i="2" s="1"/>
  <c r="E406" i="2"/>
  <c r="F407" i="2" s="1"/>
  <c r="M407" i="2"/>
  <c r="J403" i="1"/>
  <c r="H404" i="1" s="1"/>
  <c r="G403" i="1"/>
  <c r="K403" i="1"/>
  <c r="I404" i="1" s="1"/>
  <c r="M404" i="1" s="1"/>
  <c r="K407" i="3" l="1"/>
  <c r="I408" i="3" s="1"/>
  <c r="G407" i="3"/>
  <c r="J407" i="3"/>
  <c r="H408" i="3" s="1"/>
  <c r="K407" i="2"/>
  <c r="I408" i="2" s="1"/>
  <c r="J407" i="2"/>
  <c r="H408" i="2" s="1"/>
  <c r="G407" i="2"/>
  <c r="E403" i="1"/>
  <c r="F404" i="1" s="1"/>
  <c r="L403" i="1"/>
  <c r="N403" i="1" s="1"/>
  <c r="C403" i="1"/>
  <c r="D404" i="1" s="1"/>
  <c r="L407" i="3" l="1"/>
  <c r="N407" i="3" s="1"/>
  <c r="E407" i="3"/>
  <c r="F408" i="3" s="1"/>
  <c r="C407" i="3"/>
  <c r="D408" i="3" s="1"/>
  <c r="M408" i="3"/>
  <c r="L407" i="2"/>
  <c r="N407" i="2" s="1"/>
  <c r="E407" i="2"/>
  <c r="F408" i="2" s="1"/>
  <c r="C407" i="2"/>
  <c r="D408" i="2" s="1"/>
  <c r="M408" i="2"/>
  <c r="J404" i="1"/>
  <c r="H405" i="1" s="1"/>
  <c r="G404" i="1"/>
  <c r="K404" i="1"/>
  <c r="I405" i="1" s="1"/>
  <c r="M405" i="1" s="1"/>
  <c r="K408" i="3" l="1"/>
  <c r="I409" i="3" s="1"/>
  <c r="J408" i="3"/>
  <c r="H409" i="3" s="1"/>
  <c r="G408" i="3"/>
  <c r="K408" i="2"/>
  <c r="I409" i="2" s="1"/>
  <c r="J408" i="2"/>
  <c r="H409" i="2" s="1"/>
  <c r="G408" i="2"/>
  <c r="E404" i="1"/>
  <c r="F405" i="1" s="1"/>
  <c r="C404" i="1"/>
  <c r="D405" i="1" s="1"/>
  <c r="L404" i="1"/>
  <c r="N404" i="1" s="1"/>
  <c r="L408" i="3" l="1"/>
  <c r="N408" i="3" s="1"/>
  <c r="C408" i="3"/>
  <c r="D409" i="3" s="1"/>
  <c r="E408" i="3"/>
  <c r="F409" i="3" s="1"/>
  <c r="M409" i="3"/>
  <c r="L408" i="2"/>
  <c r="N408" i="2" s="1"/>
  <c r="E408" i="2"/>
  <c r="F409" i="2" s="1"/>
  <c r="C408" i="2"/>
  <c r="D409" i="2" s="1"/>
  <c r="M409" i="2"/>
  <c r="J405" i="1"/>
  <c r="H406" i="1" s="1"/>
  <c r="G405" i="1"/>
  <c r="K405" i="1"/>
  <c r="I406" i="1" s="1"/>
  <c r="M406" i="1" s="1"/>
  <c r="K409" i="3" l="1"/>
  <c r="I410" i="3" s="1"/>
  <c r="J409" i="3"/>
  <c r="H410" i="3" s="1"/>
  <c r="G409" i="3"/>
  <c r="K409" i="2"/>
  <c r="I410" i="2" s="1"/>
  <c r="G409" i="2"/>
  <c r="J409" i="2"/>
  <c r="H410" i="2" s="1"/>
  <c r="E405" i="1"/>
  <c r="F406" i="1" s="1"/>
  <c r="L405" i="1"/>
  <c r="N405" i="1" s="1"/>
  <c r="C405" i="1"/>
  <c r="D406" i="1" s="1"/>
  <c r="L409" i="3" l="1"/>
  <c r="N409" i="3" s="1"/>
  <c r="C409" i="3"/>
  <c r="D410" i="3" s="1"/>
  <c r="E409" i="3"/>
  <c r="F410" i="3" s="1"/>
  <c r="M410" i="3"/>
  <c r="L409" i="2"/>
  <c r="N409" i="2" s="1"/>
  <c r="C409" i="2"/>
  <c r="D410" i="2" s="1"/>
  <c r="E409" i="2"/>
  <c r="F410" i="2" s="1"/>
  <c r="M410" i="2"/>
  <c r="G406" i="1"/>
  <c r="J406" i="1"/>
  <c r="H407" i="1" s="1"/>
  <c r="K406" i="1"/>
  <c r="I407" i="1" s="1"/>
  <c r="M407" i="1" s="1"/>
  <c r="K410" i="3" l="1"/>
  <c r="I411" i="3" s="1"/>
  <c r="J410" i="3"/>
  <c r="H411" i="3" s="1"/>
  <c r="G410" i="3"/>
  <c r="J410" i="2"/>
  <c r="H411" i="2" s="1"/>
  <c r="G410" i="2"/>
  <c r="K410" i="2"/>
  <c r="I411" i="2" s="1"/>
  <c r="E406" i="1"/>
  <c r="F407" i="1" s="1"/>
  <c r="C406" i="1"/>
  <c r="D407" i="1" s="1"/>
  <c r="L406" i="1"/>
  <c r="N406" i="1" s="1"/>
  <c r="L410" i="3" l="1"/>
  <c r="N410" i="3" s="1"/>
  <c r="C410" i="3"/>
  <c r="D411" i="3" s="1"/>
  <c r="E410" i="3"/>
  <c r="F411" i="3" s="1"/>
  <c r="M411" i="3"/>
  <c r="L410" i="2"/>
  <c r="N410" i="2" s="1"/>
  <c r="E410" i="2"/>
  <c r="F411" i="2" s="1"/>
  <c r="C410" i="2"/>
  <c r="D411" i="2" s="1"/>
  <c r="M411" i="2"/>
  <c r="J407" i="1"/>
  <c r="H408" i="1" s="1"/>
  <c r="G407" i="1"/>
  <c r="K407" i="1"/>
  <c r="I408" i="1" s="1"/>
  <c r="M408" i="1" s="1"/>
  <c r="K411" i="3" l="1"/>
  <c r="I412" i="3" s="1"/>
  <c r="J411" i="3"/>
  <c r="H412" i="3" s="1"/>
  <c r="G411" i="3"/>
  <c r="G411" i="2"/>
  <c r="J411" i="2"/>
  <c r="H412" i="2" s="1"/>
  <c r="K411" i="2"/>
  <c r="I412" i="2" s="1"/>
  <c r="E407" i="1"/>
  <c r="F408" i="1" s="1"/>
  <c r="C407" i="1"/>
  <c r="D408" i="1" s="1"/>
  <c r="L407" i="1"/>
  <c r="N407" i="1" s="1"/>
  <c r="L411" i="3" l="1"/>
  <c r="N411" i="3" s="1"/>
  <c r="E411" i="3"/>
  <c r="F412" i="3" s="1"/>
  <c r="C411" i="3"/>
  <c r="D412" i="3" s="1"/>
  <c r="M412" i="3"/>
  <c r="M412" i="2"/>
  <c r="L411" i="2"/>
  <c r="N411" i="2" s="1"/>
  <c r="C411" i="2"/>
  <c r="D412" i="2" s="1"/>
  <c r="E411" i="2"/>
  <c r="F412" i="2" s="1"/>
  <c r="G408" i="1"/>
  <c r="J408" i="1"/>
  <c r="H409" i="1" s="1"/>
  <c r="K408" i="1"/>
  <c r="I409" i="1" s="1"/>
  <c r="M409" i="1" s="1"/>
  <c r="K412" i="3" l="1"/>
  <c r="I413" i="3" s="1"/>
  <c r="J412" i="3"/>
  <c r="H413" i="3" s="1"/>
  <c r="G412" i="3"/>
  <c r="K412" i="2"/>
  <c r="I413" i="2" s="1"/>
  <c r="J412" i="2"/>
  <c r="H413" i="2" s="1"/>
  <c r="G412" i="2"/>
  <c r="E408" i="1"/>
  <c r="F409" i="1" s="1"/>
  <c r="L408" i="1"/>
  <c r="N408" i="1" s="1"/>
  <c r="C408" i="1"/>
  <c r="D409" i="1" s="1"/>
  <c r="L412" i="3" l="1"/>
  <c r="N412" i="3" s="1"/>
  <c r="E412" i="3"/>
  <c r="F413" i="3" s="1"/>
  <c r="C412" i="3"/>
  <c r="D413" i="3" s="1"/>
  <c r="M413" i="3"/>
  <c r="L412" i="2"/>
  <c r="N412" i="2" s="1"/>
  <c r="C412" i="2"/>
  <c r="D413" i="2" s="1"/>
  <c r="E412" i="2"/>
  <c r="F413" i="2" s="1"/>
  <c r="M413" i="2"/>
  <c r="J409" i="1"/>
  <c r="H410" i="1" s="1"/>
  <c r="G409" i="1"/>
  <c r="K409" i="1"/>
  <c r="I410" i="1" s="1"/>
  <c r="M410" i="1" s="1"/>
  <c r="K413" i="3" l="1"/>
  <c r="I414" i="3" s="1"/>
  <c r="G413" i="3"/>
  <c r="J413" i="3"/>
  <c r="H414" i="3" s="1"/>
  <c r="J413" i="2"/>
  <c r="H414" i="2" s="1"/>
  <c r="G413" i="2"/>
  <c r="K413" i="2"/>
  <c r="I414" i="2" s="1"/>
  <c r="E409" i="1"/>
  <c r="F410" i="1" s="1"/>
  <c r="L409" i="1"/>
  <c r="N409" i="1" s="1"/>
  <c r="C409" i="1"/>
  <c r="D410" i="1" s="1"/>
  <c r="L413" i="3" l="1"/>
  <c r="N413" i="3" s="1"/>
  <c r="C413" i="3"/>
  <c r="D414" i="3" s="1"/>
  <c r="E413" i="3"/>
  <c r="F414" i="3" s="1"/>
  <c r="M414" i="3"/>
  <c r="L413" i="2"/>
  <c r="N413" i="2" s="1"/>
  <c r="E413" i="2"/>
  <c r="F414" i="2" s="1"/>
  <c r="C413" i="2"/>
  <c r="D414" i="2" s="1"/>
  <c r="M414" i="2"/>
  <c r="G410" i="1"/>
  <c r="J410" i="1"/>
  <c r="H411" i="1" s="1"/>
  <c r="K410" i="1"/>
  <c r="I411" i="1" s="1"/>
  <c r="M411" i="1" s="1"/>
  <c r="K414" i="3" l="1"/>
  <c r="I415" i="3" s="1"/>
  <c r="J414" i="3"/>
  <c r="H415" i="3" s="1"/>
  <c r="G414" i="3"/>
  <c r="K414" i="2"/>
  <c r="I415" i="2" s="1"/>
  <c r="G414" i="2"/>
  <c r="J414" i="2"/>
  <c r="H415" i="2" s="1"/>
  <c r="E410" i="1"/>
  <c r="F411" i="1" s="1"/>
  <c r="L410" i="1"/>
  <c r="N410" i="1" s="1"/>
  <c r="C410" i="1"/>
  <c r="D411" i="1" s="1"/>
  <c r="L414" i="3" l="1"/>
  <c r="N414" i="3" s="1"/>
  <c r="C414" i="3"/>
  <c r="D415" i="3" s="1"/>
  <c r="E414" i="3"/>
  <c r="F415" i="3" s="1"/>
  <c r="M415" i="3"/>
  <c r="L414" i="2"/>
  <c r="N414" i="2" s="1"/>
  <c r="C414" i="2"/>
  <c r="D415" i="2" s="1"/>
  <c r="E414" i="2"/>
  <c r="F415" i="2" s="1"/>
  <c r="M415" i="2"/>
  <c r="G411" i="1"/>
  <c r="J411" i="1"/>
  <c r="H412" i="1" s="1"/>
  <c r="K411" i="1"/>
  <c r="I412" i="1" s="1"/>
  <c r="M412" i="1" s="1"/>
  <c r="K415" i="3" l="1"/>
  <c r="I416" i="3" s="1"/>
  <c r="G415" i="3"/>
  <c r="J415" i="3"/>
  <c r="H416" i="3" s="1"/>
  <c r="K415" i="2"/>
  <c r="I416" i="2" s="1"/>
  <c r="J415" i="2"/>
  <c r="H416" i="2" s="1"/>
  <c r="G415" i="2"/>
  <c r="E411" i="1"/>
  <c r="F412" i="1" s="1"/>
  <c r="L411" i="1"/>
  <c r="N411" i="1" s="1"/>
  <c r="C411" i="1"/>
  <c r="D412" i="1" s="1"/>
  <c r="L415" i="3" l="1"/>
  <c r="N415" i="3" s="1"/>
  <c r="E415" i="3"/>
  <c r="F416" i="3" s="1"/>
  <c r="C415" i="3"/>
  <c r="D416" i="3" s="1"/>
  <c r="M416" i="3"/>
  <c r="L415" i="2"/>
  <c r="N415" i="2" s="1"/>
  <c r="E415" i="2"/>
  <c r="F416" i="2" s="1"/>
  <c r="C415" i="2"/>
  <c r="D416" i="2" s="1"/>
  <c r="M416" i="2"/>
  <c r="G412" i="1"/>
  <c r="J412" i="1"/>
  <c r="H413" i="1" s="1"/>
  <c r="K412" i="1"/>
  <c r="I413" i="1" s="1"/>
  <c r="M413" i="1" s="1"/>
  <c r="J416" i="3" l="1"/>
  <c r="H417" i="3" s="1"/>
  <c r="G416" i="3"/>
  <c r="K416" i="3"/>
  <c r="I417" i="3" s="1"/>
  <c r="K416" i="2"/>
  <c r="I417" i="2" s="1"/>
  <c r="J416" i="2"/>
  <c r="H417" i="2" s="1"/>
  <c r="G416" i="2"/>
  <c r="E412" i="1"/>
  <c r="F413" i="1" s="1"/>
  <c r="C412" i="1"/>
  <c r="D413" i="1" s="1"/>
  <c r="L412" i="1"/>
  <c r="N412" i="1" s="1"/>
  <c r="M417" i="3" l="1"/>
  <c r="L416" i="3"/>
  <c r="N416" i="3" s="1"/>
  <c r="E416" i="3"/>
  <c r="F417" i="3" s="1"/>
  <c r="C416" i="3"/>
  <c r="D417" i="3" s="1"/>
  <c r="L416" i="2"/>
  <c r="N416" i="2" s="1"/>
  <c r="E416" i="2"/>
  <c r="F417" i="2" s="1"/>
  <c r="C416" i="2"/>
  <c r="D417" i="2" s="1"/>
  <c r="M417" i="2"/>
  <c r="J413" i="1"/>
  <c r="H414" i="1" s="1"/>
  <c r="G413" i="1"/>
  <c r="K413" i="1"/>
  <c r="I414" i="1" s="1"/>
  <c r="M414" i="1" s="1"/>
  <c r="J417" i="3" l="1"/>
  <c r="H418" i="3" s="1"/>
  <c r="G417" i="3"/>
  <c r="K417" i="3"/>
  <c r="I418" i="3" s="1"/>
  <c r="G417" i="2"/>
  <c r="J417" i="2"/>
  <c r="H418" i="2" s="1"/>
  <c r="K417" i="2"/>
  <c r="I418" i="2" s="1"/>
  <c r="E413" i="1"/>
  <c r="F414" i="1" s="1"/>
  <c r="L413" i="1"/>
  <c r="N413" i="1" s="1"/>
  <c r="C413" i="1"/>
  <c r="D414" i="1" s="1"/>
  <c r="M418" i="3" l="1"/>
  <c r="L417" i="3"/>
  <c r="N417" i="3" s="1"/>
  <c r="E417" i="3"/>
  <c r="F418" i="3" s="1"/>
  <c r="C417" i="3"/>
  <c r="D418" i="3" s="1"/>
  <c r="M418" i="2"/>
  <c r="L417" i="2"/>
  <c r="N417" i="2" s="1"/>
  <c r="E417" i="2"/>
  <c r="F418" i="2" s="1"/>
  <c r="C417" i="2"/>
  <c r="D418" i="2" s="1"/>
  <c r="G414" i="1"/>
  <c r="J414" i="1"/>
  <c r="H415" i="1" s="1"/>
  <c r="K414" i="1"/>
  <c r="I415" i="1" s="1"/>
  <c r="M415" i="1" s="1"/>
  <c r="K418" i="3" l="1"/>
  <c r="I419" i="3" s="1"/>
  <c r="J418" i="3"/>
  <c r="H419" i="3" s="1"/>
  <c r="G418" i="3"/>
  <c r="J418" i="2"/>
  <c r="H419" i="2" s="1"/>
  <c r="G418" i="2"/>
  <c r="K418" i="2"/>
  <c r="I419" i="2" s="1"/>
  <c r="E414" i="1"/>
  <c r="F415" i="1" s="1"/>
  <c r="L414" i="1"/>
  <c r="N414" i="1" s="1"/>
  <c r="C414" i="1"/>
  <c r="D415" i="1" s="1"/>
  <c r="L418" i="3" l="1"/>
  <c r="N418" i="3" s="1"/>
  <c r="E418" i="3"/>
  <c r="F419" i="3" s="1"/>
  <c r="C418" i="3"/>
  <c r="D419" i="3" s="1"/>
  <c r="M419" i="3"/>
  <c r="M419" i="2"/>
  <c r="L418" i="2"/>
  <c r="N418" i="2" s="1"/>
  <c r="E418" i="2"/>
  <c r="F419" i="2" s="1"/>
  <c r="C418" i="2"/>
  <c r="D419" i="2" s="1"/>
  <c r="J415" i="1"/>
  <c r="H416" i="1" s="1"/>
  <c r="G415" i="1"/>
  <c r="K415" i="1"/>
  <c r="I416" i="1" s="1"/>
  <c r="M416" i="1" s="1"/>
  <c r="G419" i="3" l="1"/>
  <c r="J419" i="3"/>
  <c r="H420" i="3" s="1"/>
  <c r="K419" i="3"/>
  <c r="I420" i="3" s="1"/>
  <c r="G419" i="2"/>
  <c r="J419" i="2"/>
  <c r="H420" i="2" s="1"/>
  <c r="K419" i="2"/>
  <c r="I420" i="2" s="1"/>
  <c r="E415" i="1"/>
  <c r="F416" i="1" s="1"/>
  <c r="L415" i="1"/>
  <c r="N415" i="1" s="1"/>
  <c r="C415" i="1"/>
  <c r="D416" i="1" s="1"/>
  <c r="M420" i="3" l="1"/>
  <c r="L419" i="3"/>
  <c r="N419" i="3" s="1"/>
  <c r="E419" i="3"/>
  <c r="F420" i="3" s="1"/>
  <c r="C419" i="3"/>
  <c r="D420" i="3" s="1"/>
  <c r="M420" i="2"/>
  <c r="L419" i="2"/>
  <c r="N419" i="2" s="1"/>
  <c r="C419" i="2"/>
  <c r="D420" i="2" s="1"/>
  <c r="E419" i="2"/>
  <c r="F420" i="2" s="1"/>
  <c r="G416" i="1"/>
  <c r="J416" i="1"/>
  <c r="H417" i="1" s="1"/>
  <c r="K416" i="1"/>
  <c r="I417" i="1" s="1"/>
  <c r="M417" i="1" s="1"/>
  <c r="J420" i="3" l="1"/>
  <c r="H421" i="3" s="1"/>
  <c r="G420" i="3"/>
  <c r="K420" i="3"/>
  <c r="I421" i="3" s="1"/>
  <c r="K420" i="2"/>
  <c r="I421" i="2" s="1"/>
  <c r="J420" i="2"/>
  <c r="H421" i="2" s="1"/>
  <c r="G420" i="2"/>
  <c r="E416" i="1"/>
  <c r="F417" i="1" s="1"/>
  <c r="C416" i="1"/>
  <c r="D417" i="1" s="1"/>
  <c r="L416" i="1"/>
  <c r="N416" i="1" s="1"/>
  <c r="M421" i="3" l="1"/>
  <c r="L420" i="3"/>
  <c r="N420" i="3" s="1"/>
  <c r="C420" i="3"/>
  <c r="D421" i="3" s="1"/>
  <c r="E420" i="3"/>
  <c r="F421" i="3" s="1"/>
  <c r="L420" i="2"/>
  <c r="N420" i="2" s="1"/>
  <c r="E420" i="2"/>
  <c r="F421" i="2" s="1"/>
  <c r="C420" i="2"/>
  <c r="D421" i="2" s="1"/>
  <c r="M421" i="2"/>
  <c r="J417" i="1"/>
  <c r="H418" i="1" s="1"/>
  <c r="G417" i="1"/>
  <c r="K417" i="1"/>
  <c r="I418" i="1" s="1"/>
  <c r="M418" i="1" s="1"/>
  <c r="J421" i="3" l="1"/>
  <c r="H422" i="3" s="1"/>
  <c r="G421" i="3"/>
  <c r="K421" i="3"/>
  <c r="I422" i="3" s="1"/>
  <c r="K421" i="2"/>
  <c r="I422" i="2" s="1"/>
  <c r="J421" i="2"/>
  <c r="H422" i="2" s="1"/>
  <c r="G421" i="2"/>
  <c r="E417" i="1"/>
  <c r="F418" i="1" s="1"/>
  <c r="L417" i="1"/>
  <c r="N417" i="1" s="1"/>
  <c r="C417" i="1"/>
  <c r="D418" i="1" s="1"/>
  <c r="L421" i="3" l="1"/>
  <c r="N421" i="3" s="1"/>
  <c r="E421" i="3"/>
  <c r="F422" i="3" s="1"/>
  <c r="C421" i="3"/>
  <c r="D422" i="3" s="1"/>
  <c r="M422" i="3"/>
  <c r="L421" i="2"/>
  <c r="N421" i="2" s="1"/>
  <c r="C421" i="2"/>
  <c r="D422" i="2" s="1"/>
  <c r="E421" i="2"/>
  <c r="F422" i="2" s="1"/>
  <c r="M422" i="2"/>
  <c r="J418" i="1"/>
  <c r="H419" i="1" s="1"/>
  <c r="G418" i="1"/>
  <c r="K418" i="1"/>
  <c r="I419" i="1" s="1"/>
  <c r="M419" i="1" s="1"/>
  <c r="G422" i="3" l="1"/>
  <c r="J422" i="3"/>
  <c r="H423" i="3" s="1"/>
  <c r="K422" i="3"/>
  <c r="I423" i="3" s="1"/>
  <c r="K422" i="2"/>
  <c r="I423" i="2" s="1"/>
  <c r="G422" i="2"/>
  <c r="J422" i="2"/>
  <c r="H423" i="2" s="1"/>
  <c r="E418" i="1"/>
  <c r="F419" i="1" s="1"/>
  <c r="L418" i="1"/>
  <c r="N418" i="1" s="1"/>
  <c r="C418" i="1"/>
  <c r="D419" i="1" s="1"/>
  <c r="M423" i="3" l="1"/>
  <c r="L422" i="3"/>
  <c r="N422" i="3" s="1"/>
  <c r="E422" i="3"/>
  <c r="F423" i="3" s="1"/>
  <c r="C422" i="3"/>
  <c r="D423" i="3" s="1"/>
  <c r="L422" i="2"/>
  <c r="N422" i="2" s="1"/>
  <c r="E422" i="2"/>
  <c r="F423" i="2" s="1"/>
  <c r="C422" i="2"/>
  <c r="D423" i="2" s="1"/>
  <c r="M423" i="2"/>
  <c r="G419" i="1"/>
  <c r="J419" i="1"/>
  <c r="H420" i="1" s="1"/>
  <c r="K419" i="1"/>
  <c r="I420" i="1" s="1"/>
  <c r="M420" i="1" s="1"/>
  <c r="J423" i="3" l="1"/>
  <c r="H424" i="3" s="1"/>
  <c r="G423" i="3"/>
  <c r="K423" i="3"/>
  <c r="I424" i="3" s="1"/>
  <c r="J423" i="2"/>
  <c r="H424" i="2" s="1"/>
  <c r="G423" i="2"/>
  <c r="K423" i="2"/>
  <c r="I424" i="2" s="1"/>
  <c r="E419" i="1"/>
  <c r="F420" i="1" s="1"/>
  <c r="L419" i="1"/>
  <c r="N419" i="1" s="1"/>
  <c r="C419" i="1"/>
  <c r="D420" i="1" s="1"/>
  <c r="M424" i="3" l="1"/>
  <c r="L423" i="3"/>
  <c r="N423" i="3" s="1"/>
  <c r="C423" i="3"/>
  <c r="D424" i="3" s="1"/>
  <c r="E423" i="3"/>
  <c r="F424" i="3" s="1"/>
  <c r="M424" i="2"/>
  <c r="L423" i="2"/>
  <c r="N423" i="2" s="1"/>
  <c r="C423" i="2"/>
  <c r="D424" i="2" s="1"/>
  <c r="E423" i="2"/>
  <c r="F424" i="2" s="1"/>
  <c r="G420" i="1"/>
  <c r="J420" i="1"/>
  <c r="H421" i="1" s="1"/>
  <c r="K420" i="1"/>
  <c r="I421" i="1" s="1"/>
  <c r="M421" i="1" s="1"/>
  <c r="G424" i="3" l="1"/>
  <c r="J424" i="3"/>
  <c r="H425" i="3" s="1"/>
  <c r="K424" i="3"/>
  <c r="I425" i="3" s="1"/>
  <c r="J424" i="2"/>
  <c r="H425" i="2" s="1"/>
  <c r="G424" i="2"/>
  <c r="K424" i="2"/>
  <c r="I425" i="2" s="1"/>
  <c r="E420" i="1"/>
  <c r="F421" i="1" s="1"/>
  <c r="L420" i="1"/>
  <c r="N420" i="1" s="1"/>
  <c r="C420" i="1"/>
  <c r="D421" i="1" s="1"/>
  <c r="M425" i="3" l="1"/>
  <c r="L424" i="3"/>
  <c r="N424" i="3" s="1"/>
  <c r="E424" i="3"/>
  <c r="F425" i="3" s="1"/>
  <c r="C424" i="3"/>
  <c r="D425" i="3" s="1"/>
  <c r="M425" i="2"/>
  <c r="L424" i="2"/>
  <c r="N424" i="2" s="1"/>
  <c r="C424" i="2"/>
  <c r="D425" i="2" s="1"/>
  <c r="E424" i="2"/>
  <c r="F425" i="2" s="1"/>
  <c r="J421" i="1"/>
  <c r="H422" i="1" s="1"/>
  <c r="G421" i="1"/>
  <c r="K421" i="1"/>
  <c r="I422" i="1" s="1"/>
  <c r="M422" i="1" s="1"/>
  <c r="K425" i="3" l="1"/>
  <c r="I426" i="3" s="1"/>
  <c r="J425" i="3"/>
  <c r="H426" i="3" s="1"/>
  <c r="G425" i="3"/>
  <c r="G425" i="2"/>
  <c r="J425" i="2"/>
  <c r="H426" i="2" s="1"/>
  <c r="K425" i="2"/>
  <c r="I426" i="2" s="1"/>
  <c r="E421" i="1"/>
  <c r="F422" i="1" s="1"/>
  <c r="L421" i="1"/>
  <c r="N421" i="1" s="1"/>
  <c r="C421" i="1"/>
  <c r="D422" i="1" s="1"/>
  <c r="L425" i="3" l="1"/>
  <c r="N425" i="3" s="1"/>
  <c r="E425" i="3"/>
  <c r="F426" i="3" s="1"/>
  <c r="C425" i="3"/>
  <c r="D426" i="3" s="1"/>
  <c r="M426" i="3"/>
  <c r="M426" i="2"/>
  <c r="L425" i="2"/>
  <c r="N425" i="2" s="1"/>
  <c r="E425" i="2"/>
  <c r="F426" i="2" s="1"/>
  <c r="C425" i="2"/>
  <c r="D426" i="2" s="1"/>
  <c r="G422" i="1"/>
  <c r="J422" i="1"/>
  <c r="H423" i="1" s="1"/>
  <c r="K422" i="1"/>
  <c r="I423" i="1" s="1"/>
  <c r="M423" i="1" s="1"/>
  <c r="J426" i="3" l="1"/>
  <c r="H427" i="3" s="1"/>
  <c r="G426" i="3"/>
  <c r="K426" i="3"/>
  <c r="I427" i="3" s="1"/>
  <c r="J426" i="2"/>
  <c r="H427" i="2" s="1"/>
  <c r="G426" i="2"/>
  <c r="K426" i="2"/>
  <c r="I427" i="2" s="1"/>
  <c r="E422" i="1"/>
  <c r="F423" i="1" s="1"/>
  <c r="C422" i="1"/>
  <c r="D423" i="1" s="1"/>
  <c r="L422" i="1"/>
  <c r="N422" i="1" s="1"/>
  <c r="L426" i="3" l="1"/>
  <c r="N426" i="3" s="1"/>
  <c r="E426" i="3"/>
  <c r="F427" i="3" s="1"/>
  <c r="C426" i="3"/>
  <c r="D427" i="3" s="1"/>
  <c r="M427" i="3"/>
  <c r="L426" i="2"/>
  <c r="N426" i="2" s="1"/>
  <c r="E426" i="2"/>
  <c r="F427" i="2" s="1"/>
  <c r="C426" i="2"/>
  <c r="D427" i="2" s="1"/>
  <c r="M427" i="2"/>
  <c r="J423" i="1"/>
  <c r="H424" i="1" s="1"/>
  <c r="G423" i="1"/>
  <c r="K423" i="1"/>
  <c r="I424" i="1" s="1"/>
  <c r="M424" i="1" s="1"/>
  <c r="G427" i="3" l="1"/>
  <c r="J427" i="3"/>
  <c r="H428" i="3" s="1"/>
  <c r="K427" i="3"/>
  <c r="I428" i="3" s="1"/>
  <c r="G427" i="2"/>
  <c r="J427" i="2"/>
  <c r="H428" i="2" s="1"/>
  <c r="K427" i="2"/>
  <c r="I428" i="2" s="1"/>
  <c r="E423" i="1"/>
  <c r="F424" i="1" s="1"/>
  <c r="C423" i="1"/>
  <c r="D424" i="1" s="1"/>
  <c r="L423" i="1"/>
  <c r="N423" i="1" s="1"/>
  <c r="M428" i="3" l="1"/>
  <c r="L427" i="3"/>
  <c r="N427" i="3" s="1"/>
  <c r="E427" i="3"/>
  <c r="F428" i="3" s="1"/>
  <c r="C427" i="3"/>
  <c r="D428" i="3" s="1"/>
  <c r="M428" i="2"/>
  <c r="L427" i="2"/>
  <c r="N427" i="2" s="1"/>
  <c r="C427" i="2"/>
  <c r="D428" i="2" s="1"/>
  <c r="E427" i="2"/>
  <c r="F428" i="2" s="1"/>
  <c r="G424" i="1"/>
  <c r="J424" i="1"/>
  <c r="H425" i="1" s="1"/>
  <c r="K424" i="1"/>
  <c r="I425" i="1" s="1"/>
  <c r="M425" i="1" s="1"/>
  <c r="K428" i="3" l="1"/>
  <c r="I429" i="3" s="1"/>
  <c r="J428" i="3"/>
  <c r="H429" i="3" s="1"/>
  <c r="G428" i="3"/>
  <c r="J428" i="2"/>
  <c r="H429" i="2" s="1"/>
  <c r="G428" i="2"/>
  <c r="K428" i="2"/>
  <c r="I429" i="2" s="1"/>
  <c r="E424" i="1"/>
  <c r="F425" i="1" s="1"/>
  <c r="C424" i="1"/>
  <c r="D425" i="1" s="1"/>
  <c r="L424" i="1"/>
  <c r="N424" i="1" s="1"/>
  <c r="L428" i="3" l="1"/>
  <c r="N428" i="3" s="1"/>
  <c r="C428" i="3"/>
  <c r="D429" i="3" s="1"/>
  <c r="E428" i="3"/>
  <c r="F429" i="3" s="1"/>
  <c r="M429" i="3"/>
  <c r="M429" i="2"/>
  <c r="L428" i="2"/>
  <c r="N428" i="2" s="1"/>
  <c r="E428" i="2"/>
  <c r="F429" i="2" s="1"/>
  <c r="C428" i="2"/>
  <c r="D429" i="2" s="1"/>
  <c r="G425" i="1"/>
  <c r="J425" i="1"/>
  <c r="H426" i="1" s="1"/>
  <c r="K425" i="1"/>
  <c r="I426" i="1" s="1"/>
  <c r="M426" i="1" s="1"/>
  <c r="K429" i="3" l="1"/>
  <c r="I430" i="3" s="1"/>
  <c r="J429" i="3"/>
  <c r="H430" i="3" s="1"/>
  <c r="G429" i="3"/>
  <c r="K429" i="2"/>
  <c r="I430" i="2" s="1"/>
  <c r="J429" i="2"/>
  <c r="H430" i="2" s="1"/>
  <c r="G429" i="2"/>
  <c r="E425" i="1"/>
  <c r="F426" i="1" s="1"/>
  <c r="C425" i="1"/>
  <c r="D426" i="1" s="1"/>
  <c r="L425" i="1"/>
  <c r="N425" i="1" s="1"/>
  <c r="L429" i="3" l="1"/>
  <c r="N429" i="3" s="1"/>
  <c r="C429" i="3"/>
  <c r="D430" i="3" s="1"/>
  <c r="E429" i="3"/>
  <c r="F430" i="3" s="1"/>
  <c r="M430" i="3"/>
  <c r="L429" i="2"/>
  <c r="N429" i="2" s="1"/>
  <c r="C429" i="2"/>
  <c r="D430" i="2" s="1"/>
  <c r="E429" i="2"/>
  <c r="F430" i="2" s="1"/>
  <c r="M430" i="2"/>
  <c r="J426" i="1"/>
  <c r="H427" i="1" s="1"/>
  <c r="G426" i="1"/>
  <c r="K426" i="1"/>
  <c r="I427" i="1" s="1"/>
  <c r="M427" i="1" s="1"/>
  <c r="G430" i="3" l="1"/>
  <c r="J430" i="3"/>
  <c r="H431" i="3" s="1"/>
  <c r="K430" i="3"/>
  <c r="I431" i="3" s="1"/>
  <c r="K430" i="2"/>
  <c r="I431" i="2" s="1"/>
  <c r="G430" i="2"/>
  <c r="J430" i="2"/>
  <c r="H431" i="2" s="1"/>
  <c r="E426" i="1"/>
  <c r="F427" i="1" s="1"/>
  <c r="L426" i="1"/>
  <c r="N426" i="1" s="1"/>
  <c r="C426" i="1"/>
  <c r="D427" i="1" s="1"/>
  <c r="M431" i="3" l="1"/>
  <c r="L430" i="3"/>
  <c r="N430" i="3" s="1"/>
  <c r="C430" i="3"/>
  <c r="D431" i="3" s="1"/>
  <c r="E430" i="3"/>
  <c r="F431" i="3" s="1"/>
  <c r="L430" i="2"/>
  <c r="N430" i="2" s="1"/>
  <c r="E430" i="2"/>
  <c r="F431" i="2" s="1"/>
  <c r="C430" i="2"/>
  <c r="D431" i="2" s="1"/>
  <c r="M431" i="2"/>
  <c r="G427" i="1"/>
  <c r="J427" i="1"/>
  <c r="H428" i="1" s="1"/>
  <c r="K427" i="1"/>
  <c r="I428" i="1" s="1"/>
  <c r="M428" i="1" s="1"/>
  <c r="K431" i="3" l="1"/>
  <c r="I432" i="3" s="1"/>
  <c r="J431" i="3"/>
  <c r="H432" i="3" s="1"/>
  <c r="G431" i="3"/>
  <c r="J431" i="2"/>
  <c r="H432" i="2" s="1"/>
  <c r="G431" i="2"/>
  <c r="K431" i="2"/>
  <c r="I432" i="2" s="1"/>
  <c r="E427" i="1"/>
  <c r="F428" i="1" s="1"/>
  <c r="L427" i="1"/>
  <c r="N427" i="1" s="1"/>
  <c r="C427" i="1"/>
  <c r="D428" i="1" s="1"/>
  <c r="L431" i="3" l="1"/>
  <c r="N431" i="3" s="1"/>
  <c r="C431" i="3"/>
  <c r="D432" i="3" s="1"/>
  <c r="E431" i="3"/>
  <c r="F432" i="3" s="1"/>
  <c r="M432" i="3"/>
  <c r="M432" i="2"/>
  <c r="L431" i="2"/>
  <c r="N431" i="2" s="1"/>
  <c r="C431" i="2"/>
  <c r="D432" i="2" s="1"/>
  <c r="E431" i="2"/>
  <c r="F432" i="2" s="1"/>
  <c r="J428" i="1"/>
  <c r="H429" i="1" s="1"/>
  <c r="G428" i="1"/>
  <c r="K428" i="1"/>
  <c r="I429" i="1" s="1"/>
  <c r="M429" i="1" s="1"/>
  <c r="K432" i="3" l="1"/>
  <c r="I433" i="3" s="1"/>
  <c r="G432" i="3"/>
  <c r="J432" i="3"/>
  <c r="H433" i="3" s="1"/>
  <c r="J432" i="2"/>
  <c r="H433" i="2" s="1"/>
  <c r="G432" i="2"/>
  <c r="K432" i="2"/>
  <c r="I433" i="2" s="1"/>
  <c r="E428" i="1"/>
  <c r="F429" i="1" s="1"/>
  <c r="L428" i="1"/>
  <c r="N428" i="1" s="1"/>
  <c r="C428" i="1"/>
  <c r="D429" i="1" s="1"/>
  <c r="L432" i="3" l="1"/>
  <c r="N432" i="3" s="1"/>
  <c r="C432" i="3"/>
  <c r="D433" i="3" s="1"/>
  <c r="E432" i="3"/>
  <c r="F433" i="3" s="1"/>
  <c r="M433" i="3"/>
  <c r="M433" i="2"/>
  <c r="L432" i="2"/>
  <c r="N432" i="2" s="1"/>
  <c r="E432" i="2"/>
  <c r="F433" i="2" s="1"/>
  <c r="C432" i="2"/>
  <c r="D433" i="2" s="1"/>
  <c r="J429" i="1"/>
  <c r="H430" i="1" s="1"/>
  <c r="G429" i="1"/>
  <c r="K429" i="1"/>
  <c r="I430" i="1" s="1"/>
  <c r="M430" i="1" s="1"/>
  <c r="K433" i="3" l="1"/>
  <c r="I434" i="3" s="1"/>
  <c r="J433" i="3"/>
  <c r="H434" i="3" s="1"/>
  <c r="G433" i="3"/>
  <c r="G433" i="2"/>
  <c r="J433" i="2"/>
  <c r="H434" i="2" s="1"/>
  <c r="K433" i="2"/>
  <c r="I434" i="2" s="1"/>
  <c r="E429" i="1"/>
  <c r="F430" i="1" s="1"/>
  <c r="C429" i="1"/>
  <c r="D430" i="1" s="1"/>
  <c r="L429" i="1"/>
  <c r="N429" i="1" s="1"/>
  <c r="L433" i="3" l="1"/>
  <c r="N433" i="3" s="1"/>
  <c r="E433" i="3"/>
  <c r="F434" i="3" s="1"/>
  <c r="C433" i="3"/>
  <c r="D434" i="3" s="1"/>
  <c r="M434" i="3"/>
  <c r="M434" i="2"/>
  <c r="L433" i="2"/>
  <c r="N433" i="2" s="1"/>
  <c r="C433" i="2"/>
  <c r="D434" i="2" s="1"/>
  <c r="E433" i="2"/>
  <c r="F434" i="2" s="1"/>
  <c r="J430" i="1"/>
  <c r="H431" i="1" s="1"/>
  <c r="G430" i="1"/>
  <c r="K430" i="1"/>
  <c r="I431" i="1" s="1"/>
  <c r="M431" i="1" s="1"/>
  <c r="J434" i="3" l="1"/>
  <c r="H435" i="3" s="1"/>
  <c r="G434" i="3"/>
  <c r="K434" i="3"/>
  <c r="I435" i="3" s="1"/>
  <c r="J434" i="2"/>
  <c r="H435" i="2" s="1"/>
  <c r="G434" i="2"/>
  <c r="K434" i="2"/>
  <c r="I435" i="2" s="1"/>
  <c r="E430" i="1"/>
  <c r="F431" i="1" s="1"/>
  <c r="C430" i="1"/>
  <c r="D431" i="1" s="1"/>
  <c r="L430" i="1"/>
  <c r="N430" i="1" s="1"/>
  <c r="M435" i="3" l="1"/>
  <c r="L434" i="3"/>
  <c r="N434" i="3" s="1"/>
  <c r="E434" i="3"/>
  <c r="F435" i="3" s="1"/>
  <c r="C434" i="3"/>
  <c r="D435" i="3" s="1"/>
  <c r="M435" i="2"/>
  <c r="L434" i="2"/>
  <c r="N434" i="2" s="1"/>
  <c r="C434" i="2"/>
  <c r="D435" i="2" s="1"/>
  <c r="E434" i="2"/>
  <c r="F435" i="2" s="1"/>
  <c r="J431" i="1"/>
  <c r="H432" i="1" s="1"/>
  <c r="G431" i="1"/>
  <c r="K431" i="1"/>
  <c r="I432" i="1" s="1"/>
  <c r="M432" i="1" s="1"/>
  <c r="K435" i="3" l="1"/>
  <c r="I436" i="3" s="1"/>
  <c r="G435" i="3"/>
  <c r="J435" i="3"/>
  <c r="H436" i="3" s="1"/>
  <c r="K435" i="2"/>
  <c r="I436" i="2" s="1"/>
  <c r="G435" i="2"/>
  <c r="J435" i="2"/>
  <c r="H436" i="2" s="1"/>
  <c r="E431" i="1"/>
  <c r="F432" i="1" s="1"/>
  <c r="L431" i="1"/>
  <c r="N431" i="1" s="1"/>
  <c r="C431" i="1"/>
  <c r="D432" i="1" s="1"/>
  <c r="L435" i="3" l="1"/>
  <c r="N435" i="3" s="1"/>
  <c r="C435" i="3"/>
  <c r="D436" i="3" s="1"/>
  <c r="E435" i="3"/>
  <c r="F436" i="3" s="1"/>
  <c r="M436" i="3"/>
  <c r="L435" i="2"/>
  <c r="N435" i="2" s="1"/>
  <c r="E435" i="2"/>
  <c r="F436" i="2" s="1"/>
  <c r="C435" i="2"/>
  <c r="D436" i="2" s="1"/>
  <c r="M436" i="2"/>
  <c r="G432" i="1"/>
  <c r="J432" i="1"/>
  <c r="H433" i="1" s="1"/>
  <c r="K432" i="1"/>
  <c r="I433" i="1" s="1"/>
  <c r="M433" i="1" s="1"/>
  <c r="K436" i="3" l="1"/>
  <c r="I437" i="3" s="1"/>
  <c r="J436" i="3"/>
  <c r="H437" i="3" s="1"/>
  <c r="G436" i="3"/>
  <c r="J436" i="2"/>
  <c r="H437" i="2" s="1"/>
  <c r="G436" i="2"/>
  <c r="K436" i="2"/>
  <c r="I437" i="2" s="1"/>
  <c r="E432" i="1"/>
  <c r="F433" i="1" s="1"/>
  <c r="L432" i="1"/>
  <c r="N432" i="1" s="1"/>
  <c r="C432" i="1"/>
  <c r="D433" i="1" s="1"/>
  <c r="L436" i="3" l="1"/>
  <c r="N436" i="3" s="1"/>
  <c r="C436" i="3"/>
  <c r="D437" i="3" s="1"/>
  <c r="E436" i="3"/>
  <c r="F437" i="3" s="1"/>
  <c r="M437" i="3"/>
  <c r="M437" i="2"/>
  <c r="L436" i="2"/>
  <c r="N436" i="2" s="1"/>
  <c r="E436" i="2"/>
  <c r="F437" i="2" s="1"/>
  <c r="C436" i="2"/>
  <c r="D437" i="2" s="1"/>
  <c r="G433" i="1"/>
  <c r="J433" i="1"/>
  <c r="H434" i="1" s="1"/>
  <c r="K433" i="1"/>
  <c r="I434" i="1" s="1"/>
  <c r="M434" i="1" s="1"/>
  <c r="K437" i="3" l="1"/>
  <c r="I438" i="3" s="1"/>
  <c r="J437" i="3"/>
  <c r="H438" i="3" s="1"/>
  <c r="G437" i="3"/>
  <c r="J437" i="2"/>
  <c r="H438" i="2" s="1"/>
  <c r="G437" i="2"/>
  <c r="K437" i="2"/>
  <c r="I438" i="2" s="1"/>
  <c r="E433" i="1"/>
  <c r="F434" i="1" s="1"/>
  <c r="C433" i="1"/>
  <c r="D434" i="1" s="1"/>
  <c r="L433" i="1"/>
  <c r="N433" i="1" s="1"/>
  <c r="L437" i="3" l="1"/>
  <c r="N437" i="3" s="1"/>
  <c r="C437" i="3"/>
  <c r="D438" i="3" s="1"/>
  <c r="E437" i="3"/>
  <c r="F438" i="3" s="1"/>
  <c r="M438" i="3"/>
  <c r="M438" i="2"/>
  <c r="L437" i="2"/>
  <c r="N437" i="2" s="1"/>
  <c r="E437" i="2"/>
  <c r="F438" i="2" s="1"/>
  <c r="C437" i="2"/>
  <c r="D438" i="2" s="1"/>
  <c r="G434" i="1"/>
  <c r="J434" i="1"/>
  <c r="H435" i="1" s="1"/>
  <c r="K434" i="1"/>
  <c r="I435" i="1" s="1"/>
  <c r="M435" i="1" s="1"/>
  <c r="K438" i="3" l="1"/>
  <c r="I439" i="3" s="1"/>
  <c r="G438" i="3"/>
  <c r="J438" i="3"/>
  <c r="H439" i="3" s="1"/>
  <c r="G438" i="2"/>
  <c r="J438" i="2"/>
  <c r="H439" i="2" s="1"/>
  <c r="K438" i="2"/>
  <c r="I439" i="2" s="1"/>
  <c r="E434" i="1"/>
  <c r="F435" i="1" s="1"/>
  <c r="C434" i="1"/>
  <c r="D435" i="1" s="1"/>
  <c r="L434" i="1"/>
  <c r="N434" i="1" s="1"/>
  <c r="L438" i="3" l="1"/>
  <c r="N438" i="3" s="1"/>
  <c r="E438" i="3"/>
  <c r="F439" i="3" s="1"/>
  <c r="C438" i="3"/>
  <c r="D439" i="3" s="1"/>
  <c r="M439" i="3"/>
  <c r="M439" i="2"/>
  <c r="L438" i="2"/>
  <c r="N438" i="2" s="1"/>
  <c r="C438" i="2"/>
  <c r="D439" i="2" s="1"/>
  <c r="E438" i="2"/>
  <c r="F439" i="2" s="1"/>
  <c r="G435" i="1"/>
  <c r="J435" i="1"/>
  <c r="H436" i="1" s="1"/>
  <c r="K435" i="1"/>
  <c r="I436" i="1" s="1"/>
  <c r="M436" i="1" s="1"/>
  <c r="K439" i="3" l="1"/>
  <c r="I440" i="3" s="1"/>
  <c r="J439" i="3"/>
  <c r="H440" i="3" s="1"/>
  <c r="G439" i="3"/>
  <c r="J439" i="2"/>
  <c r="H440" i="2" s="1"/>
  <c r="G439" i="2"/>
  <c r="K439" i="2"/>
  <c r="I440" i="2" s="1"/>
  <c r="E435" i="1"/>
  <c r="F436" i="1" s="1"/>
  <c r="L435" i="1"/>
  <c r="N435" i="1" s="1"/>
  <c r="C435" i="1"/>
  <c r="D436" i="1" s="1"/>
  <c r="L439" i="3" l="1"/>
  <c r="N439" i="3" s="1"/>
  <c r="E439" i="3"/>
  <c r="F440" i="3" s="1"/>
  <c r="C439" i="3"/>
  <c r="D440" i="3" s="1"/>
  <c r="M440" i="3"/>
  <c r="M440" i="2"/>
  <c r="L439" i="2"/>
  <c r="N439" i="2" s="1"/>
  <c r="E439" i="2"/>
  <c r="F440" i="2" s="1"/>
  <c r="C439" i="2"/>
  <c r="D440" i="2" s="1"/>
  <c r="G436" i="1"/>
  <c r="J436" i="1"/>
  <c r="H437" i="1" s="1"/>
  <c r="K436" i="1"/>
  <c r="I437" i="1" s="1"/>
  <c r="M437" i="1" s="1"/>
  <c r="K440" i="3" l="1"/>
  <c r="I441" i="3" s="1"/>
  <c r="G440" i="3"/>
  <c r="J440" i="3"/>
  <c r="H441" i="3" s="1"/>
  <c r="J440" i="2"/>
  <c r="H441" i="2" s="1"/>
  <c r="G440" i="2"/>
  <c r="K440" i="2"/>
  <c r="I441" i="2" s="1"/>
  <c r="E436" i="1"/>
  <c r="F437" i="1" s="1"/>
  <c r="L436" i="1"/>
  <c r="N436" i="1" s="1"/>
  <c r="C436" i="1"/>
  <c r="D437" i="1" s="1"/>
  <c r="M441" i="3" l="1"/>
  <c r="L440" i="3"/>
  <c r="N440" i="3" s="1"/>
  <c r="E440" i="3"/>
  <c r="F441" i="3" s="1"/>
  <c r="C440" i="3"/>
  <c r="D441" i="3" s="1"/>
  <c r="M441" i="2"/>
  <c r="L440" i="2"/>
  <c r="N440" i="2" s="1"/>
  <c r="E440" i="2"/>
  <c r="F441" i="2" s="1"/>
  <c r="C440" i="2"/>
  <c r="D441" i="2" s="1"/>
  <c r="J437" i="1"/>
  <c r="H438" i="1" s="1"/>
  <c r="G437" i="1"/>
  <c r="K437" i="1"/>
  <c r="I438" i="1" s="1"/>
  <c r="M438" i="1" s="1"/>
  <c r="K441" i="3" l="1"/>
  <c r="I442" i="3" s="1"/>
  <c r="J441" i="3"/>
  <c r="H442" i="3" s="1"/>
  <c r="G441" i="3"/>
  <c r="G441" i="2"/>
  <c r="J441" i="2"/>
  <c r="H442" i="2" s="1"/>
  <c r="K441" i="2"/>
  <c r="I442" i="2" s="1"/>
  <c r="E437" i="1"/>
  <c r="F438" i="1" s="1"/>
  <c r="L437" i="1"/>
  <c r="N437" i="1" s="1"/>
  <c r="C437" i="1"/>
  <c r="D438" i="1" s="1"/>
  <c r="L441" i="3" l="1"/>
  <c r="N441" i="3" s="1"/>
  <c r="E441" i="3"/>
  <c r="F442" i="3" s="1"/>
  <c r="C441" i="3"/>
  <c r="D442" i="3" s="1"/>
  <c r="M442" i="3"/>
  <c r="M442" i="2"/>
  <c r="L441" i="2"/>
  <c r="N441" i="2" s="1"/>
  <c r="C441" i="2"/>
  <c r="D442" i="2" s="1"/>
  <c r="E441" i="2"/>
  <c r="F442" i="2" s="1"/>
  <c r="G438" i="1"/>
  <c r="J438" i="1"/>
  <c r="H439" i="1" s="1"/>
  <c r="K438" i="1"/>
  <c r="I439" i="1" s="1"/>
  <c r="M439" i="1" s="1"/>
  <c r="J442" i="3" l="1"/>
  <c r="H443" i="3" s="1"/>
  <c r="G442" i="3"/>
  <c r="K442" i="3"/>
  <c r="I443" i="3" s="1"/>
  <c r="J442" i="2"/>
  <c r="H443" i="2" s="1"/>
  <c r="G442" i="2"/>
  <c r="K442" i="2"/>
  <c r="I443" i="2" s="1"/>
  <c r="E438" i="1"/>
  <c r="F439" i="1" s="1"/>
  <c r="L438" i="1"/>
  <c r="N438" i="1" s="1"/>
  <c r="C438" i="1"/>
  <c r="D439" i="1" s="1"/>
  <c r="L442" i="3" l="1"/>
  <c r="N442" i="3" s="1"/>
  <c r="C442" i="3"/>
  <c r="D443" i="3" s="1"/>
  <c r="E442" i="3"/>
  <c r="F443" i="3" s="1"/>
  <c r="M443" i="3"/>
  <c r="M443" i="2"/>
  <c r="L442" i="2"/>
  <c r="N442" i="2" s="1"/>
  <c r="C442" i="2"/>
  <c r="D443" i="2" s="1"/>
  <c r="E442" i="2"/>
  <c r="F443" i="2" s="1"/>
  <c r="J439" i="1"/>
  <c r="H440" i="1" s="1"/>
  <c r="G439" i="1"/>
  <c r="K439" i="1"/>
  <c r="I440" i="1" s="1"/>
  <c r="M440" i="1" s="1"/>
  <c r="K443" i="3" l="1"/>
  <c r="I444" i="3" s="1"/>
  <c r="G443" i="3"/>
  <c r="J443" i="3"/>
  <c r="H444" i="3" s="1"/>
  <c r="K443" i="2"/>
  <c r="I444" i="2" s="1"/>
  <c r="G443" i="2"/>
  <c r="J443" i="2"/>
  <c r="H444" i="2" s="1"/>
  <c r="E439" i="1"/>
  <c r="F440" i="1" s="1"/>
  <c r="C439" i="1"/>
  <c r="D440" i="1" s="1"/>
  <c r="L439" i="1"/>
  <c r="N439" i="1" s="1"/>
  <c r="L443" i="3" l="1"/>
  <c r="N443" i="3" s="1"/>
  <c r="C443" i="3"/>
  <c r="D444" i="3" s="1"/>
  <c r="E443" i="3"/>
  <c r="F444" i="3" s="1"/>
  <c r="M444" i="3"/>
  <c r="L443" i="2"/>
  <c r="N443" i="2" s="1"/>
  <c r="C443" i="2"/>
  <c r="D444" i="2" s="1"/>
  <c r="E443" i="2"/>
  <c r="F444" i="2" s="1"/>
  <c r="M444" i="2"/>
  <c r="G440" i="1"/>
  <c r="J440" i="1"/>
  <c r="H441" i="1" s="1"/>
  <c r="K440" i="1"/>
  <c r="I441" i="1" s="1"/>
  <c r="M441" i="1" s="1"/>
  <c r="J444" i="3" l="1"/>
  <c r="H445" i="3" s="1"/>
  <c r="G444" i="3"/>
  <c r="K444" i="3"/>
  <c r="I445" i="3" s="1"/>
  <c r="J444" i="2"/>
  <c r="H445" i="2" s="1"/>
  <c r="G444" i="2"/>
  <c r="K444" i="2"/>
  <c r="I445" i="2" s="1"/>
  <c r="E440" i="1"/>
  <c r="F441" i="1" s="1"/>
  <c r="C440" i="1"/>
  <c r="D441" i="1" s="1"/>
  <c r="L440" i="1"/>
  <c r="N440" i="1" s="1"/>
  <c r="M445" i="3" l="1"/>
  <c r="L444" i="3"/>
  <c r="N444" i="3" s="1"/>
  <c r="E444" i="3"/>
  <c r="F445" i="3" s="1"/>
  <c r="C444" i="3"/>
  <c r="D445" i="3" s="1"/>
  <c r="M445" i="2"/>
  <c r="L444" i="2"/>
  <c r="N444" i="2" s="1"/>
  <c r="E444" i="2"/>
  <c r="F445" i="2" s="1"/>
  <c r="C444" i="2"/>
  <c r="D445" i="2" s="1"/>
  <c r="G441" i="1"/>
  <c r="J441" i="1"/>
  <c r="H442" i="1" s="1"/>
  <c r="K441" i="1"/>
  <c r="I442" i="1" s="1"/>
  <c r="M442" i="1" s="1"/>
  <c r="J445" i="3" l="1"/>
  <c r="H446" i="3" s="1"/>
  <c r="G445" i="3"/>
  <c r="K445" i="3"/>
  <c r="I446" i="3" s="1"/>
  <c r="J445" i="2"/>
  <c r="H446" i="2" s="1"/>
  <c r="G445" i="2"/>
  <c r="K445" i="2"/>
  <c r="I446" i="2" s="1"/>
  <c r="E441" i="1"/>
  <c r="F442" i="1" s="1"/>
  <c r="C441" i="1"/>
  <c r="D442" i="1" s="1"/>
  <c r="L441" i="1"/>
  <c r="N441" i="1" s="1"/>
  <c r="L445" i="3" l="1"/>
  <c r="N445" i="3" s="1"/>
  <c r="C445" i="3"/>
  <c r="D446" i="3" s="1"/>
  <c r="E445" i="3"/>
  <c r="F446" i="3" s="1"/>
  <c r="M446" i="3"/>
  <c r="M446" i="2"/>
  <c r="L445" i="2"/>
  <c r="N445" i="2" s="1"/>
  <c r="E445" i="2"/>
  <c r="F446" i="2" s="1"/>
  <c r="C445" i="2"/>
  <c r="D446" i="2" s="1"/>
  <c r="J442" i="1"/>
  <c r="H443" i="1" s="1"/>
  <c r="G442" i="1"/>
  <c r="K442" i="1"/>
  <c r="I443" i="1" s="1"/>
  <c r="M443" i="1" s="1"/>
  <c r="K446" i="3" l="1"/>
  <c r="I447" i="3" s="1"/>
  <c r="G446" i="3"/>
  <c r="J446" i="3"/>
  <c r="H447" i="3" s="1"/>
  <c r="G446" i="2"/>
  <c r="J446" i="2"/>
  <c r="H447" i="2" s="1"/>
  <c r="K446" i="2"/>
  <c r="I447" i="2" s="1"/>
  <c r="E442" i="1"/>
  <c r="F443" i="1" s="1"/>
  <c r="L442" i="1"/>
  <c r="N442" i="1" s="1"/>
  <c r="C442" i="1"/>
  <c r="D443" i="1" s="1"/>
  <c r="L446" i="3" l="1"/>
  <c r="N446" i="3" s="1"/>
  <c r="E446" i="3"/>
  <c r="F447" i="3" s="1"/>
  <c r="C446" i="3"/>
  <c r="D447" i="3" s="1"/>
  <c r="M447" i="3"/>
  <c r="M447" i="2"/>
  <c r="L446" i="2"/>
  <c r="N446" i="2" s="1"/>
  <c r="E446" i="2"/>
  <c r="F447" i="2" s="1"/>
  <c r="C446" i="2"/>
  <c r="D447" i="2" s="1"/>
  <c r="G443" i="1"/>
  <c r="J443" i="1"/>
  <c r="H444" i="1" s="1"/>
  <c r="K443" i="1"/>
  <c r="I444" i="1" s="1"/>
  <c r="M444" i="1" s="1"/>
  <c r="J447" i="3" l="1"/>
  <c r="H448" i="3" s="1"/>
  <c r="G447" i="3"/>
  <c r="K447" i="3"/>
  <c r="I448" i="3" s="1"/>
  <c r="J447" i="2"/>
  <c r="H448" i="2" s="1"/>
  <c r="G447" i="2"/>
  <c r="K447" i="2"/>
  <c r="I448" i="2" s="1"/>
  <c r="E443" i="1"/>
  <c r="F444" i="1" s="1"/>
  <c r="C443" i="1"/>
  <c r="D444" i="1" s="1"/>
  <c r="L443" i="1"/>
  <c r="N443" i="1" s="1"/>
  <c r="L447" i="3" l="1"/>
  <c r="N447" i="3" s="1"/>
  <c r="C447" i="3"/>
  <c r="D448" i="3" s="1"/>
  <c r="E447" i="3"/>
  <c r="F448" i="3" s="1"/>
  <c r="M448" i="3"/>
  <c r="M448" i="2"/>
  <c r="L447" i="2"/>
  <c r="N447" i="2" s="1"/>
  <c r="E447" i="2"/>
  <c r="F448" i="2" s="1"/>
  <c r="C447" i="2"/>
  <c r="D448" i="2" s="1"/>
  <c r="J444" i="1"/>
  <c r="H445" i="1" s="1"/>
  <c r="G444" i="1"/>
  <c r="K444" i="1"/>
  <c r="I445" i="1" s="1"/>
  <c r="M445" i="1" s="1"/>
  <c r="K448" i="3" l="1"/>
  <c r="I449" i="3" s="1"/>
  <c r="G448" i="3"/>
  <c r="J448" i="3"/>
  <c r="H449" i="3" s="1"/>
  <c r="J448" i="2"/>
  <c r="H449" i="2" s="1"/>
  <c r="G448" i="2"/>
  <c r="K448" i="2"/>
  <c r="I449" i="2" s="1"/>
  <c r="E444" i="1"/>
  <c r="F445" i="1" s="1"/>
  <c r="C444" i="1"/>
  <c r="D445" i="1" s="1"/>
  <c r="L444" i="1"/>
  <c r="N444" i="1" s="1"/>
  <c r="M449" i="3" l="1"/>
  <c r="L448" i="3"/>
  <c r="N448" i="3" s="1"/>
  <c r="C448" i="3"/>
  <c r="D449" i="3" s="1"/>
  <c r="E448" i="3"/>
  <c r="F449" i="3" s="1"/>
  <c r="M449" i="2"/>
  <c r="L448" i="2"/>
  <c r="N448" i="2" s="1"/>
  <c r="E448" i="2"/>
  <c r="F449" i="2" s="1"/>
  <c r="C448" i="2"/>
  <c r="D449" i="2" s="1"/>
  <c r="J445" i="1"/>
  <c r="H446" i="1" s="1"/>
  <c r="G445" i="1"/>
  <c r="K445" i="1"/>
  <c r="I446" i="1" s="1"/>
  <c r="M446" i="1" s="1"/>
  <c r="K449" i="3" l="1"/>
  <c r="I450" i="3" s="1"/>
  <c r="J449" i="3"/>
  <c r="H450" i="3" s="1"/>
  <c r="G449" i="3"/>
  <c r="G449" i="2"/>
  <c r="J449" i="2"/>
  <c r="H450" i="2" s="1"/>
  <c r="K449" i="2"/>
  <c r="I450" i="2" s="1"/>
  <c r="E445" i="1"/>
  <c r="F446" i="1" s="1"/>
  <c r="L445" i="1"/>
  <c r="N445" i="1" s="1"/>
  <c r="C445" i="1"/>
  <c r="D446" i="1" s="1"/>
  <c r="L449" i="3" l="1"/>
  <c r="N449" i="3" s="1"/>
  <c r="E449" i="3"/>
  <c r="F450" i="3" s="1"/>
  <c r="C449" i="3"/>
  <c r="D450" i="3" s="1"/>
  <c r="M450" i="3"/>
  <c r="M450" i="2"/>
  <c r="L449" i="2"/>
  <c r="N449" i="2" s="1"/>
  <c r="E449" i="2"/>
  <c r="F450" i="2" s="1"/>
  <c r="C449" i="2"/>
  <c r="D450" i="2" s="1"/>
  <c r="G446" i="1"/>
  <c r="J446" i="1"/>
  <c r="H447" i="1" s="1"/>
  <c r="K446" i="1"/>
  <c r="I447" i="1" s="1"/>
  <c r="M447" i="1" s="1"/>
  <c r="K450" i="3" l="1"/>
  <c r="I451" i="3" s="1"/>
  <c r="J450" i="3"/>
  <c r="H451" i="3" s="1"/>
  <c r="G450" i="3"/>
  <c r="J450" i="2"/>
  <c r="H451" i="2" s="1"/>
  <c r="G450" i="2"/>
  <c r="K450" i="2"/>
  <c r="I451" i="2" s="1"/>
  <c r="E446" i="1"/>
  <c r="F447" i="1" s="1"/>
  <c r="C446" i="1"/>
  <c r="D447" i="1" s="1"/>
  <c r="L446" i="1"/>
  <c r="N446" i="1" s="1"/>
  <c r="M451" i="3" l="1"/>
  <c r="L450" i="3"/>
  <c r="N450" i="3" s="1"/>
  <c r="C450" i="3"/>
  <c r="D451" i="3" s="1"/>
  <c r="E450" i="3"/>
  <c r="F451" i="3" s="1"/>
  <c r="M451" i="2"/>
  <c r="L450" i="2"/>
  <c r="N450" i="2" s="1"/>
  <c r="E450" i="2"/>
  <c r="F451" i="2" s="1"/>
  <c r="C450" i="2"/>
  <c r="D451" i="2" s="1"/>
  <c r="J447" i="1"/>
  <c r="H448" i="1" s="1"/>
  <c r="G447" i="1"/>
  <c r="K447" i="1"/>
  <c r="I448" i="1" s="1"/>
  <c r="M448" i="1" s="1"/>
  <c r="G451" i="3" l="1"/>
  <c r="J451" i="3"/>
  <c r="H452" i="3" s="1"/>
  <c r="K451" i="3"/>
  <c r="I452" i="3" s="1"/>
  <c r="G451" i="2"/>
  <c r="J451" i="2"/>
  <c r="H452" i="2" s="1"/>
  <c r="K451" i="2"/>
  <c r="I452" i="2" s="1"/>
  <c r="E447" i="1"/>
  <c r="F448" i="1" s="1"/>
  <c r="C447" i="1"/>
  <c r="D448" i="1" s="1"/>
  <c r="L447" i="1"/>
  <c r="N447" i="1" s="1"/>
  <c r="M452" i="3" l="1"/>
  <c r="L451" i="3"/>
  <c r="N451" i="3" s="1"/>
  <c r="E451" i="3"/>
  <c r="F452" i="3" s="1"/>
  <c r="C451" i="3"/>
  <c r="D452" i="3" s="1"/>
  <c r="M452" i="2"/>
  <c r="L451" i="2"/>
  <c r="N451" i="2" s="1"/>
  <c r="C451" i="2"/>
  <c r="D452" i="2" s="1"/>
  <c r="E451" i="2"/>
  <c r="F452" i="2" s="1"/>
  <c r="G448" i="1"/>
  <c r="J448" i="1"/>
  <c r="H449" i="1" s="1"/>
  <c r="K448" i="1"/>
  <c r="I449" i="1" s="1"/>
  <c r="M449" i="1" s="1"/>
  <c r="J452" i="3" l="1"/>
  <c r="H453" i="3" s="1"/>
  <c r="G452" i="3"/>
  <c r="K452" i="3"/>
  <c r="I453" i="3" s="1"/>
  <c r="J452" i="2"/>
  <c r="H453" i="2" s="1"/>
  <c r="G452" i="2"/>
  <c r="K452" i="2"/>
  <c r="I453" i="2" s="1"/>
  <c r="E448" i="1"/>
  <c r="F449" i="1" s="1"/>
  <c r="L448" i="1"/>
  <c r="N448" i="1" s="1"/>
  <c r="C448" i="1"/>
  <c r="D449" i="1" s="1"/>
  <c r="M453" i="3" l="1"/>
  <c r="L452" i="3"/>
  <c r="N452" i="3" s="1"/>
  <c r="C452" i="3"/>
  <c r="D453" i="3" s="1"/>
  <c r="E452" i="3"/>
  <c r="F453" i="3" s="1"/>
  <c r="M453" i="2"/>
  <c r="L452" i="2"/>
  <c r="N452" i="2" s="1"/>
  <c r="E452" i="2"/>
  <c r="F453" i="2" s="1"/>
  <c r="C452" i="2"/>
  <c r="D453" i="2" s="1"/>
  <c r="G449" i="1"/>
  <c r="J449" i="1"/>
  <c r="H450" i="1" s="1"/>
  <c r="K449" i="1"/>
  <c r="I450" i="1" s="1"/>
  <c r="M450" i="1" s="1"/>
  <c r="K453" i="3" l="1"/>
  <c r="I454" i="3" s="1"/>
  <c r="G453" i="3"/>
  <c r="J453" i="3"/>
  <c r="H454" i="3" s="1"/>
  <c r="G453" i="2"/>
  <c r="J453" i="2"/>
  <c r="H454" i="2" s="1"/>
  <c r="K453" i="2"/>
  <c r="I454" i="2" s="1"/>
  <c r="E449" i="1"/>
  <c r="F450" i="1" s="1"/>
  <c r="C449" i="1"/>
  <c r="D450" i="1" s="1"/>
  <c r="L449" i="1"/>
  <c r="N449" i="1" s="1"/>
  <c r="L453" i="3" l="1"/>
  <c r="N453" i="3" s="1"/>
  <c r="E453" i="3"/>
  <c r="F454" i="3" s="1"/>
  <c r="C453" i="3"/>
  <c r="D454" i="3" s="1"/>
  <c r="M454" i="3"/>
  <c r="M454" i="2"/>
  <c r="L453" i="2"/>
  <c r="N453" i="2" s="1"/>
  <c r="E453" i="2"/>
  <c r="F454" i="2" s="1"/>
  <c r="C453" i="2"/>
  <c r="D454" i="2" s="1"/>
  <c r="J450" i="1"/>
  <c r="H451" i="1" s="1"/>
  <c r="G450" i="1"/>
  <c r="K450" i="1"/>
  <c r="I451" i="1" s="1"/>
  <c r="M451" i="1" s="1"/>
  <c r="K454" i="3" l="1"/>
  <c r="I455" i="3" s="1"/>
  <c r="J454" i="3"/>
  <c r="H455" i="3" s="1"/>
  <c r="G454" i="3"/>
  <c r="J454" i="2"/>
  <c r="H455" i="2" s="1"/>
  <c r="G454" i="2"/>
  <c r="K454" i="2"/>
  <c r="I455" i="2" s="1"/>
  <c r="E450" i="1"/>
  <c r="F451" i="1" s="1"/>
  <c r="L450" i="1"/>
  <c r="N450" i="1" s="1"/>
  <c r="C450" i="1"/>
  <c r="D451" i="1" s="1"/>
  <c r="L454" i="3" l="1"/>
  <c r="N454" i="3" s="1"/>
  <c r="E454" i="3"/>
  <c r="F455" i="3" s="1"/>
  <c r="C454" i="3"/>
  <c r="D455" i="3" s="1"/>
  <c r="M455" i="3"/>
  <c r="M455" i="2"/>
  <c r="L454" i="2"/>
  <c r="N454" i="2" s="1"/>
  <c r="E454" i="2"/>
  <c r="F455" i="2" s="1"/>
  <c r="C454" i="2"/>
  <c r="D455" i="2" s="1"/>
  <c r="G451" i="1"/>
  <c r="J451" i="1"/>
  <c r="H452" i="1" s="1"/>
  <c r="K451" i="1"/>
  <c r="I452" i="1" s="1"/>
  <c r="M452" i="1" s="1"/>
  <c r="G455" i="3" l="1"/>
  <c r="J455" i="3"/>
  <c r="H456" i="3" s="1"/>
  <c r="K455" i="3"/>
  <c r="I456" i="3" s="1"/>
  <c r="K455" i="2"/>
  <c r="I456" i="2" s="1"/>
  <c r="G455" i="2"/>
  <c r="J455" i="2"/>
  <c r="H456" i="2" s="1"/>
  <c r="E451" i="1"/>
  <c r="F452" i="1" s="1"/>
  <c r="C451" i="1"/>
  <c r="D452" i="1" s="1"/>
  <c r="L451" i="1"/>
  <c r="N451" i="1" s="1"/>
  <c r="M456" i="3" l="1"/>
  <c r="L455" i="3"/>
  <c r="N455" i="3" s="1"/>
  <c r="E455" i="3"/>
  <c r="F456" i="3" s="1"/>
  <c r="C455" i="3"/>
  <c r="D456" i="3" s="1"/>
  <c r="L455" i="2"/>
  <c r="N455" i="2" s="1"/>
  <c r="E455" i="2"/>
  <c r="F456" i="2" s="1"/>
  <c r="C455" i="2"/>
  <c r="D456" i="2" s="1"/>
  <c r="M456" i="2"/>
  <c r="G452" i="1"/>
  <c r="J452" i="1"/>
  <c r="H453" i="1" s="1"/>
  <c r="K452" i="1"/>
  <c r="I453" i="1" s="1"/>
  <c r="M453" i="1" s="1"/>
  <c r="G456" i="3" l="1"/>
  <c r="J456" i="3"/>
  <c r="H457" i="3" s="1"/>
  <c r="K456" i="3"/>
  <c r="I457" i="3" s="1"/>
  <c r="J456" i="2"/>
  <c r="H457" i="2" s="1"/>
  <c r="G456" i="2"/>
  <c r="K456" i="2"/>
  <c r="I457" i="2" s="1"/>
  <c r="E452" i="1"/>
  <c r="F453" i="1" s="1"/>
  <c r="C452" i="1"/>
  <c r="D453" i="1" s="1"/>
  <c r="L452" i="1"/>
  <c r="N452" i="1" s="1"/>
  <c r="M457" i="3" l="1"/>
  <c r="L456" i="3"/>
  <c r="N456" i="3" s="1"/>
  <c r="E456" i="3"/>
  <c r="F457" i="3" s="1"/>
  <c r="C456" i="3"/>
  <c r="D457" i="3" s="1"/>
  <c r="M457" i="2"/>
  <c r="L456" i="2"/>
  <c r="N456" i="2" s="1"/>
  <c r="E456" i="2"/>
  <c r="F457" i="2" s="1"/>
  <c r="C456" i="2"/>
  <c r="D457" i="2" s="1"/>
  <c r="J453" i="1"/>
  <c r="H454" i="1" s="1"/>
  <c r="G453" i="1"/>
  <c r="K453" i="1"/>
  <c r="I454" i="1" s="1"/>
  <c r="M454" i="1" s="1"/>
  <c r="J457" i="3" l="1"/>
  <c r="H458" i="3" s="1"/>
  <c r="G457" i="3"/>
  <c r="K457" i="3"/>
  <c r="I458" i="3" s="1"/>
  <c r="J457" i="2"/>
  <c r="H458" i="2" s="1"/>
  <c r="G457" i="2"/>
  <c r="K457" i="2"/>
  <c r="I458" i="2" s="1"/>
  <c r="E453" i="1"/>
  <c r="F454" i="1" s="1"/>
  <c r="C453" i="1"/>
  <c r="D454" i="1" s="1"/>
  <c r="L453" i="1"/>
  <c r="N453" i="1" s="1"/>
  <c r="M458" i="3" l="1"/>
  <c r="L457" i="3"/>
  <c r="N457" i="3" s="1"/>
  <c r="C457" i="3"/>
  <c r="D458" i="3" s="1"/>
  <c r="E457" i="3"/>
  <c r="F458" i="3" s="1"/>
  <c r="L457" i="2"/>
  <c r="N457" i="2" s="1"/>
  <c r="C457" i="2"/>
  <c r="D458" i="2" s="1"/>
  <c r="E457" i="2"/>
  <c r="F458" i="2" s="1"/>
  <c r="M458" i="2"/>
  <c r="G454" i="1"/>
  <c r="J454" i="1"/>
  <c r="H455" i="1" s="1"/>
  <c r="K454" i="1"/>
  <c r="I455" i="1" s="1"/>
  <c r="M455" i="1" s="1"/>
  <c r="J458" i="3" l="1"/>
  <c r="H459" i="3" s="1"/>
  <c r="G458" i="3"/>
  <c r="K458" i="3"/>
  <c r="I459" i="3" s="1"/>
  <c r="J458" i="2"/>
  <c r="H459" i="2" s="1"/>
  <c r="G458" i="2"/>
  <c r="K458" i="2"/>
  <c r="I459" i="2" s="1"/>
  <c r="E454" i="1"/>
  <c r="F455" i="1" s="1"/>
  <c r="C454" i="1"/>
  <c r="D455" i="1" s="1"/>
  <c r="L454" i="1"/>
  <c r="N454" i="1" s="1"/>
  <c r="M459" i="3" l="1"/>
  <c r="L458" i="3"/>
  <c r="N458" i="3" s="1"/>
  <c r="C458" i="3"/>
  <c r="D459" i="3" s="1"/>
  <c r="E458" i="3"/>
  <c r="F459" i="3" s="1"/>
  <c r="M459" i="2"/>
  <c r="L458" i="2"/>
  <c r="N458" i="2" s="1"/>
  <c r="E458" i="2"/>
  <c r="F459" i="2" s="1"/>
  <c r="C458" i="2"/>
  <c r="D459" i="2" s="1"/>
  <c r="J455" i="1"/>
  <c r="H456" i="1" s="1"/>
  <c r="G455" i="1"/>
  <c r="K455" i="1"/>
  <c r="I456" i="1" s="1"/>
  <c r="M456" i="1" s="1"/>
  <c r="J459" i="3" l="1"/>
  <c r="H460" i="3" s="1"/>
  <c r="G459" i="3"/>
  <c r="K459" i="3"/>
  <c r="I460" i="3" s="1"/>
  <c r="G459" i="2"/>
  <c r="J459" i="2"/>
  <c r="H460" i="2" s="1"/>
  <c r="K459" i="2"/>
  <c r="I460" i="2" s="1"/>
  <c r="E455" i="1"/>
  <c r="F456" i="1" s="1"/>
  <c r="C455" i="1"/>
  <c r="D456" i="1" s="1"/>
  <c r="L455" i="1"/>
  <c r="N455" i="1" s="1"/>
  <c r="L459" i="3" l="1"/>
  <c r="N459" i="3" s="1"/>
  <c r="C459" i="3"/>
  <c r="D460" i="3" s="1"/>
  <c r="E459" i="3"/>
  <c r="F460" i="3" s="1"/>
  <c r="M460" i="3"/>
  <c r="M460" i="2"/>
  <c r="L459" i="2"/>
  <c r="N459" i="2" s="1"/>
  <c r="E459" i="2"/>
  <c r="F460" i="2" s="1"/>
  <c r="C459" i="2"/>
  <c r="D460" i="2" s="1"/>
  <c r="G456" i="1"/>
  <c r="J456" i="1"/>
  <c r="H457" i="1" s="1"/>
  <c r="K456" i="1"/>
  <c r="I457" i="1" s="1"/>
  <c r="M457" i="1" s="1"/>
  <c r="K460" i="3" l="1"/>
  <c r="I461" i="3" s="1"/>
  <c r="G460" i="3"/>
  <c r="J460" i="3"/>
  <c r="H461" i="3" s="1"/>
  <c r="J460" i="2"/>
  <c r="H461" i="2" s="1"/>
  <c r="G460" i="2"/>
  <c r="K460" i="2"/>
  <c r="I461" i="2" s="1"/>
  <c r="E456" i="1"/>
  <c r="F457" i="1" s="1"/>
  <c r="C456" i="1"/>
  <c r="D457" i="1" s="1"/>
  <c r="L456" i="1"/>
  <c r="N456" i="1" s="1"/>
  <c r="M461" i="3" l="1"/>
  <c r="L460" i="3"/>
  <c r="N460" i="3" s="1"/>
  <c r="E460" i="3"/>
  <c r="F461" i="3" s="1"/>
  <c r="C460" i="3"/>
  <c r="D461" i="3" s="1"/>
  <c r="M461" i="2"/>
  <c r="L460" i="2"/>
  <c r="N460" i="2" s="1"/>
  <c r="E460" i="2"/>
  <c r="F461" i="2" s="1"/>
  <c r="C460" i="2"/>
  <c r="D461" i="2" s="1"/>
  <c r="G457" i="1"/>
  <c r="J457" i="1"/>
  <c r="H458" i="1" s="1"/>
  <c r="K457" i="1"/>
  <c r="I458" i="1" s="1"/>
  <c r="M458" i="1" s="1"/>
  <c r="G461" i="3" l="1"/>
  <c r="J461" i="3"/>
  <c r="H462" i="3" s="1"/>
  <c r="K461" i="3"/>
  <c r="I462" i="3" s="1"/>
  <c r="G461" i="2"/>
  <c r="J461" i="2"/>
  <c r="H462" i="2" s="1"/>
  <c r="K461" i="2"/>
  <c r="I462" i="2" s="1"/>
  <c r="E457" i="1"/>
  <c r="F458" i="1" s="1"/>
  <c r="L457" i="1"/>
  <c r="N457" i="1" s="1"/>
  <c r="C457" i="1"/>
  <c r="D458" i="1" s="1"/>
  <c r="M462" i="3" l="1"/>
  <c r="L461" i="3"/>
  <c r="N461" i="3" s="1"/>
  <c r="C461" i="3"/>
  <c r="D462" i="3" s="1"/>
  <c r="E461" i="3"/>
  <c r="F462" i="3" s="1"/>
  <c r="M462" i="2"/>
  <c r="L461" i="2"/>
  <c r="N461" i="2" s="1"/>
  <c r="C461" i="2"/>
  <c r="D462" i="2" s="1"/>
  <c r="E461" i="2"/>
  <c r="F462" i="2" s="1"/>
  <c r="J458" i="1"/>
  <c r="H459" i="1" s="1"/>
  <c r="G458" i="1"/>
  <c r="K458" i="1"/>
  <c r="I459" i="1" s="1"/>
  <c r="M459" i="1" s="1"/>
  <c r="K462" i="3" l="1"/>
  <c r="I463" i="3" s="1"/>
  <c r="J462" i="3"/>
  <c r="H463" i="3" s="1"/>
  <c r="G462" i="3"/>
  <c r="K462" i="2"/>
  <c r="I463" i="2" s="1"/>
  <c r="J462" i="2"/>
  <c r="H463" i="2" s="1"/>
  <c r="G462" i="2"/>
  <c r="E458" i="1"/>
  <c r="F459" i="1" s="1"/>
  <c r="C458" i="1"/>
  <c r="D459" i="1" s="1"/>
  <c r="L458" i="1"/>
  <c r="N458" i="1" s="1"/>
  <c r="L462" i="3" l="1"/>
  <c r="N462" i="3" s="1"/>
  <c r="E462" i="3"/>
  <c r="F463" i="3" s="1"/>
  <c r="C462" i="3"/>
  <c r="D463" i="3" s="1"/>
  <c r="M463" i="3"/>
  <c r="L462" i="2"/>
  <c r="N462" i="2" s="1"/>
  <c r="E462" i="2"/>
  <c r="F463" i="2" s="1"/>
  <c r="C462" i="2"/>
  <c r="D463" i="2" s="1"/>
  <c r="M463" i="2"/>
  <c r="G459" i="1"/>
  <c r="J459" i="1"/>
  <c r="H460" i="1" s="1"/>
  <c r="K459" i="1"/>
  <c r="I460" i="1" s="1"/>
  <c r="M460" i="1" s="1"/>
  <c r="G463" i="3" l="1"/>
  <c r="J463" i="3"/>
  <c r="H464" i="3" s="1"/>
  <c r="K463" i="3"/>
  <c r="I464" i="3" s="1"/>
  <c r="K463" i="2"/>
  <c r="I464" i="2" s="1"/>
  <c r="G463" i="2"/>
  <c r="J463" i="2"/>
  <c r="H464" i="2" s="1"/>
  <c r="E459" i="1"/>
  <c r="F460" i="1" s="1"/>
  <c r="L459" i="1"/>
  <c r="N459" i="1" s="1"/>
  <c r="C459" i="1"/>
  <c r="D460" i="1" s="1"/>
  <c r="M464" i="3" l="1"/>
  <c r="L463" i="3"/>
  <c r="N463" i="3" s="1"/>
  <c r="E463" i="3"/>
  <c r="F464" i="3" s="1"/>
  <c r="C463" i="3"/>
  <c r="D464" i="3" s="1"/>
  <c r="L463" i="2"/>
  <c r="N463" i="2" s="1"/>
  <c r="E463" i="2"/>
  <c r="F464" i="2" s="1"/>
  <c r="C463" i="2"/>
  <c r="D464" i="2" s="1"/>
  <c r="M464" i="2"/>
  <c r="G460" i="1"/>
  <c r="J460" i="1"/>
  <c r="H461" i="1" s="1"/>
  <c r="K460" i="1"/>
  <c r="I461" i="1" s="1"/>
  <c r="M461" i="1" s="1"/>
  <c r="G464" i="3" l="1"/>
  <c r="J464" i="3"/>
  <c r="H465" i="3" s="1"/>
  <c r="K464" i="3"/>
  <c r="I465" i="3" s="1"/>
  <c r="J464" i="2"/>
  <c r="H465" i="2" s="1"/>
  <c r="G464" i="2"/>
  <c r="K464" i="2"/>
  <c r="I465" i="2" s="1"/>
  <c r="E460" i="1"/>
  <c r="F461" i="1" s="1"/>
  <c r="C460" i="1"/>
  <c r="D461" i="1" s="1"/>
  <c r="L460" i="1"/>
  <c r="N460" i="1" s="1"/>
  <c r="M465" i="3" l="1"/>
  <c r="L464" i="3"/>
  <c r="N464" i="3" s="1"/>
  <c r="E464" i="3"/>
  <c r="F465" i="3" s="1"/>
  <c r="C464" i="3"/>
  <c r="D465" i="3" s="1"/>
  <c r="L464" i="2"/>
  <c r="N464" i="2" s="1"/>
  <c r="E464" i="2"/>
  <c r="F465" i="2" s="1"/>
  <c r="C464" i="2"/>
  <c r="D465" i="2" s="1"/>
  <c r="M465" i="2"/>
  <c r="J461" i="1"/>
  <c r="H462" i="1" s="1"/>
  <c r="G461" i="1"/>
  <c r="K461" i="1"/>
  <c r="I462" i="1" s="1"/>
  <c r="M462" i="1" s="1"/>
  <c r="K465" i="3" l="1"/>
  <c r="I466" i="3" s="1"/>
  <c r="J465" i="3"/>
  <c r="H466" i="3" s="1"/>
  <c r="G465" i="3"/>
  <c r="J465" i="2"/>
  <c r="H466" i="2" s="1"/>
  <c r="G465" i="2"/>
  <c r="K465" i="2"/>
  <c r="I466" i="2" s="1"/>
  <c r="E461" i="1"/>
  <c r="F462" i="1" s="1"/>
  <c r="C461" i="1"/>
  <c r="D462" i="1" s="1"/>
  <c r="L461" i="1"/>
  <c r="N461" i="1" s="1"/>
  <c r="L465" i="3" l="1"/>
  <c r="N465" i="3" s="1"/>
  <c r="E465" i="3"/>
  <c r="F466" i="3" s="1"/>
  <c r="C465" i="3"/>
  <c r="D466" i="3" s="1"/>
  <c r="M466" i="3"/>
  <c r="M466" i="2"/>
  <c r="L465" i="2"/>
  <c r="N465" i="2" s="1"/>
  <c r="C465" i="2"/>
  <c r="D466" i="2" s="1"/>
  <c r="E465" i="2"/>
  <c r="F466" i="2" s="1"/>
  <c r="G462" i="1"/>
  <c r="J462" i="1"/>
  <c r="H463" i="1" s="1"/>
  <c r="K462" i="1"/>
  <c r="I463" i="1" s="1"/>
  <c r="M463" i="1" s="1"/>
  <c r="J466" i="3" l="1"/>
  <c r="H467" i="3" s="1"/>
  <c r="G466" i="3"/>
  <c r="K466" i="3"/>
  <c r="I467" i="3" s="1"/>
  <c r="J466" i="2"/>
  <c r="H467" i="2" s="1"/>
  <c r="G466" i="2"/>
  <c r="K466" i="2"/>
  <c r="I467" i="2" s="1"/>
  <c r="E462" i="1"/>
  <c r="F463" i="1" s="1"/>
  <c r="C462" i="1"/>
  <c r="D463" i="1" s="1"/>
  <c r="L462" i="1"/>
  <c r="N462" i="1" s="1"/>
  <c r="M467" i="3" l="1"/>
  <c r="L466" i="3"/>
  <c r="N466" i="3" s="1"/>
  <c r="E466" i="3"/>
  <c r="F467" i="3" s="1"/>
  <c r="C466" i="3"/>
  <c r="D467" i="3" s="1"/>
  <c r="M467" i="2"/>
  <c r="L466" i="2"/>
  <c r="N466" i="2" s="1"/>
  <c r="C466" i="2"/>
  <c r="D467" i="2" s="1"/>
  <c r="E466" i="2"/>
  <c r="F467" i="2" s="1"/>
  <c r="J463" i="1"/>
  <c r="H464" i="1" s="1"/>
  <c r="G463" i="1"/>
  <c r="K463" i="1"/>
  <c r="I464" i="1" s="1"/>
  <c r="M464" i="1" s="1"/>
  <c r="G467" i="3" l="1"/>
  <c r="J467" i="3"/>
  <c r="H468" i="3" s="1"/>
  <c r="K467" i="3"/>
  <c r="I468" i="3" s="1"/>
  <c r="K467" i="2"/>
  <c r="I468" i="2" s="1"/>
  <c r="G467" i="2"/>
  <c r="J467" i="2"/>
  <c r="H468" i="2" s="1"/>
  <c r="E463" i="1"/>
  <c r="F464" i="1" s="1"/>
  <c r="C463" i="1"/>
  <c r="D464" i="1" s="1"/>
  <c r="L463" i="1"/>
  <c r="N463" i="1" s="1"/>
  <c r="M468" i="3" l="1"/>
  <c r="L467" i="3"/>
  <c r="N467" i="3" s="1"/>
  <c r="E467" i="3"/>
  <c r="F468" i="3" s="1"/>
  <c r="C467" i="3"/>
  <c r="D468" i="3" s="1"/>
  <c r="L467" i="2"/>
  <c r="N467" i="2" s="1"/>
  <c r="C467" i="2"/>
  <c r="D468" i="2" s="1"/>
  <c r="E467" i="2"/>
  <c r="F468" i="2" s="1"/>
  <c r="M468" i="2"/>
  <c r="G464" i="1"/>
  <c r="J464" i="1"/>
  <c r="H465" i="1" s="1"/>
  <c r="K464" i="1"/>
  <c r="I465" i="1" s="1"/>
  <c r="M465" i="1" s="1"/>
  <c r="K468" i="3" l="1"/>
  <c r="I469" i="3" s="1"/>
  <c r="J468" i="3"/>
  <c r="H469" i="3" s="1"/>
  <c r="G468" i="3"/>
  <c r="J468" i="2"/>
  <c r="H469" i="2" s="1"/>
  <c r="G468" i="2"/>
  <c r="K468" i="2"/>
  <c r="I469" i="2" s="1"/>
  <c r="E464" i="1"/>
  <c r="F465" i="1" s="1"/>
  <c r="C464" i="1"/>
  <c r="D465" i="1" s="1"/>
  <c r="L464" i="1"/>
  <c r="N464" i="1" s="1"/>
  <c r="L468" i="3" l="1"/>
  <c r="N468" i="3" s="1"/>
  <c r="E468" i="3"/>
  <c r="F469" i="3" s="1"/>
  <c r="C468" i="3"/>
  <c r="D469" i="3" s="1"/>
  <c r="M469" i="3"/>
  <c r="M469" i="2"/>
  <c r="L468" i="2"/>
  <c r="N468" i="2" s="1"/>
  <c r="E468" i="2"/>
  <c r="F469" i="2" s="1"/>
  <c r="C468" i="2"/>
  <c r="D469" i="2" s="1"/>
  <c r="G465" i="1"/>
  <c r="J465" i="1"/>
  <c r="H466" i="1" s="1"/>
  <c r="K465" i="1"/>
  <c r="I466" i="1" s="1"/>
  <c r="M466" i="1" s="1"/>
  <c r="G469" i="3" l="1"/>
  <c r="J469" i="3"/>
  <c r="H470" i="3" s="1"/>
  <c r="K469" i="3"/>
  <c r="I470" i="3" s="1"/>
  <c r="G469" i="2"/>
  <c r="J469" i="2"/>
  <c r="H470" i="2" s="1"/>
  <c r="K469" i="2"/>
  <c r="I470" i="2" s="1"/>
  <c r="E465" i="1"/>
  <c r="F466" i="1" s="1"/>
  <c r="L465" i="1"/>
  <c r="N465" i="1" s="1"/>
  <c r="C465" i="1"/>
  <c r="D466" i="1" s="1"/>
  <c r="M470" i="3" l="1"/>
  <c r="L469" i="3"/>
  <c r="N469" i="3" s="1"/>
  <c r="E469" i="3"/>
  <c r="F470" i="3" s="1"/>
  <c r="C469" i="3"/>
  <c r="D470" i="3" s="1"/>
  <c r="M470" i="2"/>
  <c r="L469" i="2"/>
  <c r="N469" i="2" s="1"/>
  <c r="C469" i="2"/>
  <c r="D470" i="2" s="1"/>
  <c r="E469" i="2"/>
  <c r="F470" i="2" s="1"/>
  <c r="J466" i="1"/>
  <c r="H467" i="1" s="1"/>
  <c r="G466" i="1"/>
  <c r="K466" i="1"/>
  <c r="I467" i="1" s="1"/>
  <c r="M467" i="1" s="1"/>
  <c r="J470" i="3" l="1"/>
  <c r="H471" i="3" s="1"/>
  <c r="G470" i="3"/>
  <c r="K470" i="3"/>
  <c r="I471" i="3" s="1"/>
  <c r="J470" i="2"/>
  <c r="H471" i="2" s="1"/>
  <c r="G470" i="2"/>
  <c r="K470" i="2"/>
  <c r="I471" i="2" s="1"/>
  <c r="E466" i="1"/>
  <c r="F467" i="1" s="1"/>
  <c r="C466" i="1"/>
  <c r="D467" i="1" s="1"/>
  <c r="L466" i="1"/>
  <c r="N466" i="1" s="1"/>
  <c r="M471" i="3" l="1"/>
  <c r="L470" i="3"/>
  <c r="N470" i="3" s="1"/>
  <c r="C470" i="3"/>
  <c r="D471" i="3" s="1"/>
  <c r="E470" i="3"/>
  <c r="F471" i="3" s="1"/>
  <c r="M471" i="2"/>
  <c r="L470" i="2"/>
  <c r="N470" i="2" s="1"/>
  <c r="E470" i="2"/>
  <c r="F471" i="2" s="1"/>
  <c r="C470" i="2"/>
  <c r="D471" i="2" s="1"/>
  <c r="G467" i="1"/>
  <c r="J467" i="1"/>
  <c r="H468" i="1" s="1"/>
  <c r="K467" i="1"/>
  <c r="I468" i="1" s="1"/>
  <c r="M468" i="1" s="1"/>
  <c r="J471" i="3" l="1"/>
  <c r="H472" i="3" s="1"/>
  <c r="G471" i="3"/>
  <c r="K471" i="3"/>
  <c r="I472" i="3" s="1"/>
  <c r="K471" i="2"/>
  <c r="I472" i="2" s="1"/>
  <c r="G471" i="2"/>
  <c r="J471" i="2"/>
  <c r="H472" i="2" s="1"/>
  <c r="E467" i="1"/>
  <c r="F468" i="1" s="1"/>
  <c r="C467" i="1"/>
  <c r="D468" i="1" s="1"/>
  <c r="L467" i="1"/>
  <c r="N467" i="1" s="1"/>
  <c r="L471" i="3" l="1"/>
  <c r="N471" i="3" s="1"/>
  <c r="C471" i="3"/>
  <c r="D472" i="3" s="1"/>
  <c r="E471" i="3"/>
  <c r="F472" i="3" s="1"/>
  <c r="M472" i="3"/>
  <c r="L471" i="2"/>
  <c r="N471" i="2" s="1"/>
  <c r="E471" i="2"/>
  <c r="F472" i="2" s="1"/>
  <c r="C471" i="2"/>
  <c r="D472" i="2" s="1"/>
  <c r="M472" i="2"/>
  <c r="G468" i="1"/>
  <c r="J468" i="1"/>
  <c r="H469" i="1" s="1"/>
  <c r="K468" i="1"/>
  <c r="I469" i="1" s="1"/>
  <c r="M469" i="1" s="1"/>
  <c r="K472" i="3" l="1"/>
  <c r="I473" i="3" s="1"/>
  <c r="G472" i="3"/>
  <c r="J472" i="3"/>
  <c r="H473" i="3" s="1"/>
  <c r="J472" i="2"/>
  <c r="H473" i="2" s="1"/>
  <c r="G472" i="2"/>
  <c r="K472" i="2"/>
  <c r="I473" i="2" s="1"/>
  <c r="E468" i="1"/>
  <c r="F469" i="1" s="1"/>
  <c r="C468" i="1"/>
  <c r="D469" i="1" s="1"/>
  <c r="L468" i="1"/>
  <c r="N468" i="1" s="1"/>
  <c r="L472" i="3" l="1"/>
  <c r="N472" i="3" s="1"/>
  <c r="C472" i="3"/>
  <c r="D473" i="3" s="1"/>
  <c r="E472" i="3"/>
  <c r="F473" i="3" s="1"/>
  <c r="M473" i="3"/>
  <c r="M473" i="2"/>
  <c r="L472" i="2"/>
  <c r="N472" i="2" s="1"/>
  <c r="E472" i="2"/>
  <c r="F473" i="2" s="1"/>
  <c r="C472" i="2"/>
  <c r="D473" i="2" s="1"/>
  <c r="J469" i="1"/>
  <c r="H470" i="1" s="1"/>
  <c r="G469" i="1"/>
  <c r="K469" i="1"/>
  <c r="I470" i="1" s="1"/>
  <c r="M470" i="1" s="1"/>
  <c r="K473" i="3" l="1"/>
  <c r="I474" i="3" s="1"/>
  <c r="J473" i="3"/>
  <c r="H474" i="3" s="1"/>
  <c r="G473" i="3"/>
  <c r="K473" i="2"/>
  <c r="I474" i="2" s="1"/>
  <c r="J473" i="2"/>
  <c r="H474" i="2" s="1"/>
  <c r="G473" i="2"/>
  <c r="E469" i="1"/>
  <c r="F470" i="1" s="1"/>
  <c r="L469" i="1"/>
  <c r="N469" i="1" s="1"/>
  <c r="C469" i="1"/>
  <c r="D470" i="1" s="1"/>
  <c r="L473" i="3" l="1"/>
  <c r="N473" i="3" s="1"/>
  <c r="E473" i="3"/>
  <c r="F474" i="3" s="1"/>
  <c r="C473" i="3"/>
  <c r="D474" i="3" s="1"/>
  <c r="M474" i="3"/>
  <c r="L473" i="2"/>
  <c r="N473" i="2" s="1"/>
  <c r="E473" i="2"/>
  <c r="F474" i="2" s="1"/>
  <c r="C473" i="2"/>
  <c r="D474" i="2" s="1"/>
  <c r="M474" i="2"/>
  <c r="G470" i="1"/>
  <c r="J470" i="1"/>
  <c r="H471" i="1" s="1"/>
  <c r="K470" i="1"/>
  <c r="I471" i="1" s="1"/>
  <c r="M471" i="1" s="1"/>
  <c r="J474" i="3" l="1"/>
  <c r="H475" i="3" s="1"/>
  <c r="G474" i="3"/>
  <c r="K474" i="3"/>
  <c r="I475" i="3" s="1"/>
  <c r="K474" i="2"/>
  <c r="I475" i="2" s="1"/>
  <c r="J474" i="2"/>
  <c r="H475" i="2" s="1"/>
  <c r="G474" i="2"/>
  <c r="E470" i="1"/>
  <c r="F471" i="1" s="1"/>
  <c r="C470" i="1"/>
  <c r="D471" i="1" s="1"/>
  <c r="L470" i="1"/>
  <c r="N470" i="1" s="1"/>
  <c r="M475" i="3" l="1"/>
  <c r="L474" i="3"/>
  <c r="N474" i="3" s="1"/>
  <c r="E474" i="3"/>
  <c r="F475" i="3" s="1"/>
  <c r="C474" i="3"/>
  <c r="D475" i="3" s="1"/>
  <c r="L474" i="2"/>
  <c r="N474" i="2" s="1"/>
  <c r="E474" i="2"/>
  <c r="F475" i="2" s="1"/>
  <c r="C474" i="2"/>
  <c r="D475" i="2" s="1"/>
  <c r="M475" i="2"/>
  <c r="K471" i="1"/>
  <c r="I472" i="1" s="1"/>
  <c r="M472" i="1" s="1"/>
  <c r="J471" i="1"/>
  <c r="H472" i="1" s="1"/>
  <c r="G471" i="1"/>
  <c r="K475" i="3" l="1"/>
  <c r="I476" i="3" s="1"/>
  <c r="G475" i="3"/>
  <c r="J475" i="3"/>
  <c r="H476" i="3" s="1"/>
  <c r="K475" i="2"/>
  <c r="I476" i="2" s="1"/>
  <c r="G475" i="2"/>
  <c r="J475" i="2"/>
  <c r="H476" i="2" s="1"/>
  <c r="E471" i="1"/>
  <c r="F472" i="1" s="1"/>
  <c r="C471" i="1"/>
  <c r="D472" i="1" s="1"/>
  <c r="L471" i="1"/>
  <c r="N471" i="1" s="1"/>
  <c r="L475" i="3" l="1"/>
  <c r="N475" i="3" s="1"/>
  <c r="E475" i="3"/>
  <c r="F476" i="3" s="1"/>
  <c r="C475" i="3"/>
  <c r="D476" i="3" s="1"/>
  <c r="M476" i="3"/>
  <c r="L475" i="2"/>
  <c r="N475" i="2" s="1"/>
  <c r="E475" i="2"/>
  <c r="F476" i="2" s="1"/>
  <c r="C475" i="2"/>
  <c r="D476" i="2" s="1"/>
  <c r="M476" i="2"/>
  <c r="G472" i="1"/>
  <c r="J472" i="1"/>
  <c r="H473" i="1" s="1"/>
  <c r="K472" i="1"/>
  <c r="I473" i="1" s="1"/>
  <c r="M473" i="1" s="1"/>
  <c r="J476" i="3" l="1"/>
  <c r="H477" i="3" s="1"/>
  <c r="G476" i="3"/>
  <c r="K476" i="3"/>
  <c r="I477" i="3" s="1"/>
  <c r="J476" i="2"/>
  <c r="H477" i="2" s="1"/>
  <c r="G476" i="2"/>
  <c r="K476" i="2"/>
  <c r="I477" i="2" s="1"/>
  <c r="E472" i="1"/>
  <c r="F473" i="1" s="1"/>
  <c r="C472" i="1"/>
  <c r="D473" i="1" s="1"/>
  <c r="L472" i="1"/>
  <c r="N472" i="1" s="1"/>
  <c r="M477" i="3" l="1"/>
  <c r="L476" i="3"/>
  <c r="N476" i="3" s="1"/>
  <c r="C476" i="3"/>
  <c r="D477" i="3" s="1"/>
  <c r="E476" i="3"/>
  <c r="F477" i="3" s="1"/>
  <c r="M477" i="2"/>
  <c r="L476" i="2"/>
  <c r="N476" i="2" s="1"/>
  <c r="E476" i="2"/>
  <c r="F477" i="2" s="1"/>
  <c r="C476" i="2"/>
  <c r="D477" i="2" s="1"/>
  <c r="G473" i="1"/>
  <c r="J473" i="1"/>
  <c r="H474" i="1" s="1"/>
  <c r="K473" i="1"/>
  <c r="I474" i="1" s="1"/>
  <c r="M474" i="1" s="1"/>
  <c r="G477" i="3" l="1"/>
  <c r="J477" i="3"/>
  <c r="H478" i="3" s="1"/>
  <c r="K477" i="3"/>
  <c r="I478" i="3" s="1"/>
  <c r="K477" i="2"/>
  <c r="I478" i="2" s="1"/>
  <c r="G477" i="2"/>
  <c r="J477" i="2"/>
  <c r="H478" i="2" s="1"/>
  <c r="E473" i="1"/>
  <c r="F474" i="1" s="1"/>
  <c r="L473" i="1"/>
  <c r="N473" i="1" s="1"/>
  <c r="C473" i="1"/>
  <c r="D474" i="1" s="1"/>
  <c r="M478" i="3" l="1"/>
  <c r="L477" i="3"/>
  <c r="N477" i="3" s="1"/>
  <c r="E477" i="3"/>
  <c r="F478" i="3" s="1"/>
  <c r="C477" i="3"/>
  <c r="D478" i="3" s="1"/>
  <c r="L477" i="2"/>
  <c r="N477" i="2" s="1"/>
  <c r="E477" i="2"/>
  <c r="F478" i="2" s="1"/>
  <c r="C477" i="2"/>
  <c r="D478" i="2" s="1"/>
  <c r="M478" i="2"/>
  <c r="J474" i="1"/>
  <c r="H475" i="1" s="1"/>
  <c r="G474" i="1"/>
  <c r="K474" i="1"/>
  <c r="I475" i="1" s="1"/>
  <c r="M475" i="1" s="1"/>
  <c r="K478" i="3" l="1"/>
  <c r="I479" i="3" s="1"/>
  <c r="J478" i="3"/>
  <c r="H479" i="3" s="1"/>
  <c r="G478" i="3"/>
  <c r="J478" i="2"/>
  <c r="H479" i="2" s="1"/>
  <c r="G478" i="2"/>
  <c r="K478" i="2"/>
  <c r="I479" i="2" s="1"/>
  <c r="E474" i="1"/>
  <c r="F475" i="1" s="1"/>
  <c r="C474" i="1"/>
  <c r="D475" i="1" s="1"/>
  <c r="L474" i="1"/>
  <c r="N474" i="1" s="1"/>
  <c r="L478" i="3" l="1"/>
  <c r="N478" i="3" s="1"/>
  <c r="C478" i="3"/>
  <c r="D479" i="3" s="1"/>
  <c r="E478" i="3"/>
  <c r="F479" i="3" s="1"/>
  <c r="M479" i="3"/>
  <c r="L478" i="2"/>
  <c r="N478" i="2" s="1"/>
  <c r="E478" i="2"/>
  <c r="F479" i="2" s="1"/>
  <c r="C478" i="2"/>
  <c r="D479" i="2" s="1"/>
  <c r="M479" i="2"/>
  <c r="G475" i="1"/>
  <c r="J475" i="1"/>
  <c r="H476" i="1" s="1"/>
  <c r="K475" i="1"/>
  <c r="I476" i="1" s="1"/>
  <c r="M476" i="1" s="1"/>
  <c r="K479" i="3" l="1"/>
  <c r="I480" i="3" s="1"/>
  <c r="J479" i="3"/>
  <c r="H480" i="3" s="1"/>
  <c r="G479" i="3"/>
  <c r="K479" i="2"/>
  <c r="I480" i="2" s="1"/>
  <c r="G479" i="2"/>
  <c r="J479" i="2"/>
  <c r="H480" i="2" s="1"/>
  <c r="E475" i="1"/>
  <c r="F476" i="1" s="1"/>
  <c r="C475" i="1"/>
  <c r="D476" i="1" s="1"/>
  <c r="L475" i="1"/>
  <c r="N475" i="1" s="1"/>
  <c r="L479" i="3" l="1"/>
  <c r="N479" i="3" s="1"/>
  <c r="C479" i="3"/>
  <c r="D480" i="3" s="1"/>
  <c r="E479" i="3"/>
  <c r="F480" i="3" s="1"/>
  <c r="M480" i="3"/>
  <c r="L479" i="2"/>
  <c r="N479" i="2" s="1"/>
  <c r="C479" i="2"/>
  <c r="D480" i="2" s="1"/>
  <c r="E479" i="2"/>
  <c r="F480" i="2" s="1"/>
  <c r="M480" i="2"/>
  <c r="G476" i="1"/>
  <c r="J476" i="1"/>
  <c r="H477" i="1" s="1"/>
  <c r="K476" i="1"/>
  <c r="I477" i="1" s="1"/>
  <c r="M477" i="1" s="1"/>
  <c r="K480" i="3" l="1"/>
  <c r="I481" i="3" s="1"/>
  <c r="G480" i="3"/>
  <c r="J480" i="3"/>
  <c r="H481" i="3" s="1"/>
  <c r="J480" i="2"/>
  <c r="H481" i="2" s="1"/>
  <c r="G480" i="2"/>
  <c r="K480" i="2"/>
  <c r="I481" i="2" s="1"/>
  <c r="E476" i="1"/>
  <c r="F477" i="1" s="1"/>
  <c r="C476" i="1"/>
  <c r="D477" i="1" s="1"/>
  <c r="L476" i="1"/>
  <c r="N476" i="1" s="1"/>
  <c r="L480" i="3" l="1"/>
  <c r="N480" i="3" s="1"/>
  <c r="C480" i="3"/>
  <c r="D481" i="3" s="1"/>
  <c r="E480" i="3"/>
  <c r="F481" i="3" s="1"/>
  <c r="M481" i="3"/>
  <c r="M481" i="2"/>
  <c r="L480" i="2"/>
  <c r="N480" i="2" s="1"/>
  <c r="E480" i="2"/>
  <c r="F481" i="2" s="1"/>
  <c r="C480" i="2"/>
  <c r="D481" i="2" s="1"/>
  <c r="J477" i="1"/>
  <c r="H478" i="1" s="1"/>
  <c r="G477" i="1"/>
  <c r="K477" i="1"/>
  <c r="I478" i="1" s="1"/>
  <c r="M478" i="1" s="1"/>
  <c r="K481" i="3" l="1"/>
  <c r="I482" i="3" s="1"/>
  <c r="J481" i="3"/>
  <c r="H482" i="3" s="1"/>
  <c r="G481" i="3"/>
  <c r="J481" i="2"/>
  <c r="H482" i="2" s="1"/>
  <c r="G481" i="2"/>
  <c r="K481" i="2"/>
  <c r="I482" i="2" s="1"/>
  <c r="E477" i="1"/>
  <c r="F478" i="1" s="1"/>
  <c r="C477" i="1"/>
  <c r="D478" i="1" s="1"/>
  <c r="L477" i="1"/>
  <c r="N477" i="1" s="1"/>
  <c r="L481" i="3" l="1"/>
  <c r="N481" i="3" s="1"/>
  <c r="C481" i="3"/>
  <c r="D482" i="3" s="1"/>
  <c r="E481" i="3"/>
  <c r="F482" i="3" s="1"/>
  <c r="M482" i="3"/>
  <c r="M482" i="2"/>
  <c r="L481" i="2"/>
  <c r="N481" i="2" s="1"/>
  <c r="E481" i="2"/>
  <c r="F482" i="2" s="1"/>
  <c r="C481" i="2"/>
  <c r="D482" i="2" s="1"/>
  <c r="G478" i="1"/>
  <c r="J478" i="1"/>
  <c r="H479" i="1" s="1"/>
  <c r="K478" i="1"/>
  <c r="I479" i="1" s="1"/>
  <c r="M479" i="1" s="1"/>
  <c r="K482" i="3" l="1"/>
  <c r="I483" i="3" s="1"/>
  <c r="J482" i="3"/>
  <c r="H483" i="3" s="1"/>
  <c r="G482" i="3"/>
  <c r="K482" i="2"/>
  <c r="I483" i="2" s="1"/>
  <c r="G482" i="2"/>
  <c r="J482" i="2"/>
  <c r="H483" i="2" s="1"/>
  <c r="E478" i="1"/>
  <c r="F479" i="1" s="1"/>
  <c r="C478" i="1"/>
  <c r="D479" i="1" s="1"/>
  <c r="L478" i="1"/>
  <c r="N478" i="1" s="1"/>
  <c r="L482" i="3" l="1"/>
  <c r="N482" i="3" s="1"/>
  <c r="E482" i="3"/>
  <c r="F483" i="3" s="1"/>
  <c r="C482" i="3"/>
  <c r="D483" i="3" s="1"/>
  <c r="M483" i="3"/>
  <c r="L482" i="2"/>
  <c r="N482" i="2" s="1"/>
  <c r="E482" i="2"/>
  <c r="F483" i="2" s="1"/>
  <c r="C482" i="2"/>
  <c r="D483" i="2" s="1"/>
  <c r="M483" i="2"/>
  <c r="J479" i="1"/>
  <c r="H480" i="1" s="1"/>
  <c r="G479" i="1"/>
  <c r="K479" i="1"/>
  <c r="I480" i="1" s="1"/>
  <c r="M480" i="1" s="1"/>
  <c r="G483" i="3" l="1"/>
  <c r="J483" i="3"/>
  <c r="H484" i="3" s="1"/>
  <c r="K483" i="3"/>
  <c r="I484" i="3" s="1"/>
  <c r="J483" i="2"/>
  <c r="H484" i="2" s="1"/>
  <c r="G483" i="2"/>
  <c r="K483" i="2"/>
  <c r="I484" i="2" s="1"/>
  <c r="E479" i="1"/>
  <c r="F480" i="1" s="1"/>
  <c r="C479" i="1"/>
  <c r="D480" i="1" s="1"/>
  <c r="L479" i="1"/>
  <c r="N479" i="1" s="1"/>
  <c r="M484" i="3" l="1"/>
  <c r="L483" i="3"/>
  <c r="N483" i="3" s="1"/>
  <c r="E483" i="3"/>
  <c r="F484" i="3" s="1"/>
  <c r="C483" i="3"/>
  <c r="D484" i="3" s="1"/>
  <c r="M484" i="2"/>
  <c r="L483" i="2"/>
  <c r="N483" i="2" s="1"/>
  <c r="C483" i="2"/>
  <c r="D484" i="2" s="1"/>
  <c r="E483" i="2"/>
  <c r="F484" i="2" s="1"/>
  <c r="G480" i="1"/>
  <c r="J480" i="1"/>
  <c r="H481" i="1" s="1"/>
  <c r="K480" i="1"/>
  <c r="I481" i="1" s="1"/>
  <c r="M481" i="1" s="1"/>
  <c r="K484" i="3" l="1"/>
  <c r="I485" i="3" s="1"/>
  <c r="J484" i="3"/>
  <c r="H485" i="3" s="1"/>
  <c r="G484" i="3"/>
  <c r="K484" i="2"/>
  <c r="I485" i="2" s="1"/>
  <c r="G484" i="2"/>
  <c r="J484" i="2"/>
  <c r="H485" i="2" s="1"/>
  <c r="E480" i="1"/>
  <c r="F481" i="1" s="1"/>
  <c r="L480" i="1"/>
  <c r="N480" i="1" s="1"/>
  <c r="C480" i="1"/>
  <c r="D481" i="1" s="1"/>
  <c r="L484" i="3" l="1"/>
  <c r="N484" i="3" s="1"/>
  <c r="C484" i="3"/>
  <c r="D485" i="3" s="1"/>
  <c r="E484" i="3"/>
  <c r="F485" i="3" s="1"/>
  <c r="M485" i="3"/>
  <c r="L484" i="2"/>
  <c r="N484" i="2" s="1"/>
  <c r="C484" i="2"/>
  <c r="D485" i="2" s="1"/>
  <c r="E484" i="2"/>
  <c r="F485" i="2" s="1"/>
  <c r="M485" i="2"/>
  <c r="G481" i="1"/>
  <c r="J481" i="1"/>
  <c r="H482" i="1" s="1"/>
  <c r="K481" i="1"/>
  <c r="I482" i="1" s="1"/>
  <c r="M482" i="1" s="1"/>
  <c r="G485" i="3" l="1"/>
  <c r="J485" i="3"/>
  <c r="H486" i="3" s="1"/>
  <c r="K485" i="3"/>
  <c r="I486" i="3" s="1"/>
  <c r="J485" i="2"/>
  <c r="H486" i="2" s="1"/>
  <c r="G485" i="2"/>
  <c r="K485" i="2"/>
  <c r="I486" i="2" s="1"/>
  <c r="E481" i="1"/>
  <c r="F482" i="1" s="1"/>
  <c r="C481" i="1"/>
  <c r="D482" i="1" s="1"/>
  <c r="L481" i="1"/>
  <c r="N481" i="1" s="1"/>
  <c r="M486" i="3" l="1"/>
  <c r="L485" i="3"/>
  <c r="N485" i="3" s="1"/>
  <c r="C485" i="3"/>
  <c r="D486" i="3" s="1"/>
  <c r="E485" i="3"/>
  <c r="F486" i="3" s="1"/>
  <c r="M486" i="2"/>
  <c r="L485" i="2"/>
  <c r="N485" i="2" s="1"/>
  <c r="C485" i="2"/>
  <c r="D486" i="2" s="1"/>
  <c r="E485" i="2"/>
  <c r="F486" i="2" s="1"/>
  <c r="J482" i="1"/>
  <c r="H483" i="1" s="1"/>
  <c r="G482" i="1"/>
  <c r="K482" i="1"/>
  <c r="I483" i="1" s="1"/>
  <c r="M483" i="1" s="1"/>
  <c r="J486" i="3" l="1"/>
  <c r="H487" i="3" s="1"/>
  <c r="G486" i="3"/>
  <c r="K486" i="3"/>
  <c r="I487" i="3" s="1"/>
  <c r="J486" i="2"/>
  <c r="H487" i="2" s="1"/>
  <c r="G486" i="2"/>
  <c r="K486" i="2"/>
  <c r="I487" i="2" s="1"/>
  <c r="E482" i="1"/>
  <c r="F483" i="1" s="1"/>
  <c r="L482" i="1"/>
  <c r="N482" i="1" s="1"/>
  <c r="C482" i="1"/>
  <c r="D483" i="1" s="1"/>
  <c r="M487" i="3" l="1"/>
  <c r="L486" i="3"/>
  <c r="N486" i="3" s="1"/>
  <c r="C486" i="3"/>
  <c r="D487" i="3" s="1"/>
  <c r="E486" i="3"/>
  <c r="F487" i="3" s="1"/>
  <c r="M487" i="2"/>
  <c r="L486" i="2"/>
  <c r="N486" i="2" s="1"/>
  <c r="E486" i="2"/>
  <c r="F487" i="2" s="1"/>
  <c r="C486" i="2"/>
  <c r="D487" i="2" s="1"/>
  <c r="G483" i="1"/>
  <c r="J483" i="1"/>
  <c r="H484" i="1" s="1"/>
  <c r="K483" i="1"/>
  <c r="I484" i="1" s="1"/>
  <c r="M484" i="1" s="1"/>
  <c r="K487" i="3" l="1"/>
  <c r="I488" i="3" s="1"/>
  <c r="J487" i="3"/>
  <c r="H488" i="3" s="1"/>
  <c r="G487" i="3"/>
  <c r="G487" i="2"/>
  <c r="J487" i="2"/>
  <c r="H488" i="2" s="1"/>
  <c r="K487" i="2"/>
  <c r="I488" i="2" s="1"/>
  <c r="E483" i="1"/>
  <c r="F484" i="1" s="1"/>
  <c r="C483" i="1"/>
  <c r="D484" i="1" s="1"/>
  <c r="L483" i="1"/>
  <c r="N483" i="1" s="1"/>
  <c r="L487" i="3" l="1"/>
  <c r="N487" i="3" s="1"/>
  <c r="E487" i="3"/>
  <c r="F488" i="3" s="1"/>
  <c r="C487" i="3"/>
  <c r="D488" i="3" s="1"/>
  <c r="M488" i="3"/>
  <c r="M488" i="2"/>
  <c r="L487" i="2"/>
  <c r="N487" i="2" s="1"/>
  <c r="E487" i="2"/>
  <c r="F488" i="2" s="1"/>
  <c r="C487" i="2"/>
  <c r="D488" i="2" s="1"/>
  <c r="G484" i="1"/>
  <c r="J484" i="1"/>
  <c r="H485" i="1" s="1"/>
  <c r="K484" i="1"/>
  <c r="I485" i="1" s="1"/>
  <c r="M485" i="1" s="1"/>
  <c r="K488" i="3" l="1"/>
  <c r="I489" i="3" s="1"/>
  <c r="G488" i="3"/>
  <c r="J488" i="3"/>
  <c r="H489" i="3" s="1"/>
  <c r="K488" i="2"/>
  <c r="I489" i="2" s="1"/>
  <c r="J488" i="2"/>
  <c r="H489" i="2" s="1"/>
  <c r="G488" i="2"/>
  <c r="E484" i="1"/>
  <c r="F485" i="1" s="1"/>
  <c r="C484" i="1"/>
  <c r="D485" i="1" s="1"/>
  <c r="L484" i="1"/>
  <c r="N484" i="1" s="1"/>
  <c r="L488" i="3" l="1"/>
  <c r="N488" i="3" s="1"/>
  <c r="C488" i="3"/>
  <c r="D489" i="3" s="1"/>
  <c r="E488" i="3"/>
  <c r="F489" i="3" s="1"/>
  <c r="M489" i="3"/>
  <c r="L488" i="2"/>
  <c r="N488" i="2" s="1"/>
  <c r="C488" i="2"/>
  <c r="D489" i="2" s="1"/>
  <c r="E488" i="2"/>
  <c r="F489" i="2" s="1"/>
  <c r="M489" i="2"/>
  <c r="J485" i="1"/>
  <c r="H486" i="1" s="1"/>
  <c r="G485" i="1"/>
  <c r="K485" i="1"/>
  <c r="I486" i="1" s="1"/>
  <c r="M486" i="1" s="1"/>
  <c r="K489" i="3" l="1"/>
  <c r="I490" i="3" s="1"/>
  <c r="J489" i="3"/>
  <c r="H490" i="3" s="1"/>
  <c r="G489" i="3"/>
  <c r="K489" i="2"/>
  <c r="I490" i="2" s="1"/>
  <c r="J489" i="2"/>
  <c r="H490" i="2" s="1"/>
  <c r="G489" i="2"/>
  <c r="E485" i="1"/>
  <c r="F486" i="1" s="1"/>
  <c r="C485" i="1"/>
  <c r="D486" i="1" s="1"/>
  <c r="L485" i="1"/>
  <c r="N485" i="1" s="1"/>
  <c r="L489" i="3" l="1"/>
  <c r="N489" i="3" s="1"/>
  <c r="C489" i="3"/>
  <c r="D490" i="3" s="1"/>
  <c r="E489" i="3"/>
  <c r="F490" i="3" s="1"/>
  <c r="M490" i="3"/>
  <c r="L489" i="2"/>
  <c r="N489" i="2" s="1"/>
  <c r="E489" i="2"/>
  <c r="F490" i="2" s="1"/>
  <c r="C489" i="2"/>
  <c r="D490" i="2" s="1"/>
  <c r="M490" i="2"/>
  <c r="G486" i="1"/>
  <c r="J486" i="1"/>
  <c r="H487" i="1" s="1"/>
  <c r="K486" i="1"/>
  <c r="I487" i="1" s="1"/>
  <c r="M487" i="1" s="1"/>
  <c r="K490" i="3" l="1"/>
  <c r="I491" i="3" s="1"/>
  <c r="J490" i="3"/>
  <c r="H491" i="3" s="1"/>
  <c r="G490" i="3"/>
  <c r="J490" i="2"/>
  <c r="H491" i="2" s="1"/>
  <c r="G490" i="2"/>
  <c r="K490" i="2"/>
  <c r="I491" i="2" s="1"/>
  <c r="E486" i="1"/>
  <c r="F487" i="1" s="1"/>
  <c r="L486" i="1"/>
  <c r="N486" i="1" s="1"/>
  <c r="C486" i="1"/>
  <c r="D487" i="1" s="1"/>
  <c r="L490" i="3" l="1"/>
  <c r="N490" i="3" s="1"/>
  <c r="C490" i="3"/>
  <c r="D491" i="3" s="1"/>
  <c r="E490" i="3"/>
  <c r="F491" i="3" s="1"/>
  <c r="M491" i="3"/>
  <c r="L490" i="2"/>
  <c r="N490" i="2" s="1"/>
  <c r="E490" i="2"/>
  <c r="F491" i="2" s="1"/>
  <c r="C490" i="2"/>
  <c r="D491" i="2" s="1"/>
  <c r="M491" i="2"/>
  <c r="G487" i="1"/>
  <c r="J487" i="1"/>
  <c r="H488" i="1" s="1"/>
  <c r="K487" i="1"/>
  <c r="I488" i="1" s="1"/>
  <c r="M488" i="1" s="1"/>
  <c r="K491" i="3" l="1"/>
  <c r="I492" i="3" s="1"/>
  <c r="G491" i="3"/>
  <c r="J491" i="3"/>
  <c r="H492" i="3" s="1"/>
  <c r="K491" i="2"/>
  <c r="I492" i="2" s="1"/>
  <c r="J491" i="2"/>
  <c r="H492" i="2" s="1"/>
  <c r="G491" i="2"/>
  <c r="E487" i="1"/>
  <c r="F488" i="1" s="1"/>
  <c r="C487" i="1"/>
  <c r="D488" i="1" s="1"/>
  <c r="L487" i="1"/>
  <c r="N487" i="1" s="1"/>
  <c r="L491" i="3" l="1"/>
  <c r="N491" i="3" s="1"/>
  <c r="E491" i="3"/>
  <c r="F492" i="3" s="1"/>
  <c r="C491" i="3"/>
  <c r="D492" i="3" s="1"/>
  <c r="M492" i="3"/>
  <c r="L491" i="2"/>
  <c r="N491" i="2" s="1"/>
  <c r="C491" i="2"/>
  <c r="D492" i="2" s="1"/>
  <c r="E491" i="2"/>
  <c r="F492" i="2" s="1"/>
  <c r="M492" i="2"/>
  <c r="G488" i="1"/>
  <c r="J488" i="1"/>
  <c r="H489" i="1" s="1"/>
  <c r="K488" i="1"/>
  <c r="I489" i="1" s="1"/>
  <c r="M489" i="1" s="1"/>
  <c r="G492" i="3" l="1"/>
  <c r="J492" i="3"/>
  <c r="H493" i="3" s="1"/>
  <c r="K492" i="3"/>
  <c r="I493" i="3" s="1"/>
  <c r="K492" i="2"/>
  <c r="I493" i="2" s="1"/>
  <c r="J492" i="2"/>
  <c r="H493" i="2" s="1"/>
  <c r="G492" i="2"/>
  <c r="E488" i="1"/>
  <c r="F489" i="1" s="1"/>
  <c r="C488" i="1"/>
  <c r="D489" i="1" s="1"/>
  <c r="L488" i="1"/>
  <c r="N488" i="1" s="1"/>
  <c r="M493" i="3" l="1"/>
  <c r="L492" i="3"/>
  <c r="N492" i="3" s="1"/>
  <c r="E492" i="3"/>
  <c r="F493" i="3" s="1"/>
  <c r="C492" i="3"/>
  <c r="D493" i="3" s="1"/>
  <c r="L492" i="2"/>
  <c r="N492" i="2" s="1"/>
  <c r="E492" i="2"/>
  <c r="F493" i="2" s="1"/>
  <c r="C492" i="2"/>
  <c r="D493" i="2" s="1"/>
  <c r="M493" i="2"/>
  <c r="G489" i="1"/>
  <c r="J489" i="1"/>
  <c r="H490" i="1" s="1"/>
  <c r="K489" i="1"/>
  <c r="I490" i="1" s="1"/>
  <c r="M490" i="1" s="1"/>
  <c r="J493" i="3" l="1"/>
  <c r="H494" i="3" s="1"/>
  <c r="G493" i="3"/>
  <c r="K493" i="3"/>
  <c r="I494" i="3" s="1"/>
  <c r="K493" i="2"/>
  <c r="I494" i="2" s="1"/>
  <c r="G493" i="2"/>
  <c r="J493" i="2"/>
  <c r="H494" i="2" s="1"/>
  <c r="E489" i="1"/>
  <c r="F490" i="1" s="1"/>
  <c r="C489" i="1"/>
  <c r="D490" i="1" s="1"/>
  <c r="L489" i="1"/>
  <c r="N489" i="1" s="1"/>
  <c r="M494" i="3" l="1"/>
  <c r="L493" i="3"/>
  <c r="N493" i="3" s="1"/>
  <c r="E493" i="3"/>
  <c r="F494" i="3" s="1"/>
  <c r="C493" i="3"/>
  <c r="D494" i="3" s="1"/>
  <c r="L493" i="2"/>
  <c r="N493" i="2" s="1"/>
  <c r="E493" i="2"/>
  <c r="F494" i="2" s="1"/>
  <c r="C493" i="2"/>
  <c r="D494" i="2" s="1"/>
  <c r="M494" i="2"/>
  <c r="J490" i="1"/>
  <c r="H491" i="1" s="1"/>
  <c r="G490" i="1"/>
  <c r="K490" i="1"/>
  <c r="I491" i="1" s="1"/>
  <c r="M491" i="1" s="1"/>
  <c r="K494" i="3" l="1"/>
  <c r="I495" i="3" s="1"/>
  <c r="J494" i="3"/>
  <c r="H495" i="3" s="1"/>
  <c r="G494" i="3"/>
  <c r="J494" i="2"/>
  <c r="H495" i="2" s="1"/>
  <c r="G494" i="2"/>
  <c r="K494" i="2"/>
  <c r="I495" i="2" s="1"/>
  <c r="E490" i="1"/>
  <c r="F491" i="1" s="1"/>
  <c r="L490" i="1"/>
  <c r="N490" i="1" s="1"/>
  <c r="C490" i="1"/>
  <c r="D491" i="1" s="1"/>
  <c r="L494" i="3" l="1"/>
  <c r="N494" i="3" s="1"/>
  <c r="E494" i="3"/>
  <c r="F495" i="3" s="1"/>
  <c r="C494" i="3"/>
  <c r="D495" i="3" s="1"/>
  <c r="M495" i="3"/>
  <c r="M495" i="2"/>
  <c r="L494" i="2"/>
  <c r="N494" i="2" s="1"/>
  <c r="E494" i="2"/>
  <c r="F495" i="2" s="1"/>
  <c r="C494" i="2"/>
  <c r="D495" i="2" s="1"/>
  <c r="G491" i="1"/>
  <c r="J491" i="1"/>
  <c r="H492" i="1" s="1"/>
  <c r="K491" i="1"/>
  <c r="I492" i="1" s="1"/>
  <c r="M492" i="1" s="1"/>
  <c r="G495" i="3" l="1"/>
  <c r="J495" i="3"/>
  <c r="H496" i="3" s="1"/>
  <c r="K495" i="3"/>
  <c r="I496" i="3" s="1"/>
  <c r="G495" i="2"/>
  <c r="J495" i="2"/>
  <c r="H496" i="2" s="1"/>
  <c r="K495" i="2"/>
  <c r="I496" i="2" s="1"/>
  <c r="E491" i="1"/>
  <c r="F492" i="1" s="1"/>
  <c r="L491" i="1"/>
  <c r="N491" i="1" s="1"/>
  <c r="C491" i="1"/>
  <c r="D492" i="1" s="1"/>
  <c r="M496" i="3" l="1"/>
  <c r="L495" i="3"/>
  <c r="N495" i="3" s="1"/>
  <c r="C495" i="3"/>
  <c r="D496" i="3" s="1"/>
  <c r="E495" i="3"/>
  <c r="F496" i="3" s="1"/>
  <c r="M496" i="2"/>
  <c r="L495" i="2"/>
  <c r="N495" i="2" s="1"/>
  <c r="E495" i="2"/>
  <c r="F496" i="2" s="1"/>
  <c r="C495" i="2"/>
  <c r="D496" i="2" s="1"/>
  <c r="G492" i="1"/>
  <c r="J492" i="1"/>
  <c r="H493" i="1" s="1"/>
  <c r="K492" i="1"/>
  <c r="I493" i="1" s="1"/>
  <c r="M493" i="1" s="1"/>
  <c r="J496" i="3" l="1"/>
  <c r="H497" i="3" s="1"/>
  <c r="G496" i="3"/>
  <c r="K496" i="3"/>
  <c r="I497" i="3" s="1"/>
  <c r="K496" i="2"/>
  <c r="I497" i="2" s="1"/>
  <c r="J496" i="2"/>
  <c r="H497" i="2" s="1"/>
  <c r="G496" i="2"/>
  <c r="E492" i="1"/>
  <c r="F493" i="1" s="1"/>
  <c r="L492" i="1"/>
  <c r="N492" i="1" s="1"/>
  <c r="C492" i="1"/>
  <c r="D493" i="1" s="1"/>
  <c r="M497" i="3" l="1"/>
  <c r="L496" i="3"/>
  <c r="N496" i="3" s="1"/>
  <c r="E496" i="3"/>
  <c r="F497" i="3" s="1"/>
  <c r="C496" i="3"/>
  <c r="D497" i="3" s="1"/>
  <c r="L496" i="2"/>
  <c r="N496" i="2" s="1"/>
  <c r="E496" i="2"/>
  <c r="F497" i="2" s="1"/>
  <c r="C496" i="2"/>
  <c r="D497" i="2" s="1"/>
  <c r="M497" i="2"/>
  <c r="G493" i="1"/>
  <c r="J493" i="1"/>
  <c r="H494" i="1" s="1"/>
  <c r="K493" i="1"/>
  <c r="I494" i="1" s="1"/>
  <c r="M494" i="1" s="1"/>
  <c r="K497" i="3" l="1"/>
  <c r="I498" i="3" s="1"/>
  <c r="J497" i="3"/>
  <c r="H498" i="3" s="1"/>
  <c r="G497" i="3"/>
  <c r="J497" i="2"/>
  <c r="H498" i="2" s="1"/>
  <c r="G497" i="2"/>
  <c r="K497" i="2"/>
  <c r="I498" i="2" s="1"/>
  <c r="E493" i="1"/>
  <c r="F494" i="1" s="1"/>
  <c r="C493" i="1"/>
  <c r="D494" i="1" s="1"/>
  <c r="L493" i="1"/>
  <c r="N493" i="1" s="1"/>
  <c r="L497" i="3" l="1"/>
  <c r="N497" i="3" s="1"/>
  <c r="C497" i="3"/>
  <c r="D498" i="3" s="1"/>
  <c r="E497" i="3"/>
  <c r="F498" i="3" s="1"/>
  <c r="M498" i="3"/>
  <c r="L497" i="2"/>
  <c r="N497" i="2" s="1"/>
  <c r="C497" i="2"/>
  <c r="D498" i="2" s="1"/>
  <c r="E497" i="2"/>
  <c r="F498" i="2" s="1"/>
  <c r="M498" i="2"/>
  <c r="J494" i="1"/>
  <c r="H495" i="1" s="1"/>
  <c r="G494" i="1"/>
  <c r="K494" i="1"/>
  <c r="I495" i="1" s="1"/>
  <c r="M495" i="1" s="1"/>
  <c r="K498" i="3" l="1"/>
  <c r="I499" i="3" s="1"/>
  <c r="G498" i="3"/>
  <c r="J498" i="3"/>
  <c r="H499" i="3" s="1"/>
  <c r="K498" i="2"/>
  <c r="I499" i="2" s="1"/>
  <c r="G498" i="2"/>
  <c r="J498" i="2"/>
  <c r="H499" i="2" s="1"/>
  <c r="E494" i="1"/>
  <c r="F495" i="1" s="1"/>
  <c r="C494" i="1"/>
  <c r="D495" i="1" s="1"/>
  <c r="L494" i="1"/>
  <c r="N494" i="1" s="1"/>
  <c r="L498" i="3" l="1"/>
  <c r="N498" i="3" s="1"/>
  <c r="C498" i="3"/>
  <c r="D499" i="3" s="1"/>
  <c r="E498" i="3"/>
  <c r="F499" i="3" s="1"/>
  <c r="M499" i="3"/>
  <c r="L498" i="2"/>
  <c r="N498" i="2" s="1"/>
  <c r="C498" i="2"/>
  <c r="D499" i="2" s="1"/>
  <c r="E498" i="2"/>
  <c r="F499" i="2" s="1"/>
  <c r="M499" i="2"/>
  <c r="G495" i="1"/>
  <c r="J495" i="1"/>
  <c r="H496" i="1" s="1"/>
  <c r="K495" i="1"/>
  <c r="I496" i="1" s="1"/>
  <c r="M496" i="1" s="1"/>
  <c r="J499" i="3" l="1"/>
  <c r="H500" i="3" s="1"/>
  <c r="G499" i="3"/>
  <c r="K499" i="3"/>
  <c r="I500" i="3" s="1"/>
  <c r="J499" i="2"/>
  <c r="H500" i="2" s="1"/>
  <c r="G499" i="2"/>
  <c r="K499" i="2"/>
  <c r="I500" i="2" s="1"/>
  <c r="E495" i="1"/>
  <c r="F496" i="1" s="1"/>
  <c r="C495" i="1"/>
  <c r="D496" i="1" s="1"/>
  <c r="L495" i="1"/>
  <c r="N495" i="1" s="1"/>
  <c r="M500" i="3" l="1"/>
  <c r="L499" i="3"/>
  <c r="N499" i="3" s="1"/>
  <c r="E499" i="3"/>
  <c r="F500" i="3" s="1"/>
  <c r="C499" i="3"/>
  <c r="D500" i="3" s="1"/>
  <c r="M500" i="2"/>
  <c r="L499" i="2"/>
  <c r="N499" i="2" s="1"/>
  <c r="C499" i="2"/>
  <c r="D500" i="2" s="1"/>
  <c r="E499" i="2"/>
  <c r="F500" i="2" s="1"/>
  <c r="G496" i="1"/>
  <c r="J496" i="1"/>
  <c r="H497" i="1" s="1"/>
  <c r="K496" i="1"/>
  <c r="I497" i="1" s="1"/>
  <c r="M497" i="1" s="1"/>
  <c r="G500" i="3" l="1"/>
  <c r="J500" i="3"/>
  <c r="H501" i="3" s="1"/>
  <c r="K500" i="3"/>
  <c r="I501" i="3" s="1"/>
  <c r="J500" i="2"/>
  <c r="H501" i="2" s="1"/>
  <c r="G500" i="2"/>
  <c r="K500" i="2"/>
  <c r="I501" i="2" s="1"/>
  <c r="E496" i="1"/>
  <c r="F497" i="1" s="1"/>
  <c r="C496" i="1"/>
  <c r="D497" i="1" s="1"/>
  <c r="L496" i="1"/>
  <c r="N496" i="1" s="1"/>
  <c r="M501" i="3" l="1"/>
  <c r="L500" i="3"/>
  <c r="N500" i="3" s="1"/>
  <c r="E500" i="3"/>
  <c r="F501" i="3" s="1"/>
  <c r="C500" i="3"/>
  <c r="D501" i="3" s="1"/>
  <c r="M501" i="2"/>
  <c r="L500" i="2"/>
  <c r="N500" i="2" s="1"/>
  <c r="C500" i="2"/>
  <c r="D501" i="2" s="1"/>
  <c r="E500" i="2"/>
  <c r="F501" i="2" s="1"/>
  <c r="J497" i="1"/>
  <c r="H498" i="1" s="1"/>
  <c r="G497" i="1"/>
  <c r="K497" i="1"/>
  <c r="I498" i="1" s="1"/>
  <c r="M498" i="1" s="1"/>
  <c r="K501" i="3" l="1"/>
  <c r="I502" i="3" s="1"/>
  <c r="J501" i="3"/>
  <c r="H502" i="3" s="1"/>
  <c r="G501" i="3"/>
  <c r="G501" i="2"/>
  <c r="J501" i="2"/>
  <c r="H502" i="2" s="1"/>
  <c r="K501" i="2"/>
  <c r="I502" i="2" s="1"/>
  <c r="E497" i="1"/>
  <c r="F498" i="1" s="1"/>
  <c r="C497" i="1"/>
  <c r="D498" i="1" s="1"/>
  <c r="L497" i="1"/>
  <c r="N497" i="1" s="1"/>
  <c r="L501" i="3" l="1"/>
  <c r="N501" i="3" s="1"/>
  <c r="C501" i="3"/>
  <c r="D502" i="3" s="1"/>
  <c r="E501" i="3"/>
  <c r="F502" i="3" s="1"/>
  <c r="M502" i="3"/>
  <c r="L501" i="2"/>
  <c r="N501" i="2" s="1"/>
  <c r="C501" i="2"/>
  <c r="D502" i="2" s="1"/>
  <c r="E501" i="2"/>
  <c r="F502" i="2" s="1"/>
  <c r="M502" i="2"/>
  <c r="J498" i="1"/>
  <c r="H499" i="1" s="1"/>
  <c r="G498" i="1"/>
  <c r="K498" i="1"/>
  <c r="I499" i="1" s="1"/>
  <c r="M499" i="1" s="1"/>
  <c r="K502" i="3" l="1"/>
  <c r="I503" i="3" s="1"/>
  <c r="J502" i="3"/>
  <c r="H503" i="3" s="1"/>
  <c r="G502" i="3"/>
  <c r="K502" i="2"/>
  <c r="I503" i="2" s="1"/>
  <c r="J502" i="2"/>
  <c r="H503" i="2" s="1"/>
  <c r="G502" i="2"/>
  <c r="E498" i="1"/>
  <c r="F499" i="1" s="1"/>
  <c r="L498" i="1"/>
  <c r="N498" i="1" s="1"/>
  <c r="C498" i="1"/>
  <c r="D499" i="1" s="1"/>
  <c r="L502" i="3" l="1"/>
  <c r="N502" i="3" s="1"/>
  <c r="E502" i="3"/>
  <c r="F503" i="3" s="1"/>
  <c r="C502" i="3"/>
  <c r="D503" i="3" s="1"/>
  <c r="M503" i="3"/>
  <c r="L502" i="2"/>
  <c r="N502" i="2" s="1"/>
  <c r="E502" i="2"/>
  <c r="F503" i="2" s="1"/>
  <c r="C502" i="2"/>
  <c r="D503" i="2" s="1"/>
  <c r="M503" i="2"/>
  <c r="G499" i="1"/>
  <c r="J499" i="1"/>
  <c r="H500" i="1" s="1"/>
  <c r="K499" i="1"/>
  <c r="I500" i="1" s="1"/>
  <c r="M500" i="1" s="1"/>
  <c r="G503" i="3" l="1"/>
  <c r="J503" i="3"/>
  <c r="H504" i="3" s="1"/>
  <c r="K503" i="3"/>
  <c r="I504" i="3" s="1"/>
  <c r="K503" i="2"/>
  <c r="I504" i="2" s="1"/>
  <c r="G503" i="2"/>
  <c r="J503" i="2"/>
  <c r="H504" i="2" s="1"/>
  <c r="E499" i="1"/>
  <c r="F500" i="1" s="1"/>
  <c r="C499" i="1"/>
  <c r="D500" i="1" s="1"/>
  <c r="L499" i="1"/>
  <c r="N499" i="1" s="1"/>
  <c r="M504" i="3" l="1"/>
  <c r="L503" i="3"/>
  <c r="N503" i="3" s="1"/>
  <c r="E503" i="3"/>
  <c r="F504" i="3" s="1"/>
  <c r="C503" i="3"/>
  <c r="D504" i="3" s="1"/>
  <c r="L503" i="2"/>
  <c r="N503" i="2" s="1"/>
  <c r="E503" i="2"/>
  <c r="F504" i="2" s="1"/>
  <c r="C503" i="2"/>
  <c r="D504" i="2" s="1"/>
  <c r="M504" i="2"/>
  <c r="J500" i="1"/>
  <c r="H501" i="1" s="1"/>
  <c r="G500" i="1"/>
  <c r="K500" i="1"/>
  <c r="I501" i="1" s="1"/>
  <c r="M501" i="1" s="1"/>
  <c r="K504" i="3" l="1"/>
  <c r="I505" i="3" s="1"/>
  <c r="J504" i="3"/>
  <c r="H505" i="3" s="1"/>
  <c r="G504" i="3"/>
  <c r="K504" i="2"/>
  <c r="I505" i="2" s="1"/>
  <c r="J504" i="2"/>
  <c r="H505" i="2" s="1"/>
  <c r="G504" i="2"/>
  <c r="E500" i="1"/>
  <c r="F501" i="1" s="1"/>
  <c r="L500" i="1"/>
  <c r="N500" i="1" s="1"/>
  <c r="C500" i="1"/>
  <c r="D501" i="1" s="1"/>
  <c r="L504" i="3" l="1"/>
  <c r="N504" i="3" s="1"/>
  <c r="E504" i="3"/>
  <c r="F505" i="3" s="1"/>
  <c r="C504" i="3"/>
  <c r="D505" i="3" s="1"/>
  <c r="M505" i="3"/>
  <c r="L504" i="2"/>
  <c r="N504" i="2" s="1"/>
  <c r="E504" i="2"/>
  <c r="F505" i="2" s="1"/>
  <c r="C504" i="2"/>
  <c r="D505" i="2" s="1"/>
  <c r="M505" i="2"/>
  <c r="G501" i="1"/>
  <c r="J501" i="1"/>
  <c r="H502" i="1" s="1"/>
  <c r="K501" i="1"/>
  <c r="I502" i="1" s="1"/>
  <c r="M502" i="1" s="1"/>
  <c r="J505" i="3" l="1"/>
  <c r="H506" i="3" s="1"/>
  <c r="G505" i="3"/>
  <c r="K505" i="3"/>
  <c r="I506" i="3" s="1"/>
  <c r="G505" i="2"/>
  <c r="J505" i="2"/>
  <c r="H506" i="2" s="1"/>
  <c r="K505" i="2"/>
  <c r="I506" i="2" s="1"/>
  <c r="E501" i="1"/>
  <c r="F502" i="1" s="1"/>
  <c r="C501" i="1"/>
  <c r="D502" i="1" s="1"/>
  <c r="L501" i="1"/>
  <c r="N501" i="1" s="1"/>
  <c r="M506" i="3" l="1"/>
  <c r="L505" i="3"/>
  <c r="N505" i="3" s="1"/>
  <c r="C505" i="3"/>
  <c r="D506" i="3" s="1"/>
  <c r="E505" i="3"/>
  <c r="F506" i="3" s="1"/>
  <c r="M506" i="2"/>
  <c r="L505" i="2"/>
  <c r="N505" i="2" s="1"/>
  <c r="C505" i="2"/>
  <c r="D506" i="2" s="1"/>
  <c r="E505" i="2"/>
  <c r="F506" i="2" s="1"/>
  <c r="J502" i="1"/>
  <c r="H503" i="1" s="1"/>
  <c r="G502" i="1"/>
  <c r="K502" i="1"/>
  <c r="I503" i="1" s="1"/>
  <c r="M503" i="1" s="1"/>
  <c r="G506" i="3" l="1"/>
  <c r="J506" i="3"/>
  <c r="H507" i="3" s="1"/>
  <c r="K506" i="3"/>
  <c r="I507" i="3" s="1"/>
  <c r="K506" i="2"/>
  <c r="I507" i="2" s="1"/>
  <c r="G506" i="2"/>
  <c r="J506" i="2"/>
  <c r="H507" i="2" s="1"/>
  <c r="E502" i="1"/>
  <c r="F503" i="1" s="1"/>
  <c r="C502" i="1"/>
  <c r="D503" i="1" s="1"/>
  <c r="L502" i="1"/>
  <c r="N502" i="1" s="1"/>
  <c r="M507" i="3" l="1"/>
  <c r="L506" i="3"/>
  <c r="N506" i="3" s="1"/>
  <c r="C506" i="3"/>
  <c r="D507" i="3" s="1"/>
  <c r="E506" i="3"/>
  <c r="F507" i="3" s="1"/>
  <c r="L506" i="2"/>
  <c r="N506" i="2" s="1"/>
  <c r="C506" i="2"/>
  <c r="D507" i="2" s="1"/>
  <c r="E506" i="2"/>
  <c r="F507" i="2" s="1"/>
  <c r="M507" i="2"/>
  <c r="G503" i="1"/>
  <c r="J503" i="1"/>
  <c r="H504" i="1" s="1"/>
  <c r="K503" i="1"/>
  <c r="I504" i="1" s="1"/>
  <c r="M504" i="1" s="1"/>
  <c r="J507" i="3" l="1"/>
  <c r="H508" i="3" s="1"/>
  <c r="G507" i="3"/>
  <c r="K507" i="3"/>
  <c r="I508" i="3" s="1"/>
  <c r="K507" i="2"/>
  <c r="I508" i="2" s="1"/>
  <c r="J507" i="2"/>
  <c r="H508" i="2" s="1"/>
  <c r="G507" i="2"/>
  <c r="E503" i="1"/>
  <c r="F504" i="1" s="1"/>
  <c r="C503" i="1"/>
  <c r="D504" i="1" s="1"/>
  <c r="L503" i="1"/>
  <c r="N503" i="1" s="1"/>
  <c r="M508" i="3" l="1"/>
  <c r="L507" i="3"/>
  <c r="N507" i="3" s="1"/>
  <c r="C507" i="3"/>
  <c r="D508" i="3" s="1"/>
  <c r="E507" i="3"/>
  <c r="F508" i="3" s="1"/>
  <c r="L507" i="2"/>
  <c r="N507" i="2" s="1"/>
  <c r="E507" i="2"/>
  <c r="F508" i="2" s="1"/>
  <c r="C507" i="2"/>
  <c r="D508" i="2" s="1"/>
  <c r="M508" i="2"/>
  <c r="G504" i="1"/>
  <c r="J504" i="1"/>
  <c r="H505" i="1" s="1"/>
  <c r="K504" i="1"/>
  <c r="I505" i="1" s="1"/>
  <c r="M505" i="1" s="1"/>
  <c r="G508" i="3" l="1"/>
  <c r="J508" i="3"/>
  <c r="H509" i="3" s="1"/>
  <c r="K508" i="3"/>
  <c r="I509" i="3" s="1"/>
  <c r="J508" i="2"/>
  <c r="H509" i="2" s="1"/>
  <c r="G508" i="2"/>
  <c r="K508" i="2"/>
  <c r="I509" i="2" s="1"/>
  <c r="E504" i="1"/>
  <c r="F505" i="1" s="1"/>
  <c r="C504" i="1"/>
  <c r="D505" i="1" s="1"/>
  <c r="L504" i="1"/>
  <c r="N504" i="1" s="1"/>
  <c r="M509" i="3" l="1"/>
  <c r="L508" i="3"/>
  <c r="N508" i="3" s="1"/>
  <c r="C508" i="3"/>
  <c r="D509" i="3" s="1"/>
  <c r="E508" i="3"/>
  <c r="F509" i="3" s="1"/>
  <c r="M509" i="2"/>
  <c r="L508" i="2"/>
  <c r="N508" i="2" s="1"/>
  <c r="E508" i="2"/>
  <c r="F509" i="2" s="1"/>
  <c r="C508" i="2"/>
  <c r="D509" i="2" s="1"/>
  <c r="J505" i="1"/>
  <c r="H506" i="1" s="1"/>
  <c r="G505" i="1"/>
  <c r="K505" i="1"/>
  <c r="I506" i="1" s="1"/>
  <c r="M506" i="1" s="1"/>
  <c r="J509" i="3" l="1"/>
  <c r="H510" i="3" s="1"/>
  <c r="G509" i="3"/>
  <c r="K509" i="3"/>
  <c r="I510" i="3" s="1"/>
  <c r="K509" i="2"/>
  <c r="I510" i="2" s="1"/>
  <c r="G509" i="2"/>
  <c r="J509" i="2"/>
  <c r="H510" i="2" s="1"/>
  <c r="E505" i="1"/>
  <c r="F506" i="1" s="1"/>
  <c r="L505" i="1"/>
  <c r="N505" i="1" s="1"/>
  <c r="C505" i="1"/>
  <c r="D506" i="1" s="1"/>
  <c r="M510" i="3" l="1"/>
  <c r="L509" i="3"/>
  <c r="N509" i="3" s="1"/>
  <c r="C509" i="3"/>
  <c r="D510" i="3" s="1"/>
  <c r="E509" i="3"/>
  <c r="F510" i="3" s="1"/>
  <c r="L509" i="2"/>
  <c r="N509" i="2" s="1"/>
  <c r="E509" i="2"/>
  <c r="F510" i="2" s="1"/>
  <c r="C509" i="2"/>
  <c r="D510" i="2" s="1"/>
  <c r="M510" i="2"/>
  <c r="G506" i="1"/>
  <c r="J506" i="1"/>
  <c r="H507" i="1" s="1"/>
  <c r="K506" i="1"/>
  <c r="I507" i="1" s="1"/>
  <c r="M507" i="1" s="1"/>
  <c r="K510" i="3" l="1"/>
  <c r="I511" i="3" s="1"/>
  <c r="J510" i="3"/>
  <c r="H511" i="3" s="1"/>
  <c r="G510" i="3"/>
  <c r="J510" i="2"/>
  <c r="H511" i="2" s="1"/>
  <c r="G510" i="2"/>
  <c r="K510" i="2"/>
  <c r="I511" i="2" s="1"/>
  <c r="E506" i="1"/>
  <c r="F507" i="1" s="1"/>
  <c r="L506" i="1"/>
  <c r="N506" i="1" s="1"/>
  <c r="C506" i="1"/>
  <c r="D507" i="1" s="1"/>
  <c r="L510" i="3" l="1"/>
  <c r="N510" i="3" s="1"/>
  <c r="E510" i="3"/>
  <c r="F511" i="3" s="1"/>
  <c r="C510" i="3"/>
  <c r="D511" i="3" s="1"/>
  <c r="M511" i="3"/>
  <c r="L510" i="2"/>
  <c r="N510" i="2" s="1"/>
  <c r="C510" i="2"/>
  <c r="D511" i="2" s="1"/>
  <c r="E510" i="2"/>
  <c r="F511" i="2" s="1"/>
  <c r="M511" i="2"/>
  <c r="J507" i="1"/>
  <c r="H508" i="1" s="1"/>
  <c r="G507" i="1"/>
  <c r="K507" i="1"/>
  <c r="I508" i="1" s="1"/>
  <c r="M508" i="1" s="1"/>
  <c r="G511" i="3" l="1"/>
  <c r="J511" i="3"/>
  <c r="H512" i="3" s="1"/>
  <c r="K511" i="3"/>
  <c r="I512" i="3" s="1"/>
  <c r="K511" i="2"/>
  <c r="I512" i="2" s="1"/>
  <c r="G511" i="2"/>
  <c r="J511" i="2"/>
  <c r="H512" i="2" s="1"/>
  <c r="E507" i="1"/>
  <c r="F508" i="1" s="1"/>
  <c r="L507" i="1"/>
  <c r="N507" i="1" s="1"/>
  <c r="C507" i="1"/>
  <c r="D508" i="1" s="1"/>
  <c r="M512" i="3" l="1"/>
  <c r="L511" i="3"/>
  <c r="N511" i="3" s="1"/>
  <c r="E511" i="3"/>
  <c r="F512" i="3" s="1"/>
  <c r="C511" i="3"/>
  <c r="D512" i="3" s="1"/>
  <c r="L511" i="2"/>
  <c r="N511" i="2" s="1"/>
  <c r="C511" i="2"/>
  <c r="D512" i="2" s="1"/>
  <c r="E511" i="2"/>
  <c r="F512" i="2" s="1"/>
  <c r="M512" i="2"/>
  <c r="J508" i="1"/>
  <c r="H509" i="1" s="1"/>
  <c r="G508" i="1"/>
  <c r="K508" i="1"/>
  <c r="I509" i="1" s="1"/>
  <c r="M509" i="1" s="1"/>
  <c r="K512" i="3" l="1"/>
  <c r="I513" i="3" s="1"/>
  <c r="J512" i="3"/>
  <c r="H513" i="3" s="1"/>
  <c r="G512" i="3"/>
  <c r="K512" i="2"/>
  <c r="I513" i="2" s="1"/>
  <c r="J512" i="2"/>
  <c r="H513" i="2" s="1"/>
  <c r="G512" i="2"/>
  <c r="E508" i="1"/>
  <c r="F509" i="1" s="1"/>
  <c r="C508" i="1"/>
  <c r="D509" i="1" s="1"/>
  <c r="L508" i="1"/>
  <c r="N508" i="1" s="1"/>
  <c r="L512" i="3" l="1"/>
  <c r="N512" i="3" s="1"/>
  <c r="E512" i="3"/>
  <c r="F513" i="3" s="1"/>
  <c r="C512" i="3"/>
  <c r="D513" i="3" s="1"/>
  <c r="M513" i="3"/>
  <c r="L512" i="2"/>
  <c r="N512" i="2" s="1"/>
  <c r="E512" i="2"/>
  <c r="F513" i="2" s="1"/>
  <c r="C512" i="2"/>
  <c r="D513" i="2" s="1"/>
  <c r="M513" i="2"/>
  <c r="G509" i="1"/>
  <c r="J509" i="1"/>
  <c r="H510" i="1" s="1"/>
  <c r="K509" i="1"/>
  <c r="I510" i="1" s="1"/>
  <c r="M510" i="1" s="1"/>
  <c r="J513" i="3" l="1"/>
  <c r="H514" i="3" s="1"/>
  <c r="G513" i="3"/>
  <c r="K513" i="3"/>
  <c r="I514" i="3" s="1"/>
  <c r="J513" i="2"/>
  <c r="H514" i="2" s="1"/>
  <c r="G513" i="2"/>
  <c r="K513" i="2"/>
  <c r="I514" i="2" s="1"/>
  <c r="E509" i="1"/>
  <c r="F510" i="1" s="1"/>
  <c r="L509" i="1"/>
  <c r="N509" i="1" s="1"/>
  <c r="C509" i="1"/>
  <c r="D510" i="1" s="1"/>
  <c r="M514" i="3" l="1"/>
  <c r="L513" i="3"/>
  <c r="N513" i="3" s="1"/>
  <c r="C513" i="3"/>
  <c r="D514" i="3" s="1"/>
  <c r="E513" i="3"/>
  <c r="F514" i="3" s="1"/>
  <c r="M514" i="2"/>
  <c r="L513" i="2"/>
  <c r="N513" i="2" s="1"/>
  <c r="E513" i="2"/>
  <c r="F514" i="2" s="1"/>
  <c r="C513" i="2"/>
  <c r="D514" i="2" s="1"/>
  <c r="J510" i="1"/>
  <c r="H511" i="1" s="1"/>
  <c r="G510" i="1"/>
  <c r="K510" i="1"/>
  <c r="I511" i="1" s="1"/>
  <c r="M511" i="1" s="1"/>
  <c r="K514" i="3" l="1"/>
  <c r="I515" i="3" s="1"/>
  <c r="G514" i="3"/>
  <c r="J514" i="3"/>
  <c r="H515" i="3" s="1"/>
  <c r="G514" i="2"/>
  <c r="J514" i="2"/>
  <c r="H515" i="2" s="1"/>
  <c r="K514" i="2"/>
  <c r="I515" i="2" s="1"/>
  <c r="E510" i="1"/>
  <c r="F511" i="1" s="1"/>
  <c r="L510" i="1"/>
  <c r="N510" i="1" s="1"/>
  <c r="C510" i="1"/>
  <c r="D511" i="1" s="1"/>
  <c r="L514" i="3" l="1"/>
  <c r="N514" i="3" s="1"/>
  <c r="E514" i="3"/>
  <c r="F515" i="3" s="1"/>
  <c r="C514" i="3"/>
  <c r="D515" i="3" s="1"/>
  <c r="M515" i="3"/>
  <c r="M515" i="2"/>
  <c r="L514" i="2"/>
  <c r="N514" i="2" s="1"/>
  <c r="E514" i="2"/>
  <c r="F515" i="2" s="1"/>
  <c r="C514" i="2"/>
  <c r="D515" i="2" s="1"/>
  <c r="G511" i="1"/>
  <c r="J511" i="1"/>
  <c r="H512" i="1" s="1"/>
  <c r="K511" i="1"/>
  <c r="I512" i="1" s="1"/>
  <c r="M512" i="1" s="1"/>
  <c r="J515" i="3" l="1"/>
  <c r="H516" i="3" s="1"/>
  <c r="G515" i="3"/>
  <c r="K515" i="3"/>
  <c r="I516" i="3" s="1"/>
  <c r="K515" i="2"/>
  <c r="I516" i="2" s="1"/>
  <c r="J515" i="2"/>
  <c r="H516" i="2" s="1"/>
  <c r="G515" i="2"/>
  <c r="E511" i="1"/>
  <c r="F512" i="1" s="1"/>
  <c r="C511" i="1"/>
  <c r="D512" i="1" s="1"/>
  <c r="L511" i="1"/>
  <c r="N511" i="1" s="1"/>
  <c r="M516" i="3" l="1"/>
  <c r="L515" i="3"/>
  <c r="N515" i="3" s="1"/>
  <c r="C515" i="3"/>
  <c r="D516" i="3" s="1"/>
  <c r="E515" i="3"/>
  <c r="F516" i="3" s="1"/>
  <c r="L515" i="2"/>
  <c r="N515" i="2" s="1"/>
  <c r="C515" i="2"/>
  <c r="D516" i="2" s="1"/>
  <c r="E515" i="2"/>
  <c r="F516" i="2" s="1"/>
  <c r="M516" i="2"/>
  <c r="G512" i="1"/>
  <c r="J512" i="1"/>
  <c r="H513" i="1" s="1"/>
  <c r="K512" i="1"/>
  <c r="I513" i="1" s="1"/>
  <c r="M513" i="1" s="1"/>
  <c r="G516" i="3" l="1"/>
  <c r="J516" i="3"/>
  <c r="H517" i="3" s="1"/>
  <c r="K516" i="3"/>
  <c r="I517" i="3" s="1"/>
  <c r="K516" i="2"/>
  <c r="I517" i="2" s="1"/>
  <c r="J516" i="2"/>
  <c r="H517" i="2" s="1"/>
  <c r="G516" i="2"/>
  <c r="E512" i="1"/>
  <c r="F513" i="1" s="1"/>
  <c r="C512" i="1"/>
  <c r="D513" i="1" s="1"/>
  <c r="L512" i="1"/>
  <c r="N512" i="1" s="1"/>
  <c r="M517" i="3" l="1"/>
  <c r="L516" i="3"/>
  <c r="N516" i="3" s="1"/>
  <c r="C516" i="3"/>
  <c r="D517" i="3" s="1"/>
  <c r="E516" i="3"/>
  <c r="F517" i="3" s="1"/>
  <c r="L516" i="2"/>
  <c r="N516" i="2" s="1"/>
  <c r="E516" i="2"/>
  <c r="F517" i="2" s="1"/>
  <c r="C516" i="2"/>
  <c r="D517" i="2" s="1"/>
  <c r="M517" i="2"/>
  <c r="J513" i="1"/>
  <c r="H514" i="1" s="1"/>
  <c r="G513" i="1"/>
  <c r="K513" i="1"/>
  <c r="I514" i="1" s="1"/>
  <c r="M514" i="1" s="1"/>
  <c r="J517" i="3" l="1"/>
  <c r="H518" i="3" s="1"/>
  <c r="G517" i="3"/>
  <c r="K517" i="3"/>
  <c r="I518" i="3" s="1"/>
  <c r="G517" i="2"/>
  <c r="J517" i="2"/>
  <c r="H518" i="2" s="1"/>
  <c r="K517" i="2"/>
  <c r="I518" i="2" s="1"/>
  <c r="E513" i="1"/>
  <c r="F514" i="1" s="1"/>
  <c r="C513" i="1"/>
  <c r="D514" i="1" s="1"/>
  <c r="L513" i="1"/>
  <c r="N513" i="1" s="1"/>
  <c r="M518" i="3" l="1"/>
  <c r="L517" i="3"/>
  <c r="N517" i="3" s="1"/>
  <c r="C517" i="3"/>
  <c r="D518" i="3" s="1"/>
  <c r="E517" i="3"/>
  <c r="F518" i="3" s="1"/>
  <c r="M518" i="2"/>
  <c r="L517" i="2"/>
  <c r="N517" i="2" s="1"/>
  <c r="E517" i="2"/>
  <c r="F518" i="2" s="1"/>
  <c r="C517" i="2"/>
  <c r="D518" i="2" s="1"/>
  <c r="G514" i="1"/>
  <c r="J514" i="1"/>
  <c r="H515" i="1" s="1"/>
  <c r="K514" i="1"/>
  <c r="I515" i="1" s="1"/>
  <c r="M515" i="1" s="1"/>
  <c r="J518" i="3" l="1"/>
  <c r="H519" i="3" s="1"/>
  <c r="G518" i="3"/>
  <c r="K518" i="3"/>
  <c r="I519" i="3" s="1"/>
  <c r="K518" i="2"/>
  <c r="I519" i="2" s="1"/>
  <c r="J518" i="2"/>
  <c r="H519" i="2" s="1"/>
  <c r="G518" i="2"/>
  <c r="E514" i="1"/>
  <c r="F515" i="1" s="1"/>
  <c r="L514" i="1"/>
  <c r="N514" i="1" s="1"/>
  <c r="C514" i="1"/>
  <c r="D515" i="1" s="1"/>
  <c r="M519" i="3" l="1"/>
  <c r="L518" i="3"/>
  <c r="N518" i="3" s="1"/>
  <c r="C518" i="3"/>
  <c r="D519" i="3" s="1"/>
  <c r="E518" i="3"/>
  <c r="F519" i="3" s="1"/>
  <c r="L518" i="2"/>
  <c r="N518" i="2" s="1"/>
  <c r="E518" i="2"/>
  <c r="F519" i="2" s="1"/>
  <c r="C518" i="2"/>
  <c r="D519" i="2" s="1"/>
  <c r="M519" i="2"/>
  <c r="G515" i="1"/>
  <c r="J515" i="1"/>
  <c r="H516" i="1" s="1"/>
  <c r="K515" i="1"/>
  <c r="I516" i="1" s="1"/>
  <c r="M516" i="1" s="1"/>
  <c r="G519" i="3" l="1"/>
  <c r="J519" i="3"/>
  <c r="H520" i="3" s="1"/>
  <c r="K519" i="3"/>
  <c r="I520" i="3" s="1"/>
  <c r="G519" i="2"/>
  <c r="J519" i="2"/>
  <c r="H520" i="2" s="1"/>
  <c r="K519" i="2"/>
  <c r="I520" i="2" s="1"/>
  <c r="E515" i="1"/>
  <c r="F516" i="1" s="1"/>
  <c r="C515" i="1"/>
  <c r="D516" i="1" s="1"/>
  <c r="L515" i="1"/>
  <c r="N515" i="1" s="1"/>
  <c r="M520" i="3" l="1"/>
  <c r="L519" i="3"/>
  <c r="N519" i="3" s="1"/>
  <c r="E519" i="3"/>
  <c r="F520" i="3" s="1"/>
  <c r="C519" i="3"/>
  <c r="D520" i="3" s="1"/>
  <c r="M520" i="2"/>
  <c r="L519" i="2"/>
  <c r="N519" i="2" s="1"/>
  <c r="C519" i="2"/>
  <c r="D520" i="2" s="1"/>
  <c r="E519" i="2"/>
  <c r="F520" i="2" s="1"/>
  <c r="J516" i="1"/>
  <c r="H517" i="1" s="1"/>
  <c r="G516" i="1"/>
  <c r="K516" i="1"/>
  <c r="I517" i="1" s="1"/>
  <c r="M517" i="1" s="1"/>
  <c r="K520" i="3" l="1"/>
  <c r="I521" i="3" s="1"/>
  <c r="J520" i="3"/>
  <c r="H521" i="3" s="1"/>
  <c r="G520" i="3"/>
  <c r="J520" i="2"/>
  <c r="H521" i="2" s="1"/>
  <c r="G520" i="2"/>
  <c r="K520" i="2"/>
  <c r="I521" i="2" s="1"/>
  <c r="E516" i="1"/>
  <c r="F517" i="1" s="1"/>
  <c r="L516" i="1"/>
  <c r="N516" i="1" s="1"/>
  <c r="C516" i="1"/>
  <c r="D517" i="1" s="1"/>
  <c r="L520" i="3" l="1"/>
  <c r="N520" i="3" s="1"/>
  <c r="C520" i="3"/>
  <c r="D521" i="3" s="1"/>
  <c r="E520" i="3"/>
  <c r="F521" i="3" s="1"/>
  <c r="M521" i="3"/>
  <c r="M521" i="2"/>
  <c r="L520" i="2"/>
  <c r="N520" i="2" s="1"/>
  <c r="C520" i="2"/>
  <c r="D521" i="2" s="1"/>
  <c r="E520" i="2"/>
  <c r="F521" i="2" s="1"/>
  <c r="G517" i="1"/>
  <c r="J517" i="1"/>
  <c r="H518" i="1" s="1"/>
  <c r="K517" i="1"/>
  <c r="I518" i="1" s="1"/>
  <c r="M518" i="1" s="1"/>
  <c r="K521" i="3" l="1"/>
  <c r="I522" i="3" s="1"/>
  <c r="J521" i="3"/>
  <c r="H522" i="3" s="1"/>
  <c r="G521" i="3"/>
  <c r="J521" i="2"/>
  <c r="H522" i="2" s="1"/>
  <c r="G521" i="2"/>
  <c r="K521" i="2"/>
  <c r="I522" i="2" s="1"/>
  <c r="E517" i="1"/>
  <c r="F518" i="1" s="1"/>
  <c r="C517" i="1"/>
  <c r="D518" i="1" s="1"/>
  <c r="L517" i="1"/>
  <c r="N517" i="1" s="1"/>
  <c r="L521" i="3" l="1"/>
  <c r="N521" i="3" s="1"/>
  <c r="C521" i="3"/>
  <c r="D522" i="3" s="1"/>
  <c r="E521" i="3"/>
  <c r="F522" i="3" s="1"/>
  <c r="M522" i="3"/>
  <c r="M522" i="2"/>
  <c r="L521" i="2"/>
  <c r="N521" i="2" s="1"/>
  <c r="E521" i="2"/>
  <c r="F522" i="2" s="1"/>
  <c r="C521" i="2"/>
  <c r="D522" i="2" s="1"/>
  <c r="J518" i="1"/>
  <c r="H519" i="1" s="1"/>
  <c r="G518" i="1"/>
  <c r="K518" i="1"/>
  <c r="I519" i="1" s="1"/>
  <c r="M519" i="1" s="1"/>
  <c r="K522" i="3" l="1"/>
  <c r="I523" i="3" s="1"/>
  <c r="G522" i="3"/>
  <c r="J522" i="3"/>
  <c r="H523" i="3" s="1"/>
  <c r="G522" i="2"/>
  <c r="J522" i="2"/>
  <c r="H523" i="2" s="1"/>
  <c r="K522" i="2"/>
  <c r="I523" i="2" s="1"/>
  <c r="E518" i="1"/>
  <c r="F519" i="1" s="1"/>
  <c r="C518" i="1"/>
  <c r="D519" i="1" s="1"/>
  <c r="L518" i="1"/>
  <c r="N518" i="1" s="1"/>
  <c r="L522" i="3" l="1"/>
  <c r="N522" i="3" s="1"/>
  <c r="E522" i="3"/>
  <c r="F523" i="3" s="1"/>
  <c r="C522" i="3"/>
  <c r="D523" i="3" s="1"/>
  <c r="M523" i="3"/>
  <c r="M523" i="2"/>
  <c r="L522" i="2"/>
  <c r="N522" i="2" s="1"/>
  <c r="E522" i="2"/>
  <c r="F523" i="2" s="1"/>
  <c r="C522" i="2"/>
  <c r="D523" i="2" s="1"/>
  <c r="J519" i="1"/>
  <c r="H520" i="1" s="1"/>
  <c r="G519" i="1"/>
  <c r="K519" i="1"/>
  <c r="I520" i="1" s="1"/>
  <c r="M520" i="1" s="1"/>
  <c r="J523" i="3" l="1"/>
  <c r="H524" i="3" s="1"/>
  <c r="G523" i="3"/>
  <c r="K523" i="3"/>
  <c r="I524" i="3" s="1"/>
  <c r="J523" i="2"/>
  <c r="H524" i="2" s="1"/>
  <c r="G523" i="2"/>
  <c r="K523" i="2"/>
  <c r="I524" i="2" s="1"/>
  <c r="E519" i="1"/>
  <c r="F520" i="1" s="1"/>
  <c r="C519" i="1"/>
  <c r="D520" i="1" s="1"/>
  <c r="L519" i="1"/>
  <c r="N519" i="1" s="1"/>
  <c r="M524" i="3" l="1"/>
  <c r="L523" i="3"/>
  <c r="N523" i="3" s="1"/>
  <c r="E523" i="3"/>
  <c r="F524" i="3" s="1"/>
  <c r="C523" i="3"/>
  <c r="D524" i="3" s="1"/>
  <c r="M524" i="2"/>
  <c r="L523" i="2"/>
  <c r="N523" i="2" s="1"/>
  <c r="C523" i="2"/>
  <c r="D524" i="2" s="1"/>
  <c r="E523" i="2"/>
  <c r="F524" i="2" s="1"/>
  <c r="G520" i="1"/>
  <c r="J520" i="1"/>
  <c r="H521" i="1" s="1"/>
  <c r="K520" i="1"/>
  <c r="I521" i="1" s="1"/>
  <c r="M521" i="1" s="1"/>
  <c r="G524" i="3" l="1"/>
  <c r="J524" i="3"/>
  <c r="H525" i="3" s="1"/>
  <c r="K524" i="3"/>
  <c r="I525" i="3" s="1"/>
  <c r="K524" i="2"/>
  <c r="I525" i="2" s="1"/>
  <c r="J524" i="2"/>
  <c r="H525" i="2" s="1"/>
  <c r="G524" i="2"/>
  <c r="E520" i="1"/>
  <c r="F521" i="1" s="1"/>
  <c r="C520" i="1"/>
  <c r="D521" i="1" s="1"/>
  <c r="L520" i="1"/>
  <c r="N520" i="1" s="1"/>
  <c r="M525" i="3" l="1"/>
  <c r="L524" i="3"/>
  <c r="N524" i="3" s="1"/>
  <c r="E524" i="3"/>
  <c r="F525" i="3" s="1"/>
  <c r="C524" i="3"/>
  <c r="D525" i="3" s="1"/>
  <c r="L524" i="2"/>
  <c r="N524" i="2" s="1"/>
  <c r="C524" i="2"/>
  <c r="D525" i="2" s="1"/>
  <c r="E524" i="2"/>
  <c r="F525" i="2" s="1"/>
  <c r="M525" i="2"/>
  <c r="J521" i="1"/>
  <c r="H522" i="1" s="1"/>
  <c r="G521" i="1"/>
  <c r="K521" i="1"/>
  <c r="I522" i="1" s="1"/>
  <c r="M522" i="1" s="1"/>
  <c r="K525" i="3" l="1"/>
  <c r="I526" i="3" s="1"/>
  <c r="J525" i="3"/>
  <c r="H526" i="3" s="1"/>
  <c r="G525" i="3"/>
  <c r="K525" i="2"/>
  <c r="I526" i="2" s="1"/>
  <c r="G525" i="2"/>
  <c r="J525" i="2"/>
  <c r="H526" i="2" s="1"/>
  <c r="E521" i="1"/>
  <c r="F522" i="1" s="1"/>
  <c r="C521" i="1"/>
  <c r="D522" i="1" s="1"/>
  <c r="L521" i="1"/>
  <c r="N521" i="1" s="1"/>
  <c r="L525" i="3" l="1"/>
  <c r="N525" i="3" s="1"/>
  <c r="E525" i="3"/>
  <c r="F526" i="3" s="1"/>
  <c r="C525" i="3"/>
  <c r="D526" i="3" s="1"/>
  <c r="M526" i="3"/>
  <c r="L525" i="2"/>
  <c r="N525" i="2" s="1"/>
  <c r="E525" i="2"/>
  <c r="F526" i="2" s="1"/>
  <c r="C525" i="2"/>
  <c r="D526" i="2" s="1"/>
  <c r="M526" i="2"/>
  <c r="G522" i="1"/>
  <c r="J522" i="1"/>
  <c r="H523" i="1" s="1"/>
  <c r="K522" i="1"/>
  <c r="I523" i="1" s="1"/>
  <c r="M523" i="1" s="1"/>
  <c r="J526" i="3" l="1"/>
  <c r="H527" i="3" s="1"/>
  <c r="G526" i="3"/>
  <c r="K526" i="3"/>
  <c r="I527" i="3" s="1"/>
  <c r="J526" i="2"/>
  <c r="H527" i="2" s="1"/>
  <c r="G526" i="2"/>
  <c r="K526" i="2"/>
  <c r="I527" i="2" s="1"/>
  <c r="E522" i="1"/>
  <c r="F523" i="1" s="1"/>
  <c r="L522" i="1"/>
  <c r="N522" i="1" s="1"/>
  <c r="C522" i="1"/>
  <c r="D523" i="1" s="1"/>
  <c r="M527" i="3" l="1"/>
  <c r="L526" i="3"/>
  <c r="N526" i="3" s="1"/>
  <c r="C526" i="3"/>
  <c r="D527" i="3" s="1"/>
  <c r="E526" i="3"/>
  <c r="F527" i="3" s="1"/>
  <c r="M527" i="2"/>
  <c r="L526" i="2"/>
  <c r="N526" i="2" s="1"/>
  <c r="E526" i="2"/>
  <c r="F527" i="2" s="1"/>
  <c r="C526" i="2"/>
  <c r="D527" i="2" s="1"/>
  <c r="G523" i="1"/>
  <c r="J523" i="1"/>
  <c r="H524" i="1" s="1"/>
  <c r="K523" i="1"/>
  <c r="I524" i="1" s="1"/>
  <c r="M524" i="1" s="1"/>
  <c r="K527" i="3" l="1"/>
  <c r="I528" i="3" s="1"/>
  <c r="G527" i="3"/>
  <c r="J527" i="3"/>
  <c r="H528" i="3" s="1"/>
  <c r="G527" i="2"/>
  <c r="J527" i="2"/>
  <c r="H528" i="2" s="1"/>
  <c r="K527" i="2"/>
  <c r="I528" i="2" s="1"/>
  <c r="E523" i="1"/>
  <c r="F524" i="1" s="1"/>
  <c r="C523" i="1"/>
  <c r="D524" i="1" s="1"/>
  <c r="L523" i="1"/>
  <c r="N523" i="1" s="1"/>
  <c r="L527" i="3" l="1"/>
  <c r="N527" i="3" s="1"/>
  <c r="C527" i="3"/>
  <c r="D528" i="3" s="1"/>
  <c r="E527" i="3"/>
  <c r="F528" i="3" s="1"/>
  <c r="M528" i="3"/>
  <c r="M528" i="2"/>
  <c r="L527" i="2"/>
  <c r="N527" i="2" s="1"/>
  <c r="E527" i="2"/>
  <c r="F528" i="2" s="1"/>
  <c r="C527" i="2"/>
  <c r="D528" i="2" s="1"/>
  <c r="J524" i="1"/>
  <c r="H525" i="1" s="1"/>
  <c r="G524" i="1"/>
  <c r="K524" i="1"/>
  <c r="I525" i="1" s="1"/>
  <c r="M525" i="1" s="1"/>
  <c r="K528" i="3" l="1"/>
  <c r="I529" i="3" s="1"/>
  <c r="J528" i="3"/>
  <c r="H529" i="3" s="1"/>
  <c r="G528" i="3"/>
  <c r="K528" i="2"/>
  <c r="I529" i="2" s="1"/>
  <c r="J528" i="2"/>
  <c r="H529" i="2" s="1"/>
  <c r="G528" i="2"/>
  <c r="E524" i="1"/>
  <c r="F525" i="1" s="1"/>
  <c r="C524" i="1"/>
  <c r="D525" i="1" s="1"/>
  <c r="L524" i="1"/>
  <c r="N524" i="1" s="1"/>
  <c r="L528" i="3" l="1"/>
  <c r="N528" i="3" s="1"/>
  <c r="C528" i="3"/>
  <c r="D529" i="3" s="1"/>
  <c r="E528" i="3"/>
  <c r="F529" i="3" s="1"/>
  <c r="M529" i="3"/>
  <c r="L528" i="2"/>
  <c r="N528" i="2" s="1"/>
  <c r="E528" i="2"/>
  <c r="F529" i="2" s="1"/>
  <c r="C528" i="2"/>
  <c r="D529" i="2" s="1"/>
  <c r="M529" i="2"/>
  <c r="G525" i="1"/>
  <c r="J525" i="1"/>
  <c r="H526" i="1" s="1"/>
  <c r="K525" i="1"/>
  <c r="I526" i="1" s="1"/>
  <c r="M526" i="1" s="1"/>
  <c r="K529" i="3" l="1"/>
  <c r="I530" i="3" s="1"/>
  <c r="J529" i="3"/>
  <c r="H530" i="3" s="1"/>
  <c r="G529" i="3"/>
  <c r="J529" i="2"/>
  <c r="H530" i="2" s="1"/>
  <c r="G529" i="2"/>
  <c r="K529" i="2"/>
  <c r="I530" i="2" s="1"/>
  <c r="E525" i="1"/>
  <c r="F526" i="1" s="1"/>
  <c r="L525" i="1"/>
  <c r="N525" i="1" s="1"/>
  <c r="C525" i="1"/>
  <c r="D526" i="1" s="1"/>
  <c r="L529" i="3" l="1"/>
  <c r="N529" i="3" s="1"/>
  <c r="C529" i="3"/>
  <c r="D530" i="3" s="1"/>
  <c r="E529" i="3"/>
  <c r="F530" i="3" s="1"/>
  <c r="M530" i="3"/>
  <c r="L529" i="2"/>
  <c r="N529" i="2" s="1"/>
  <c r="C529" i="2"/>
  <c r="D530" i="2" s="1"/>
  <c r="E529" i="2"/>
  <c r="F530" i="2" s="1"/>
  <c r="M530" i="2"/>
  <c r="J526" i="1"/>
  <c r="H527" i="1" s="1"/>
  <c r="G526" i="1"/>
  <c r="K526" i="1"/>
  <c r="I527" i="1" s="1"/>
  <c r="M527" i="1" s="1"/>
  <c r="J530" i="3" l="1"/>
  <c r="H531" i="3" s="1"/>
  <c r="G530" i="3"/>
  <c r="K530" i="3"/>
  <c r="I531" i="3" s="1"/>
  <c r="J530" i="2"/>
  <c r="H531" i="2" s="1"/>
  <c r="G530" i="2"/>
  <c r="K530" i="2"/>
  <c r="I531" i="2" s="1"/>
  <c r="E526" i="1"/>
  <c r="F527" i="1" s="1"/>
  <c r="C526" i="1"/>
  <c r="D527" i="1" s="1"/>
  <c r="L526" i="1"/>
  <c r="N526" i="1" s="1"/>
  <c r="M531" i="3" l="1"/>
  <c r="L530" i="3"/>
  <c r="N530" i="3" s="1"/>
  <c r="E530" i="3"/>
  <c r="F531" i="3" s="1"/>
  <c r="C530" i="3"/>
  <c r="D531" i="3" s="1"/>
  <c r="M531" i="2"/>
  <c r="L530" i="2"/>
  <c r="N530" i="2" s="1"/>
  <c r="E530" i="2"/>
  <c r="F531" i="2" s="1"/>
  <c r="C530" i="2"/>
  <c r="D531" i="2" s="1"/>
  <c r="J527" i="1"/>
  <c r="H528" i="1" s="1"/>
  <c r="G527" i="1"/>
  <c r="K527" i="1"/>
  <c r="I528" i="1" s="1"/>
  <c r="M528" i="1" s="1"/>
  <c r="J531" i="3" l="1"/>
  <c r="H532" i="3" s="1"/>
  <c r="G531" i="3"/>
  <c r="K531" i="3"/>
  <c r="I532" i="3" s="1"/>
  <c r="G531" i="2"/>
  <c r="J531" i="2"/>
  <c r="H532" i="2" s="1"/>
  <c r="K531" i="2"/>
  <c r="I532" i="2" s="1"/>
  <c r="E527" i="1"/>
  <c r="F528" i="1" s="1"/>
  <c r="C527" i="1"/>
  <c r="D528" i="1" s="1"/>
  <c r="L527" i="1"/>
  <c r="N527" i="1" s="1"/>
  <c r="L531" i="3" l="1"/>
  <c r="N531" i="3" s="1"/>
  <c r="C531" i="3"/>
  <c r="D532" i="3" s="1"/>
  <c r="E531" i="3"/>
  <c r="F532" i="3" s="1"/>
  <c r="M532" i="3"/>
  <c r="M532" i="2"/>
  <c r="L531" i="2"/>
  <c r="N531" i="2" s="1"/>
  <c r="C531" i="2"/>
  <c r="D532" i="2" s="1"/>
  <c r="E531" i="2"/>
  <c r="F532" i="2" s="1"/>
  <c r="G528" i="1"/>
  <c r="J528" i="1"/>
  <c r="H529" i="1" s="1"/>
  <c r="K528" i="1"/>
  <c r="I529" i="1" s="1"/>
  <c r="M529" i="1" s="1"/>
  <c r="K532" i="3" l="1"/>
  <c r="I533" i="3" s="1"/>
  <c r="J532" i="3"/>
  <c r="H533" i="3" s="1"/>
  <c r="G532" i="3"/>
  <c r="J532" i="2"/>
  <c r="H533" i="2" s="1"/>
  <c r="G532" i="2"/>
  <c r="K532" i="2"/>
  <c r="I533" i="2" s="1"/>
  <c r="E528" i="1"/>
  <c r="F529" i="1" s="1"/>
  <c r="C528" i="1"/>
  <c r="D529" i="1" s="1"/>
  <c r="L528" i="1"/>
  <c r="N528" i="1" s="1"/>
  <c r="L532" i="3" l="1"/>
  <c r="N532" i="3" s="1"/>
  <c r="E532" i="3"/>
  <c r="F533" i="3" s="1"/>
  <c r="C532" i="3"/>
  <c r="D533" i="3" s="1"/>
  <c r="M533" i="3"/>
  <c r="M533" i="2"/>
  <c r="L532" i="2"/>
  <c r="N532" i="2" s="1"/>
  <c r="C532" i="2"/>
  <c r="D533" i="2" s="1"/>
  <c r="E532" i="2"/>
  <c r="F533" i="2" s="1"/>
  <c r="G529" i="1"/>
  <c r="J529" i="1"/>
  <c r="H530" i="1" s="1"/>
  <c r="K529" i="1"/>
  <c r="I530" i="1" s="1"/>
  <c r="M530" i="1" s="1"/>
  <c r="J533" i="3" l="1"/>
  <c r="H534" i="3" s="1"/>
  <c r="G533" i="3"/>
  <c r="K533" i="3"/>
  <c r="I534" i="3" s="1"/>
  <c r="K533" i="2"/>
  <c r="I534" i="2" s="1"/>
  <c r="J533" i="2"/>
  <c r="H534" i="2" s="1"/>
  <c r="G533" i="2"/>
  <c r="E529" i="1"/>
  <c r="F530" i="1" s="1"/>
  <c r="C529" i="1"/>
  <c r="D530" i="1" s="1"/>
  <c r="L529" i="1"/>
  <c r="N529" i="1" s="1"/>
  <c r="L533" i="3" l="1"/>
  <c r="N533" i="3" s="1"/>
  <c r="E533" i="3"/>
  <c r="F534" i="3" s="1"/>
  <c r="C533" i="3"/>
  <c r="D534" i="3" s="1"/>
  <c r="M534" i="3"/>
  <c r="L533" i="2"/>
  <c r="N533" i="2" s="1"/>
  <c r="E533" i="2"/>
  <c r="F534" i="2" s="1"/>
  <c r="C533" i="2"/>
  <c r="D534" i="2" s="1"/>
  <c r="M534" i="2"/>
  <c r="G530" i="1"/>
  <c r="J530" i="1"/>
  <c r="H531" i="1" s="1"/>
  <c r="K530" i="1"/>
  <c r="I531" i="1" s="1"/>
  <c r="M531" i="1" s="1"/>
  <c r="G534" i="3" l="1"/>
  <c r="J534" i="3"/>
  <c r="H535" i="3" s="1"/>
  <c r="K534" i="3"/>
  <c r="I535" i="3" s="1"/>
  <c r="G534" i="2"/>
  <c r="J534" i="2"/>
  <c r="H535" i="2" s="1"/>
  <c r="K534" i="2"/>
  <c r="I535" i="2" s="1"/>
  <c r="E530" i="1"/>
  <c r="F531" i="1" s="1"/>
  <c r="L530" i="1"/>
  <c r="N530" i="1" s="1"/>
  <c r="C530" i="1"/>
  <c r="D531" i="1" s="1"/>
  <c r="M535" i="3" l="1"/>
  <c r="L534" i="3"/>
  <c r="N534" i="3" s="1"/>
  <c r="E534" i="3"/>
  <c r="F535" i="3" s="1"/>
  <c r="C534" i="3"/>
  <c r="D535" i="3" s="1"/>
  <c r="M535" i="2"/>
  <c r="L534" i="2"/>
  <c r="N534" i="2" s="1"/>
  <c r="C534" i="2"/>
  <c r="D535" i="2" s="1"/>
  <c r="E534" i="2"/>
  <c r="F535" i="2" s="1"/>
  <c r="G531" i="1"/>
  <c r="J531" i="1"/>
  <c r="H532" i="1" s="1"/>
  <c r="K531" i="1"/>
  <c r="I532" i="1" s="1"/>
  <c r="M532" i="1" s="1"/>
  <c r="K535" i="3" l="1"/>
  <c r="I536" i="3" s="1"/>
  <c r="J535" i="3"/>
  <c r="H536" i="3" s="1"/>
  <c r="G535" i="3"/>
  <c r="J535" i="2"/>
  <c r="H536" i="2" s="1"/>
  <c r="G535" i="2"/>
  <c r="K535" i="2"/>
  <c r="I536" i="2" s="1"/>
  <c r="E531" i="1"/>
  <c r="F532" i="1" s="1"/>
  <c r="C531" i="1"/>
  <c r="D532" i="1" s="1"/>
  <c r="L531" i="1"/>
  <c r="N531" i="1" s="1"/>
  <c r="L535" i="3" l="1"/>
  <c r="N535" i="3" s="1"/>
  <c r="E535" i="3"/>
  <c r="F536" i="3" s="1"/>
  <c r="C535" i="3"/>
  <c r="D536" i="3" s="1"/>
  <c r="M536" i="3"/>
  <c r="M536" i="2"/>
  <c r="L535" i="2"/>
  <c r="N535" i="2" s="1"/>
  <c r="E535" i="2"/>
  <c r="F536" i="2" s="1"/>
  <c r="C535" i="2"/>
  <c r="D536" i="2" s="1"/>
  <c r="J532" i="1"/>
  <c r="H533" i="1" s="1"/>
  <c r="G532" i="1"/>
  <c r="K532" i="1"/>
  <c r="I533" i="1" s="1"/>
  <c r="M533" i="1" s="1"/>
  <c r="G536" i="3" l="1"/>
  <c r="J536" i="3"/>
  <c r="H537" i="3" s="1"/>
  <c r="K536" i="3"/>
  <c r="I537" i="3" s="1"/>
  <c r="G536" i="2"/>
  <c r="J536" i="2"/>
  <c r="H537" i="2" s="1"/>
  <c r="K536" i="2"/>
  <c r="I537" i="2" s="1"/>
  <c r="E532" i="1"/>
  <c r="F533" i="1" s="1"/>
  <c r="C532" i="1"/>
  <c r="D533" i="1" s="1"/>
  <c r="L532" i="1"/>
  <c r="N532" i="1" s="1"/>
  <c r="M537" i="3" l="1"/>
  <c r="L536" i="3"/>
  <c r="N536" i="3" s="1"/>
  <c r="E536" i="3"/>
  <c r="F537" i="3" s="1"/>
  <c r="C536" i="3"/>
  <c r="D537" i="3" s="1"/>
  <c r="M537" i="2"/>
  <c r="L536" i="2"/>
  <c r="N536" i="2" s="1"/>
  <c r="E536" i="2"/>
  <c r="F537" i="2" s="1"/>
  <c r="C536" i="2"/>
  <c r="D537" i="2" s="1"/>
  <c r="G533" i="1"/>
  <c r="J533" i="1"/>
  <c r="H534" i="1" s="1"/>
  <c r="K533" i="1"/>
  <c r="I534" i="1" s="1"/>
  <c r="M534" i="1" s="1"/>
  <c r="K537" i="3" l="1"/>
  <c r="I538" i="3" s="1"/>
  <c r="J537" i="3"/>
  <c r="H538" i="3" s="1"/>
  <c r="G537" i="3"/>
  <c r="J537" i="2"/>
  <c r="H538" i="2" s="1"/>
  <c r="G537" i="2"/>
  <c r="K537" i="2"/>
  <c r="I538" i="2" s="1"/>
  <c r="E533" i="1"/>
  <c r="F534" i="1" s="1"/>
  <c r="C533" i="1"/>
  <c r="D534" i="1" s="1"/>
  <c r="L533" i="1"/>
  <c r="N533" i="1" s="1"/>
  <c r="L537" i="3" l="1"/>
  <c r="N537" i="3" s="1"/>
  <c r="C537" i="3"/>
  <c r="D538" i="3" s="1"/>
  <c r="E537" i="3"/>
  <c r="F538" i="3" s="1"/>
  <c r="M538" i="3"/>
  <c r="M538" i="2"/>
  <c r="L537" i="2"/>
  <c r="N537" i="2" s="1"/>
  <c r="E537" i="2"/>
  <c r="F538" i="2" s="1"/>
  <c r="C537" i="2"/>
  <c r="D538" i="2" s="1"/>
  <c r="J534" i="1"/>
  <c r="H535" i="1" s="1"/>
  <c r="G534" i="1"/>
  <c r="K534" i="1"/>
  <c r="I535" i="1" s="1"/>
  <c r="M535" i="1" s="1"/>
  <c r="K538" i="3" l="1"/>
  <c r="I539" i="3" s="1"/>
  <c r="J538" i="3"/>
  <c r="H539" i="3" s="1"/>
  <c r="G538" i="3"/>
  <c r="J538" i="2"/>
  <c r="H539" i="2" s="1"/>
  <c r="G538" i="2"/>
  <c r="K538" i="2"/>
  <c r="I539" i="2" s="1"/>
  <c r="E534" i="1"/>
  <c r="F535" i="1" s="1"/>
  <c r="C534" i="1"/>
  <c r="D535" i="1" s="1"/>
  <c r="L534" i="1"/>
  <c r="N534" i="1" s="1"/>
  <c r="L538" i="3" l="1"/>
  <c r="N538" i="3" s="1"/>
  <c r="C538" i="3"/>
  <c r="D539" i="3" s="1"/>
  <c r="E538" i="3"/>
  <c r="F539" i="3" s="1"/>
  <c r="M539" i="3"/>
  <c r="M539" i="2"/>
  <c r="L538" i="2"/>
  <c r="N538" i="2" s="1"/>
  <c r="E538" i="2"/>
  <c r="F539" i="2" s="1"/>
  <c r="C538" i="2"/>
  <c r="D539" i="2" s="1"/>
  <c r="G535" i="1"/>
  <c r="J535" i="1"/>
  <c r="H536" i="1" s="1"/>
  <c r="K535" i="1"/>
  <c r="I536" i="1" s="1"/>
  <c r="M536" i="1" s="1"/>
  <c r="K539" i="3" l="1"/>
  <c r="I540" i="3" s="1"/>
  <c r="G539" i="3"/>
  <c r="J539" i="3"/>
  <c r="H540" i="3" s="1"/>
  <c r="G539" i="2"/>
  <c r="J539" i="2"/>
  <c r="H540" i="2" s="1"/>
  <c r="K539" i="2"/>
  <c r="I540" i="2" s="1"/>
  <c r="E535" i="1"/>
  <c r="F536" i="1" s="1"/>
  <c r="C535" i="1"/>
  <c r="D536" i="1" s="1"/>
  <c r="L535" i="1"/>
  <c r="N535" i="1" s="1"/>
  <c r="L539" i="3" l="1"/>
  <c r="N539" i="3" s="1"/>
  <c r="E539" i="3"/>
  <c r="F540" i="3" s="1"/>
  <c r="C539" i="3"/>
  <c r="D540" i="3" s="1"/>
  <c r="M540" i="3"/>
  <c r="M540" i="2"/>
  <c r="L539" i="2"/>
  <c r="N539" i="2" s="1"/>
  <c r="C539" i="2"/>
  <c r="D540" i="2" s="1"/>
  <c r="E539" i="2"/>
  <c r="F540" i="2" s="1"/>
  <c r="G536" i="1"/>
  <c r="J536" i="1"/>
  <c r="H537" i="1" s="1"/>
  <c r="K536" i="1"/>
  <c r="I537" i="1" s="1"/>
  <c r="M537" i="1" s="1"/>
  <c r="J540" i="3" l="1"/>
  <c r="H541" i="3" s="1"/>
  <c r="G540" i="3"/>
  <c r="K540" i="3"/>
  <c r="I541" i="3" s="1"/>
  <c r="K540" i="2"/>
  <c r="I541" i="2" s="1"/>
  <c r="J540" i="2"/>
  <c r="H541" i="2" s="1"/>
  <c r="G540" i="2"/>
  <c r="E536" i="1"/>
  <c r="F537" i="1" s="1"/>
  <c r="C536" i="1"/>
  <c r="D537" i="1" s="1"/>
  <c r="L536" i="1"/>
  <c r="N536" i="1" s="1"/>
  <c r="M541" i="3" l="1"/>
  <c r="L540" i="3"/>
  <c r="N540" i="3" s="1"/>
  <c r="C540" i="3"/>
  <c r="D541" i="3" s="1"/>
  <c r="E540" i="3"/>
  <c r="F541" i="3" s="1"/>
  <c r="L540" i="2"/>
  <c r="N540" i="2" s="1"/>
  <c r="C540" i="2"/>
  <c r="D541" i="2" s="1"/>
  <c r="E540" i="2"/>
  <c r="F541" i="2" s="1"/>
  <c r="M541" i="2"/>
  <c r="J537" i="1"/>
  <c r="H538" i="1" s="1"/>
  <c r="G537" i="1"/>
  <c r="K537" i="1"/>
  <c r="I538" i="1" s="1"/>
  <c r="M538" i="1" s="1"/>
  <c r="K541" i="3" l="1"/>
  <c r="I542" i="3" s="1"/>
  <c r="J541" i="3"/>
  <c r="H542" i="3" s="1"/>
  <c r="G541" i="3"/>
  <c r="J541" i="2"/>
  <c r="H542" i="2" s="1"/>
  <c r="G541" i="2"/>
  <c r="K541" i="2"/>
  <c r="I542" i="2" s="1"/>
  <c r="E537" i="1"/>
  <c r="F538" i="1" s="1"/>
  <c r="C537" i="1"/>
  <c r="D538" i="1" s="1"/>
  <c r="L537" i="1"/>
  <c r="N537" i="1" s="1"/>
  <c r="L541" i="3" l="1"/>
  <c r="N541" i="3" s="1"/>
  <c r="E541" i="3"/>
  <c r="F542" i="3" s="1"/>
  <c r="C541" i="3"/>
  <c r="D542" i="3" s="1"/>
  <c r="M542" i="3"/>
  <c r="M542" i="2"/>
  <c r="L541" i="2"/>
  <c r="N541" i="2" s="1"/>
  <c r="C541" i="2"/>
  <c r="D542" i="2" s="1"/>
  <c r="E541" i="2"/>
  <c r="F542" i="2" s="1"/>
  <c r="G538" i="1"/>
  <c r="J538" i="1"/>
  <c r="H539" i="1" s="1"/>
  <c r="K538" i="1"/>
  <c r="I539" i="1" s="1"/>
  <c r="M539" i="1" s="1"/>
  <c r="G542" i="3" l="1"/>
  <c r="J542" i="3"/>
  <c r="H543" i="3" s="1"/>
  <c r="K542" i="3"/>
  <c r="I543" i="3" s="1"/>
  <c r="K542" i="2"/>
  <c r="I543" i="2" s="1"/>
  <c r="G542" i="2"/>
  <c r="J542" i="2"/>
  <c r="H543" i="2" s="1"/>
  <c r="E538" i="1"/>
  <c r="F539" i="1" s="1"/>
  <c r="L538" i="1"/>
  <c r="N538" i="1" s="1"/>
  <c r="C538" i="1"/>
  <c r="D539" i="1" s="1"/>
  <c r="M543" i="3" l="1"/>
  <c r="L542" i="3"/>
  <c r="N542" i="3" s="1"/>
  <c r="C542" i="3"/>
  <c r="D543" i="3" s="1"/>
  <c r="E542" i="3"/>
  <c r="F543" i="3" s="1"/>
  <c r="L542" i="2"/>
  <c r="N542" i="2" s="1"/>
  <c r="E542" i="2"/>
  <c r="F543" i="2" s="1"/>
  <c r="C542" i="2"/>
  <c r="D543" i="2" s="1"/>
  <c r="M543" i="2"/>
  <c r="J539" i="1"/>
  <c r="H540" i="1" s="1"/>
  <c r="G539" i="1"/>
  <c r="K539" i="1"/>
  <c r="I540" i="1" s="1"/>
  <c r="M540" i="1" s="1"/>
  <c r="K543" i="3" l="1"/>
  <c r="I544" i="3" s="1"/>
  <c r="J543" i="3"/>
  <c r="H544" i="3" s="1"/>
  <c r="G543" i="3"/>
  <c r="J543" i="2"/>
  <c r="H544" i="2" s="1"/>
  <c r="G543" i="2"/>
  <c r="K543" i="2"/>
  <c r="I544" i="2" s="1"/>
  <c r="E539" i="1"/>
  <c r="F540" i="1" s="1"/>
  <c r="C539" i="1"/>
  <c r="D540" i="1" s="1"/>
  <c r="L539" i="1"/>
  <c r="N539" i="1" s="1"/>
  <c r="L543" i="3" l="1"/>
  <c r="N543" i="3" s="1"/>
  <c r="E543" i="3"/>
  <c r="F544" i="3" s="1"/>
  <c r="C543" i="3"/>
  <c r="D544" i="3" s="1"/>
  <c r="M544" i="3"/>
  <c r="M544" i="2"/>
  <c r="L543" i="2"/>
  <c r="N543" i="2" s="1"/>
  <c r="E543" i="2"/>
  <c r="F544" i="2" s="1"/>
  <c r="C543" i="2"/>
  <c r="D544" i="2" s="1"/>
  <c r="J540" i="1"/>
  <c r="H541" i="1" s="1"/>
  <c r="G540" i="1"/>
  <c r="K540" i="1"/>
  <c r="I541" i="1" s="1"/>
  <c r="M541" i="1" s="1"/>
  <c r="G544" i="3" l="1"/>
  <c r="J544" i="3"/>
  <c r="H545" i="3" s="1"/>
  <c r="K544" i="3"/>
  <c r="I545" i="3" s="1"/>
  <c r="K544" i="2"/>
  <c r="I545" i="2" s="1"/>
  <c r="G544" i="2"/>
  <c r="J544" i="2"/>
  <c r="H545" i="2" s="1"/>
  <c r="E540" i="1"/>
  <c r="F541" i="1" s="1"/>
  <c r="C540" i="1"/>
  <c r="D541" i="1" s="1"/>
  <c r="L540" i="1"/>
  <c r="N540" i="1" s="1"/>
  <c r="M545" i="3" l="1"/>
  <c r="L544" i="3"/>
  <c r="N544" i="3" s="1"/>
  <c r="C544" i="3"/>
  <c r="D545" i="3" s="1"/>
  <c r="E544" i="3"/>
  <c r="F545" i="3" s="1"/>
  <c r="L544" i="2"/>
  <c r="N544" i="2" s="1"/>
  <c r="E544" i="2"/>
  <c r="F545" i="2" s="1"/>
  <c r="C544" i="2"/>
  <c r="D545" i="2" s="1"/>
  <c r="M545" i="2"/>
  <c r="G541" i="1"/>
  <c r="J541" i="1"/>
  <c r="H542" i="1" s="1"/>
  <c r="K541" i="1"/>
  <c r="I542" i="1" s="1"/>
  <c r="M542" i="1" s="1"/>
  <c r="J545" i="3" l="1"/>
  <c r="H546" i="3" s="1"/>
  <c r="G545" i="3"/>
  <c r="K545" i="3"/>
  <c r="I546" i="3" s="1"/>
  <c r="J545" i="2"/>
  <c r="H546" i="2" s="1"/>
  <c r="G545" i="2"/>
  <c r="K545" i="2"/>
  <c r="I546" i="2" s="1"/>
  <c r="E541" i="1"/>
  <c r="F542" i="1" s="1"/>
  <c r="C541" i="1"/>
  <c r="D542" i="1" s="1"/>
  <c r="L541" i="1"/>
  <c r="N541" i="1" s="1"/>
  <c r="M546" i="3" l="1"/>
  <c r="L545" i="3"/>
  <c r="N545" i="3" s="1"/>
  <c r="E545" i="3"/>
  <c r="F546" i="3" s="1"/>
  <c r="C545" i="3"/>
  <c r="D546" i="3" s="1"/>
  <c r="M546" i="2"/>
  <c r="L545" i="2"/>
  <c r="N545" i="2" s="1"/>
  <c r="C545" i="2"/>
  <c r="D546" i="2" s="1"/>
  <c r="E545" i="2"/>
  <c r="F546" i="2" s="1"/>
  <c r="J542" i="1"/>
  <c r="H543" i="1" s="1"/>
  <c r="G542" i="1"/>
  <c r="K542" i="1"/>
  <c r="I543" i="1" s="1"/>
  <c r="M543" i="1" s="1"/>
  <c r="K546" i="3" l="1"/>
  <c r="I547" i="3" s="1"/>
  <c r="J546" i="3"/>
  <c r="H547" i="3" s="1"/>
  <c r="G546" i="3"/>
  <c r="J546" i="2"/>
  <c r="H547" i="2" s="1"/>
  <c r="G546" i="2"/>
  <c r="K546" i="2"/>
  <c r="I547" i="2" s="1"/>
  <c r="E542" i="1"/>
  <c r="F543" i="1" s="1"/>
  <c r="C542" i="1"/>
  <c r="D543" i="1" s="1"/>
  <c r="L542" i="1"/>
  <c r="N542" i="1" s="1"/>
  <c r="L546" i="3" l="1"/>
  <c r="N546" i="3" s="1"/>
  <c r="E546" i="3"/>
  <c r="F547" i="3" s="1"/>
  <c r="C546" i="3"/>
  <c r="D547" i="3" s="1"/>
  <c r="M547" i="3"/>
  <c r="L546" i="2"/>
  <c r="N546" i="2" s="1"/>
  <c r="C546" i="2"/>
  <c r="D547" i="2" s="1"/>
  <c r="E546" i="2"/>
  <c r="F547" i="2" s="1"/>
  <c r="M547" i="2"/>
  <c r="G543" i="1"/>
  <c r="J543" i="1"/>
  <c r="H544" i="1" s="1"/>
  <c r="K543" i="1"/>
  <c r="I544" i="1" s="1"/>
  <c r="M544" i="1" s="1"/>
  <c r="G547" i="3" l="1"/>
  <c r="J547" i="3"/>
  <c r="H548" i="3" s="1"/>
  <c r="K547" i="3"/>
  <c r="I548" i="3" s="1"/>
  <c r="K547" i="2"/>
  <c r="I548" i="2" s="1"/>
  <c r="G547" i="2"/>
  <c r="J547" i="2"/>
  <c r="H548" i="2" s="1"/>
  <c r="E543" i="1"/>
  <c r="F544" i="1" s="1"/>
  <c r="C543" i="1"/>
  <c r="D544" i="1" s="1"/>
  <c r="L543" i="1"/>
  <c r="N543" i="1" s="1"/>
  <c r="M548" i="3" l="1"/>
  <c r="L547" i="3"/>
  <c r="N547" i="3" s="1"/>
  <c r="E547" i="3"/>
  <c r="F548" i="3" s="1"/>
  <c r="C547" i="3"/>
  <c r="D548" i="3" s="1"/>
  <c r="L547" i="2"/>
  <c r="N547" i="2" s="1"/>
  <c r="C547" i="2"/>
  <c r="D548" i="2" s="1"/>
  <c r="E547" i="2"/>
  <c r="F548" i="2" s="1"/>
  <c r="M548" i="2"/>
  <c r="G544" i="1"/>
  <c r="J544" i="1"/>
  <c r="H545" i="1" s="1"/>
  <c r="K544" i="1"/>
  <c r="I545" i="1" s="1"/>
  <c r="M545" i="1" s="1"/>
  <c r="K548" i="3" l="1"/>
  <c r="I549" i="3" s="1"/>
  <c r="J548" i="3"/>
  <c r="H549" i="3" s="1"/>
  <c r="G548" i="3"/>
  <c r="K548" i="2"/>
  <c r="I549" i="2" s="1"/>
  <c r="J548" i="2"/>
  <c r="H549" i="2" s="1"/>
  <c r="G548" i="2"/>
  <c r="E544" i="1"/>
  <c r="F545" i="1" s="1"/>
  <c r="C544" i="1"/>
  <c r="D545" i="1" s="1"/>
  <c r="L544" i="1"/>
  <c r="N544" i="1" s="1"/>
  <c r="L548" i="3" l="1"/>
  <c r="N548" i="3" s="1"/>
  <c r="E548" i="3"/>
  <c r="F549" i="3" s="1"/>
  <c r="C548" i="3"/>
  <c r="D549" i="3" s="1"/>
  <c r="M549" i="3"/>
  <c r="L548" i="2"/>
  <c r="N548" i="2" s="1"/>
  <c r="C548" i="2"/>
  <c r="D549" i="2" s="1"/>
  <c r="E548" i="2"/>
  <c r="F549" i="2" s="1"/>
  <c r="M549" i="2"/>
  <c r="J545" i="1"/>
  <c r="H546" i="1" s="1"/>
  <c r="G545" i="1"/>
  <c r="K545" i="1"/>
  <c r="I546" i="1" s="1"/>
  <c r="M546" i="1" s="1"/>
  <c r="J549" i="3" l="1"/>
  <c r="H550" i="3" s="1"/>
  <c r="G549" i="3"/>
  <c r="K549" i="3"/>
  <c r="I550" i="3" s="1"/>
  <c r="K549" i="2"/>
  <c r="I550" i="2" s="1"/>
  <c r="J549" i="2"/>
  <c r="H550" i="2" s="1"/>
  <c r="G549" i="2"/>
  <c r="E545" i="1"/>
  <c r="F546" i="1" s="1"/>
  <c r="L545" i="1"/>
  <c r="N545" i="1" s="1"/>
  <c r="C545" i="1"/>
  <c r="D546" i="1" s="1"/>
  <c r="M550" i="3" l="1"/>
  <c r="L549" i="3"/>
  <c r="N549" i="3" s="1"/>
  <c r="E549" i="3"/>
  <c r="F550" i="3" s="1"/>
  <c r="C549" i="3"/>
  <c r="D550" i="3" s="1"/>
  <c r="L549" i="2"/>
  <c r="N549" i="2" s="1"/>
  <c r="E549" i="2"/>
  <c r="F550" i="2" s="1"/>
  <c r="C549" i="2"/>
  <c r="D550" i="2" s="1"/>
  <c r="M550" i="2"/>
  <c r="G546" i="1"/>
  <c r="J546" i="1"/>
  <c r="H547" i="1" s="1"/>
  <c r="K546" i="1"/>
  <c r="I547" i="1" s="1"/>
  <c r="M547" i="1" s="1"/>
  <c r="K550" i="3" l="1"/>
  <c r="I551" i="3" s="1"/>
  <c r="G550" i="3"/>
  <c r="J550" i="3"/>
  <c r="H551" i="3" s="1"/>
  <c r="G550" i="2"/>
  <c r="J550" i="2"/>
  <c r="H551" i="2" s="1"/>
  <c r="K550" i="2"/>
  <c r="I551" i="2" s="1"/>
  <c r="E546" i="1"/>
  <c r="F547" i="1" s="1"/>
  <c r="L546" i="1"/>
  <c r="N546" i="1" s="1"/>
  <c r="C546" i="1"/>
  <c r="D547" i="1" s="1"/>
  <c r="L550" i="3" l="1"/>
  <c r="N550" i="3" s="1"/>
  <c r="C550" i="3"/>
  <c r="D551" i="3" s="1"/>
  <c r="E550" i="3"/>
  <c r="F551" i="3" s="1"/>
  <c r="M551" i="3"/>
  <c r="M551" i="2"/>
  <c r="L550" i="2"/>
  <c r="N550" i="2" s="1"/>
  <c r="E550" i="2"/>
  <c r="F551" i="2" s="1"/>
  <c r="C550" i="2"/>
  <c r="D551" i="2" s="1"/>
  <c r="J547" i="1"/>
  <c r="H548" i="1" s="1"/>
  <c r="G547" i="1"/>
  <c r="K547" i="1"/>
  <c r="I548" i="1" s="1"/>
  <c r="M548" i="1" s="1"/>
  <c r="J551" i="3" l="1"/>
  <c r="H552" i="3" s="1"/>
  <c r="G551" i="3"/>
  <c r="K551" i="3"/>
  <c r="I552" i="3" s="1"/>
  <c r="K551" i="2"/>
  <c r="I552" i="2" s="1"/>
  <c r="J551" i="2"/>
  <c r="H552" i="2" s="1"/>
  <c r="G551" i="2"/>
  <c r="E547" i="1"/>
  <c r="F548" i="1" s="1"/>
  <c r="L547" i="1"/>
  <c r="N547" i="1" s="1"/>
  <c r="C547" i="1"/>
  <c r="D548" i="1" s="1"/>
  <c r="L551" i="3" l="1"/>
  <c r="N551" i="3" s="1"/>
  <c r="E551" i="3"/>
  <c r="F552" i="3" s="1"/>
  <c r="C551" i="3"/>
  <c r="D552" i="3" s="1"/>
  <c r="M552" i="3"/>
  <c r="L551" i="2"/>
  <c r="N551" i="2" s="1"/>
  <c r="C551" i="2"/>
  <c r="D552" i="2" s="1"/>
  <c r="E551" i="2"/>
  <c r="F552" i="2" s="1"/>
  <c r="M552" i="2"/>
  <c r="J548" i="1"/>
  <c r="H549" i="1" s="1"/>
  <c r="G548" i="1"/>
  <c r="K548" i="1"/>
  <c r="I549" i="1" s="1"/>
  <c r="M549" i="1" s="1"/>
  <c r="G552" i="3" l="1"/>
  <c r="J552" i="3"/>
  <c r="H553" i="3" s="1"/>
  <c r="K552" i="3"/>
  <c r="I553" i="3" s="1"/>
  <c r="K552" i="2"/>
  <c r="I553" i="2" s="1"/>
  <c r="G552" i="2"/>
  <c r="J552" i="2"/>
  <c r="H553" i="2" s="1"/>
  <c r="E548" i="1"/>
  <c r="F549" i="1" s="1"/>
  <c r="C548" i="1"/>
  <c r="D549" i="1" s="1"/>
  <c r="L548" i="1"/>
  <c r="N548" i="1" s="1"/>
  <c r="M553" i="3" l="1"/>
  <c r="L552" i="3"/>
  <c r="N552" i="3" s="1"/>
  <c r="E552" i="3"/>
  <c r="F553" i="3" s="1"/>
  <c r="C552" i="3"/>
  <c r="D553" i="3" s="1"/>
  <c r="L552" i="2"/>
  <c r="N552" i="2" s="1"/>
  <c r="E552" i="2"/>
  <c r="F553" i="2" s="1"/>
  <c r="C552" i="2"/>
  <c r="D553" i="2" s="1"/>
  <c r="M553" i="2"/>
  <c r="J549" i="1"/>
  <c r="H550" i="1" s="1"/>
  <c r="G549" i="1"/>
  <c r="K549" i="1"/>
  <c r="I550" i="1" s="1"/>
  <c r="M550" i="1" s="1"/>
  <c r="K553" i="3" l="1"/>
  <c r="I554" i="3" s="1"/>
  <c r="J553" i="3"/>
  <c r="H554" i="3" s="1"/>
  <c r="G553" i="3"/>
  <c r="J553" i="2"/>
  <c r="H554" i="2" s="1"/>
  <c r="G553" i="2"/>
  <c r="K553" i="2"/>
  <c r="I554" i="2" s="1"/>
  <c r="E549" i="1"/>
  <c r="F550" i="1" s="1"/>
  <c r="C549" i="1"/>
  <c r="D550" i="1" s="1"/>
  <c r="L549" i="1"/>
  <c r="N549" i="1" s="1"/>
  <c r="L553" i="3" l="1"/>
  <c r="N553" i="3" s="1"/>
  <c r="C553" i="3"/>
  <c r="D554" i="3" s="1"/>
  <c r="E553" i="3"/>
  <c r="F554" i="3" s="1"/>
  <c r="M554" i="3"/>
  <c r="M554" i="2"/>
  <c r="L553" i="2"/>
  <c r="N553" i="2" s="1"/>
  <c r="C553" i="2"/>
  <c r="D554" i="2" s="1"/>
  <c r="E553" i="2"/>
  <c r="F554" i="2" s="1"/>
  <c r="G550" i="1"/>
  <c r="J550" i="1"/>
  <c r="H551" i="1" s="1"/>
  <c r="K550" i="1"/>
  <c r="I551" i="1" s="1"/>
  <c r="M551" i="1" s="1"/>
  <c r="J554" i="3" l="1"/>
  <c r="H555" i="3" s="1"/>
  <c r="G554" i="3"/>
  <c r="K554" i="3"/>
  <c r="I555" i="3" s="1"/>
  <c r="J554" i="2"/>
  <c r="H555" i="2" s="1"/>
  <c r="G554" i="2"/>
  <c r="K554" i="2"/>
  <c r="I555" i="2" s="1"/>
  <c r="E550" i="1"/>
  <c r="F551" i="1" s="1"/>
  <c r="C550" i="1"/>
  <c r="D551" i="1" s="1"/>
  <c r="L550" i="1"/>
  <c r="N550" i="1" s="1"/>
  <c r="M555" i="3" l="1"/>
  <c r="L554" i="3"/>
  <c r="N554" i="3" s="1"/>
  <c r="E554" i="3"/>
  <c r="F555" i="3" s="1"/>
  <c r="C554" i="3"/>
  <c r="D555" i="3" s="1"/>
  <c r="M555" i="2"/>
  <c r="L554" i="2"/>
  <c r="N554" i="2" s="1"/>
  <c r="E554" i="2"/>
  <c r="F555" i="2" s="1"/>
  <c r="C554" i="2"/>
  <c r="D555" i="2" s="1"/>
  <c r="G551" i="1"/>
  <c r="J551" i="1"/>
  <c r="H552" i="1" s="1"/>
  <c r="K551" i="1"/>
  <c r="I552" i="1" s="1"/>
  <c r="M552" i="1" s="1"/>
  <c r="K555" i="3" l="1"/>
  <c r="I556" i="3" s="1"/>
  <c r="G555" i="3"/>
  <c r="J555" i="3"/>
  <c r="H556" i="3" s="1"/>
  <c r="K555" i="2"/>
  <c r="I556" i="2" s="1"/>
  <c r="G555" i="2"/>
  <c r="J555" i="2"/>
  <c r="H556" i="2" s="1"/>
  <c r="E551" i="1"/>
  <c r="F552" i="1" s="1"/>
  <c r="C551" i="1"/>
  <c r="D552" i="1" s="1"/>
  <c r="L551" i="1"/>
  <c r="N551" i="1" s="1"/>
  <c r="L555" i="3" l="1"/>
  <c r="N555" i="3" s="1"/>
  <c r="C555" i="3"/>
  <c r="D556" i="3" s="1"/>
  <c r="E555" i="3"/>
  <c r="F556" i="3" s="1"/>
  <c r="M556" i="3"/>
  <c r="L555" i="2"/>
  <c r="N555" i="2" s="1"/>
  <c r="C555" i="2"/>
  <c r="D556" i="2" s="1"/>
  <c r="E555" i="2"/>
  <c r="F556" i="2" s="1"/>
  <c r="M556" i="2"/>
  <c r="J552" i="1"/>
  <c r="H553" i="1" s="1"/>
  <c r="G552" i="1"/>
  <c r="K552" i="1"/>
  <c r="I553" i="1" s="1"/>
  <c r="M553" i="1" s="1"/>
  <c r="K556" i="3" l="1"/>
  <c r="I557" i="3" s="1"/>
  <c r="J556" i="3"/>
  <c r="H557" i="3" s="1"/>
  <c r="G556" i="3"/>
  <c r="K556" i="2"/>
  <c r="I557" i="2" s="1"/>
  <c r="J556" i="2"/>
  <c r="H557" i="2" s="1"/>
  <c r="G556" i="2"/>
  <c r="E552" i="1"/>
  <c r="F553" i="1" s="1"/>
  <c r="C552" i="1"/>
  <c r="D553" i="1" s="1"/>
  <c r="L552" i="1"/>
  <c r="N552" i="1" s="1"/>
  <c r="L556" i="3" l="1"/>
  <c r="N556" i="3" s="1"/>
  <c r="C556" i="3"/>
  <c r="D557" i="3" s="1"/>
  <c r="E556" i="3"/>
  <c r="F557" i="3" s="1"/>
  <c r="M557" i="3"/>
  <c r="L556" i="2"/>
  <c r="N556" i="2" s="1"/>
  <c r="E556" i="2"/>
  <c r="F557" i="2" s="1"/>
  <c r="C556" i="2"/>
  <c r="D557" i="2" s="1"/>
  <c r="M557" i="2"/>
  <c r="J553" i="1"/>
  <c r="H554" i="1" s="1"/>
  <c r="G553" i="1"/>
  <c r="K553" i="1"/>
  <c r="I554" i="1" s="1"/>
  <c r="M554" i="1" s="1"/>
  <c r="K557" i="3" l="1"/>
  <c r="I558" i="3" s="1"/>
  <c r="J557" i="3"/>
  <c r="H558" i="3" s="1"/>
  <c r="G557" i="3"/>
  <c r="J557" i="2"/>
  <c r="H558" i="2" s="1"/>
  <c r="G557" i="2"/>
  <c r="K557" i="2"/>
  <c r="I558" i="2" s="1"/>
  <c r="E553" i="1"/>
  <c r="F554" i="1" s="1"/>
  <c r="L553" i="1"/>
  <c r="N553" i="1" s="1"/>
  <c r="C553" i="1"/>
  <c r="D554" i="1" s="1"/>
  <c r="L557" i="3" l="1"/>
  <c r="N557" i="3" s="1"/>
  <c r="E557" i="3"/>
  <c r="F558" i="3" s="1"/>
  <c r="C557" i="3"/>
  <c r="D558" i="3" s="1"/>
  <c r="M558" i="3"/>
  <c r="L557" i="2"/>
  <c r="N557" i="2" s="1"/>
  <c r="E557" i="2"/>
  <c r="F558" i="2" s="1"/>
  <c r="C557" i="2"/>
  <c r="D558" i="2" s="1"/>
  <c r="M558" i="2"/>
  <c r="G554" i="1"/>
  <c r="J554" i="1"/>
  <c r="H555" i="1" s="1"/>
  <c r="K554" i="1"/>
  <c r="I555" i="1" s="1"/>
  <c r="M555" i="1" s="1"/>
  <c r="G558" i="3" l="1"/>
  <c r="J558" i="3"/>
  <c r="H559" i="3" s="1"/>
  <c r="K558" i="3"/>
  <c r="I559" i="3" s="1"/>
  <c r="G558" i="2"/>
  <c r="J558" i="2"/>
  <c r="H559" i="2" s="1"/>
  <c r="K558" i="2"/>
  <c r="I559" i="2" s="1"/>
  <c r="E554" i="1"/>
  <c r="F555" i="1" s="1"/>
  <c r="L554" i="1"/>
  <c r="N554" i="1" s="1"/>
  <c r="C554" i="1"/>
  <c r="D555" i="1" s="1"/>
  <c r="M559" i="3" l="1"/>
  <c r="L558" i="3"/>
  <c r="N558" i="3" s="1"/>
  <c r="E558" i="3"/>
  <c r="F559" i="3" s="1"/>
  <c r="C558" i="3"/>
  <c r="D559" i="3" s="1"/>
  <c r="M559" i="2"/>
  <c r="L558" i="2"/>
  <c r="N558" i="2" s="1"/>
  <c r="E558" i="2"/>
  <c r="F559" i="2" s="1"/>
  <c r="C558" i="2"/>
  <c r="D559" i="2" s="1"/>
  <c r="G555" i="1"/>
  <c r="J555" i="1"/>
  <c r="H556" i="1" s="1"/>
  <c r="K555" i="1"/>
  <c r="I556" i="1" s="1"/>
  <c r="M556" i="1" s="1"/>
  <c r="J559" i="3" l="1"/>
  <c r="H560" i="3" s="1"/>
  <c r="G559" i="3"/>
  <c r="K559" i="3"/>
  <c r="I560" i="3" s="1"/>
  <c r="K559" i="2"/>
  <c r="I560" i="2" s="1"/>
  <c r="J559" i="2"/>
  <c r="H560" i="2" s="1"/>
  <c r="G559" i="2"/>
  <c r="E555" i="1"/>
  <c r="F556" i="1" s="1"/>
  <c r="C555" i="1"/>
  <c r="D556" i="1" s="1"/>
  <c r="L555" i="1"/>
  <c r="N555" i="1" s="1"/>
  <c r="M560" i="3" l="1"/>
  <c r="L559" i="3"/>
  <c r="N559" i="3" s="1"/>
  <c r="E559" i="3"/>
  <c r="F560" i="3" s="1"/>
  <c r="C559" i="3"/>
  <c r="D560" i="3" s="1"/>
  <c r="L559" i="2"/>
  <c r="N559" i="2" s="1"/>
  <c r="C559" i="2"/>
  <c r="D560" i="2" s="1"/>
  <c r="E559" i="2"/>
  <c r="F560" i="2" s="1"/>
  <c r="M560" i="2"/>
  <c r="J556" i="1"/>
  <c r="H557" i="1" s="1"/>
  <c r="G556" i="1"/>
  <c r="K556" i="1"/>
  <c r="I557" i="1" s="1"/>
  <c r="M557" i="1" s="1"/>
  <c r="K560" i="3" l="1"/>
  <c r="I561" i="3" s="1"/>
  <c r="G560" i="3"/>
  <c r="J560" i="3"/>
  <c r="H561" i="3" s="1"/>
  <c r="K560" i="2"/>
  <c r="I561" i="2" s="1"/>
  <c r="G560" i="2"/>
  <c r="J560" i="2"/>
  <c r="H561" i="2" s="1"/>
  <c r="E556" i="1"/>
  <c r="F557" i="1" s="1"/>
  <c r="C556" i="1"/>
  <c r="D557" i="1" s="1"/>
  <c r="L556" i="1"/>
  <c r="N556" i="1" s="1"/>
  <c r="L560" i="3" l="1"/>
  <c r="N560" i="3" s="1"/>
  <c r="E560" i="3"/>
  <c r="F561" i="3" s="1"/>
  <c r="C560" i="3"/>
  <c r="D561" i="3" s="1"/>
  <c r="M561" i="3"/>
  <c r="L560" i="2"/>
  <c r="N560" i="2" s="1"/>
  <c r="E560" i="2"/>
  <c r="F561" i="2" s="1"/>
  <c r="C560" i="2"/>
  <c r="D561" i="2" s="1"/>
  <c r="M561" i="2"/>
  <c r="J557" i="1"/>
  <c r="H558" i="1" s="1"/>
  <c r="G557" i="1"/>
  <c r="K557" i="1"/>
  <c r="I558" i="1" s="1"/>
  <c r="M558" i="1" s="1"/>
  <c r="J561" i="3" l="1"/>
  <c r="H562" i="3" s="1"/>
  <c r="G561" i="3"/>
  <c r="K561" i="3"/>
  <c r="I562" i="3" s="1"/>
  <c r="J561" i="2"/>
  <c r="H562" i="2" s="1"/>
  <c r="G561" i="2"/>
  <c r="K561" i="2"/>
  <c r="I562" i="2" s="1"/>
  <c r="E557" i="1"/>
  <c r="F558" i="1" s="1"/>
  <c r="C557" i="1"/>
  <c r="D558" i="1" s="1"/>
  <c r="L557" i="1"/>
  <c r="N557" i="1" s="1"/>
  <c r="M562" i="3" l="1"/>
  <c r="L561" i="3"/>
  <c r="N561" i="3" s="1"/>
  <c r="C561" i="3"/>
  <c r="D562" i="3" s="1"/>
  <c r="E561" i="3"/>
  <c r="F562" i="3" s="1"/>
  <c r="M562" i="2"/>
  <c r="L561" i="2"/>
  <c r="N561" i="2" s="1"/>
  <c r="E561" i="2"/>
  <c r="F562" i="2" s="1"/>
  <c r="C561" i="2"/>
  <c r="D562" i="2" s="1"/>
  <c r="J558" i="1"/>
  <c r="H559" i="1" s="1"/>
  <c r="G558" i="1"/>
  <c r="K558" i="1"/>
  <c r="I559" i="1" s="1"/>
  <c r="M559" i="1" s="1"/>
  <c r="J562" i="3" l="1"/>
  <c r="H563" i="3" s="1"/>
  <c r="G562" i="3"/>
  <c r="K562" i="3"/>
  <c r="I563" i="3" s="1"/>
  <c r="J562" i="2"/>
  <c r="H563" i="2" s="1"/>
  <c r="G562" i="2"/>
  <c r="K562" i="2"/>
  <c r="I563" i="2" s="1"/>
  <c r="E558" i="1"/>
  <c r="F559" i="1" s="1"/>
  <c r="L558" i="1"/>
  <c r="N558" i="1" s="1"/>
  <c r="C558" i="1"/>
  <c r="D559" i="1" s="1"/>
  <c r="M563" i="3" l="1"/>
  <c r="L562" i="3"/>
  <c r="N562" i="3" s="1"/>
  <c r="E562" i="3"/>
  <c r="F563" i="3" s="1"/>
  <c r="C562" i="3"/>
  <c r="D563" i="3" s="1"/>
  <c r="M563" i="2"/>
  <c r="L562" i="2"/>
  <c r="N562" i="2" s="1"/>
  <c r="C562" i="2"/>
  <c r="D563" i="2" s="1"/>
  <c r="E562" i="2"/>
  <c r="F563" i="2" s="1"/>
  <c r="G559" i="1"/>
  <c r="J559" i="1"/>
  <c r="H560" i="1" s="1"/>
  <c r="K559" i="1"/>
  <c r="I560" i="1" s="1"/>
  <c r="M560" i="1" s="1"/>
  <c r="K563" i="3" l="1"/>
  <c r="I564" i="3" s="1"/>
  <c r="G563" i="3"/>
  <c r="J563" i="3"/>
  <c r="H564" i="3" s="1"/>
  <c r="K563" i="2"/>
  <c r="I564" i="2" s="1"/>
  <c r="G563" i="2"/>
  <c r="J563" i="2"/>
  <c r="H564" i="2" s="1"/>
  <c r="E559" i="1"/>
  <c r="F560" i="1" s="1"/>
  <c r="C559" i="1"/>
  <c r="D560" i="1" s="1"/>
  <c r="L559" i="1"/>
  <c r="N559" i="1" s="1"/>
  <c r="L563" i="3" l="1"/>
  <c r="N563" i="3" s="1"/>
  <c r="C563" i="3"/>
  <c r="D564" i="3" s="1"/>
  <c r="E563" i="3"/>
  <c r="F564" i="3" s="1"/>
  <c r="M564" i="3"/>
  <c r="L563" i="2"/>
  <c r="N563" i="2" s="1"/>
  <c r="C563" i="2"/>
  <c r="D564" i="2" s="1"/>
  <c r="E563" i="2"/>
  <c r="F564" i="2" s="1"/>
  <c r="M564" i="2"/>
  <c r="J560" i="1"/>
  <c r="H561" i="1" s="1"/>
  <c r="G560" i="1"/>
  <c r="K560" i="1"/>
  <c r="I561" i="1" s="1"/>
  <c r="M561" i="1" s="1"/>
  <c r="J564" i="3" l="1"/>
  <c r="H565" i="3" s="1"/>
  <c r="G564" i="3"/>
  <c r="K564" i="3"/>
  <c r="I565" i="3" s="1"/>
  <c r="K564" i="2"/>
  <c r="I565" i="2" s="1"/>
  <c r="J564" i="2"/>
  <c r="H565" i="2" s="1"/>
  <c r="G564" i="2"/>
  <c r="E560" i="1"/>
  <c r="F561" i="1" s="1"/>
  <c r="C560" i="1"/>
  <c r="D561" i="1" s="1"/>
  <c r="L560" i="1"/>
  <c r="N560" i="1" s="1"/>
  <c r="M565" i="3" l="1"/>
  <c r="L564" i="3"/>
  <c r="N564" i="3" s="1"/>
  <c r="C564" i="3"/>
  <c r="D565" i="3" s="1"/>
  <c r="E564" i="3"/>
  <c r="F565" i="3" s="1"/>
  <c r="L564" i="2"/>
  <c r="N564" i="2" s="1"/>
  <c r="C564" i="2"/>
  <c r="D565" i="2" s="1"/>
  <c r="E564" i="2"/>
  <c r="F565" i="2" s="1"/>
  <c r="M565" i="2"/>
  <c r="J561" i="1"/>
  <c r="H562" i="1" s="1"/>
  <c r="G561" i="1"/>
  <c r="K561" i="1"/>
  <c r="I562" i="1" s="1"/>
  <c r="M562" i="1" s="1"/>
  <c r="K565" i="3" l="1"/>
  <c r="I566" i="3" s="1"/>
  <c r="J565" i="3"/>
  <c r="H566" i="3" s="1"/>
  <c r="G565" i="3"/>
  <c r="K565" i="2"/>
  <c r="I566" i="2" s="1"/>
  <c r="J565" i="2"/>
  <c r="H566" i="2" s="1"/>
  <c r="G565" i="2"/>
  <c r="E561" i="1"/>
  <c r="F562" i="1" s="1"/>
  <c r="L561" i="1"/>
  <c r="N561" i="1" s="1"/>
  <c r="C561" i="1"/>
  <c r="D562" i="1" s="1"/>
  <c r="L565" i="3" l="1"/>
  <c r="N565" i="3" s="1"/>
  <c r="C565" i="3"/>
  <c r="D566" i="3" s="1"/>
  <c r="E565" i="3"/>
  <c r="F566" i="3" s="1"/>
  <c r="M566" i="3"/>
  <c r="L565" i="2"/>
  <c r="N565" i="2" s="1"/>
  <c r="E565" i="2"/>
  <c r="F566" i="2" s="1"/>
  <c r="C565" i="2"/>
  <c r="D566" i="2" s="1"/>
  <c r="M566" i="2"/>
  <c r="G562" i="1"/>
  <c r="J562" i="1"/>
  <c r="H563" i="1" s="1"/>
  <c r="K562" i="1"/>
  <c r="I563" i="1" s="1"/>
  <c r="M563" i="1" s="1"/>
  <c r="K566" i="3" l="1"/>
  <c r="I567" i="3" s="1"/>
  <c r="G566" i="3"/>
  <c r="J566" i="3"/>
  <c r="H567" i="3" s="1"/>
  <c r="G566" i="2"/>
  <c r="J566" i="2"/>
  <c r="H567" i="2" s="1"/>
  <c r="K566" i="2"/>
  <c r="I567" i="2" s="1"/>
  <c r="E562" i="1"/>
  <c r="F563" i="1" s="1"/>
  <c r="L562" i="1"/>
  <c r="N562" i="1" s="1"/>
  <c r="C562" i="1"/>
  <c r="D563" i="1" s="1"/>
  <c r="L566" i="3" l="1"/>
  <c r="N566" i="3" s="1"/>
  <c r="E566" i="3"/>
  <c r="F567" i="3" s="1"/>
  <c r="C566" i="3"/>
  <c r="D567" i="3" s="1"/>
  <c r="M567" i="3"/>
  <c r="M567" i="2"/>
  <c r="L566" i="2"/>
  <c r="N566" i="2" s="1"/>
  <c r="E566" i="2"/>
  <c r="F567" i="2" s="1"/>
  <c r="C566" i="2"/>
  <c r="D567" i="2" s="1"/>
  <c r="G563" i="1"/>
  <c r="J563" i="1"/>
  <c r="H564" i="1" s="1"/>
  <c r="K563" i="1"/>
  <c r="I564" i="1" s="1"/>
  <c r="M564" i="1" s="1"/>
  <c r="J567" i="3" l="1"/>
  <c r="H568" i="3" s="1"/>
  <c r="G567" i="3"/>
  <c r="K567" i="3"/>
  <c r="I568" i="3" s="1"/>
  <c r="K567" i="2"/>
  <c r="I568" i="2" s="1"/>
  <c r="J567" i="2"/>
  <c r="H568" i="2" s="1"/>
  <c r="G567" i="2"/>
  <c r="E563" i="1"/>
  <c r="F564" i="1" s="1"/>
  <c r="L563" i="1"/>
  <c r="N563" i="1" s="1"/>
  <c r="C563" i="1"/>
  <c r="D564" i="1" s="1"/>
  <c r="M568" i="3" l="1"/>
  <c r="L567" i="3"/>
  <c r="N567" i="3" s="1"/>
  <c r="C567" i="3"/>
  <c r="D568" i="3" s="1"/>
  <c r="E567" i="3"/>
  <c r="F568" i="3" s="1"/>
  <c r="L567" i="2"/>
  <c r="N567" i="2" s="1"/>
  <c r="E567" i="2"/>
  <c r="F568" i="2" s="1"/>
  <c r="C567" i="2"/>
  <c r="D568" i="2" s="1"/>
  <c r="M568" i="2"/>
  <c r="G564" i="1"/>
  <c r="J564" i="1"/>
  <c r="H565" i="1" s="1"/>
  <c r="K564" i="1"/>
  <c r="I565" i="1" s="1"/>
  <c r="M565" i="1" s="1"/>
  <c r="K568" i="3" l="1"/>
  <c r="I569" i="3" s="1"/>
  <c r="G568" i="3"/>
  <c r="J568" i="3"/>
  <c r="H569" i="3" s="1"/>
  <c r="G568" i="2"/>
  <c r="J568" i="2"/>
  <c r="H569" i="2" s="1"/>
  <c r="K568" i="2"/>
  <c r="I569" i="2" s="1"/>
  <c r="E564" i="1"/>
  <c r="F565" i="1" s="1"/>
  <c r="L564" i="1"/>
  <c r="N564" i="1" s="1"/>
  <c r="C564" i="1"/>
  <c r="D565" i="1" s="1"/>
  <c r="L568" i="3" l="1"/>
  <c r="N568" i="3" s="1"/>
  <c r="C568" i="3"/>
  <c r="D569" i="3" s="1"/>
  <c r="E568" i="3"/>
  <c r="F569" i="3" s="1"/>
  <c r="M569" i="3"/>
  <c r="M569" i="2"/>
  <c r="L568" i="2"/>
  <c r="N568" i="2" s="1"/>
  <c r="E568" i="2"/>
  <c r="F569" i="2" s="1"/>
  <c r="C568" i="2"/>
  <c r="D569" i="2" s="1"/>
  <c r="J565" i="1"/>
  <c r="H566" i="1" s="1"/>
  <c r="G565" i="1"/>
  <c r="K565" i="1"/>
  <c r="I566" i="1" s="1"/>
  <c r="M566" i="1" s="1"/>
  <c r="K569" i="3" l="1"/>
  <c r="I570" i="3" s="1"/>
  <c r="J569" i="3"/>
  <c r="H570" i="3" s="1"/>
  <c r="G569" i="3"/>
  <c r="J569" i="2"/>
  <c r="H570" i="2" s="1"/>
  <c r="G569" i="2"/>
  <c r="K569" i="2"/>
  <c r="I570" i="2" s="1"/>
  <c r="E565" i="1"/>
  <c r="F566" i="1" s="1"/>
  <c r="L565" i="1"/>
  <c r="N565" i="1" s="1"/>
  <c r="C565" i="1"/>
  <c r="D566" i="1" s="1"/>
  <c r="L569" i="3" l="1"/>
  <c r="N569" i="3" s="1"/>
  <c r="C569" i="3"/>
  <c r="D570" i="3" s="1"/>
  <c r="E569" i="3"/>
  <c r="F570" i="3" s="1"/>
  <c r="M570" i="3"/>
  <c r="M570" i="2"/>
  <c r="L569" i="2"/>
  <c r="N569" i="2" s="1"/>
  <c r="E569" i="2"/>
  <c r="F570" i="2" s="1"/>
  <c r="C569" i="2"/>
  <c r="D570" i="2" s="1"/>
  <c r="J566" i="1"/>
  <c r="H567" i="1" s="1"/>
  <c r="G566" i="1"/>
  <c r="K566" i="1"/>
  <c r="I567" i="1" s="1"/>
  <c r="M567" i="1" s="1"/>
  <c r="K570" i="3" l="1"/>
  <c r="I571" i="3" s="1"/>
  <c r="J570" i="3"/>
  <c r="H571" i="3" s="1"/>
  <c r="G570" i="3"/>
  <c r="K570" i="2"/>
  <c r="I571" i="2" s="1"/>
  <c r="J570" i="2"/>
  <c r="H571" i="2" s="1"/>
  <c r="G570" i="2"/>
  <c r="E566" i="1"/>
  <c r="F567" i="1" s="1"/>
  <c r="L566" i="1"/>
  <c r="N566" i="1" s="1"/>
  <c r="C566" i="1"/>
  <c r="D567" i="1" s="1"/>
  <c r="L570" i="3" l="1"/>
  <c r="N570" i="3" s="1"/>
  <c r="E570" i="3"/>
  <c r="F571" i="3" s="1"/>
  <c r="C570" i="3"/>
  <c r="D571" i="3" s="1"/>
  <c r="M571" i="3"/>
  <c r="L570" i="2"/>
  <c r="N570" i="2" s="1"/>
  <c r="E570" i="2"/>
  <c r="F571" i="2" s="1"/>
  <c r="C570" i="2"/>
  <c r="D571" i="2" s="1"/>
  <c r="M571" i="2"/>
  <c r="J567" i="1"/>
  <c r="H568" i="1" s="1"/>
  <c r="G567" i="1"/>
  <c r="K567" i="1"/>
  <c r="I568" i="1" s="1"/>
  <c r="M568" i="1" s="1"/>
  <c r="G571" i="3" l="1"/>
  <c r="J571" i="3"/>
  <c r="H572" i="3" s="1"/>
  <c r="K571" i="3"/>
  <c r="I572" i="3" s="1"/>
  <c r="G571" i="2"/>
  <c r="J571" i="2"/>
  <c r="H572" i="2" s="1"/>
  <c r="K571" i="2"/>
  <c r="I572" i="2" s="1"/>
  <c r="E567" i="1"/>
  <c r="F568" i="1" s="1"/>
  <c r="C567" i="1"/>
  <c r="D568" i="1" s="1"/>
  <c r="L567" i="1"/>
  <c r="N567" i="1" s="1"/>
  <c r="M572" i="3" l="1"/>
  <c r="L571" i="3"/>
  <c r="N571" i="3" s="1"/>
  <c r="E571" i="3"/>
  <c r="F572" i="3" s="1"/>
  <c r="C571" i="3"/>
  <c r="D572" i="3" s="1"/>
  <c r="M572" i="2"/>
  <c r="L571" i="2"/>
  <c r="N571" i="2" s="1"/>
  <c r="C571" i="2"/>
  <c r="D572" i="2" s="1"/>
  <c r="E571" i="2"/>
  <c r="F572" i="2" s="1"/>
  <c r="G568" i="1"/>
  <c r="J568" i="1"/>
  <c r="H569" i="1" s="1"/>
  <c r="K568" i="1"/>
  <c r="I569" i="1" s="1"/>
  <c r="M569" i="1" s="1"/>
  <c r="J572" i="3" l="1"/>
  <c r="H573" i="3" s="1"/>
  <c r="G572" i="3"/>
  <c r="K572" i="3"/>
  <c r="I573" i="3" s="1"/>
  <c r="J572" i="2"/>
  <c r="H573" i="2" s="1"/>
  <c r="G572" i="2"/>
  <c r="K572" i="2"/>
  <c r="I573" i="2" s="1"/>
  <c r="E568" i="1"/>
  <c r="F569" i="1" s="1"/>
  <c r="L568" i="1"/>
  <c r="N568" i="1" s="1"/>
  <c r="C568" i="1"/>
  <c r="D569" i="1" s="1"/>
  <c r="M573" i="3" l="1"/>
  <c r="L572" i="3"/>
  <c r="N572" i="3" s="1"/>
  <c r="C572" i="3"/>
  <c r="D573" i="3" s="1"/>
  <c r="E572" i="3"/>
  <c r="F573" i="3" s="1"/>
  <c r="M573" i="2"/>
  <c r="L572" i="2"/>
  <c r="N572" i="2" s="1"/>
  <c r="C572" i="2"/>
  <c r="D573" i="2" s="1"/>
  <c r="E572" i="2"/>
  <c r="F573" i="2" s="1"/>
  <c r="J569" i="1"/>
  <c r="H570" i="1" s="1"/>
  <c r="G569" i="1"/>
  <c r="K569" i="1"/>
  <c r="I570" i="1" s="1"/>
  <c r="M570" i="1" s="1"/>
  <c r="K573" i="3" l="1"/>
  <c r="I574" i="3" s="1"/>
  <c r="J573" i="3"/>
  <c r="H574" i="3" s="1"/>
  <c r="G573" i="3"/>
  <c r="K573" i="2"/>
  <c r="I574" i="2" s="1"/>
  <c r="J573" i="2"/>
  <c r="H574" i="2" s="1"/>
  <c r="G573" i="2"/>
  <c r="E569" i="1"/>
  <c r="F570" i="1" s="1"/>
  <c r="L569" i="1"/>
  <c r="N569" i="1" s="1"/>
  <c r="C569" i="1"/>
  <c r="D570" i="1" s="1"/>
  <c r="L573" i="3" l="1"/>
  <c r="N573" i="3" s="1"/>
  <c r="E573" i="3"/>
  <c r="F574" i="3" s="1"/>
  <c r="C573" i="3"/>
  <c r="D574" i="3" s="1"/>
  <c r="M574" i="3"/>
  <c r="L573" i="2"/>
  <c r="N573" i="2" s="1"/>
  <c r="C573" i="2"/>
  <c r="D574" i="2" s="1"/>
  <c r="E573" i="2"/>
  <c r="F574" i="2" s="1"/>
  <c r="M574" i="2"/>
  <c r="G570" i="1"/>
  <c r="J570" i="1"/>
  <c r="H571" i="1" s="1"/>
  <c r="K570" i="1"/>
  <c r="I571" i="1" s="1"/>
  <c r="M571" i="1" s="1"/>
  <c r="G574" i="3" l="1"/>
  <c r="J574" i="3"/>
  <c r="H575" i="3" s="1"/>
  <c r="K574" i="3"/>
  <c r="I575" i="3" s="1"/>
  <c r="K574" i="2"/>
  <c r="I575" i="2" s="1"/>
  <c r="G574" i="2"/>
  <c r="J574" i="2"/>
  <c r="H575" i="2" s="1"/>
  <c r="E570" i="1"/>
  <c r="F571" i="1" s="1"/>
  <c r="L570" i="1"/>
  <c r="N570" i="1" s="1"/>
  <c r="C570" i="1"/>
  <c r="D571" i="1" s="1"/>
  <c r="M575" i="3" l="1"/>
  <c r="L574" i="3"/>
  <c r="N574" i="3" s="1"/>
  <c r="C574" i="3"/>
  <c r="D575" i="3" s="1"/>
  <c r="E574" i="3"/>
  <c r="F575" i="3" s="1"/>
  <c r="L574" i="2"/>
  <c r="N574" i="2" s="1"/>
  <c r="E574" i="2"/>
  <c r="F575" i="2" s="1"/>
  <c r="C574" i="2"/>
  <c r="D575" i="2" s="1"/>
  <c r="M575" i="2"/>
  <c r="G571" i="1"/>
  <c r="J571" i="1"/>
  <c r="H572" i="1" s="1"/>
  <c r="K571" i="1"/>
  <c r="I572" i="1" s="1"/>
  <c r="M572" i="1" s="1"/>
  <c r="K575" i="3" l="1"/>
  <c r="I576" i="3" s="1"/>
  <c r="J575" i="3"/>
  <c r="H576" i="3" s="1"/>
  <c r="G575" i="3"/>
  <c r="J575" i="2"/>
  <c r="H576" i="2" s="1"/>
  <c r="G575" i="2"/>
  <c r="K575" i="2"/>
  <c r="I576" i="2" s="1"/>
  <c r="E571" i="1"/>
  <c r="F572" i="1" s="1"/>
  <c r="C571" i="1"/>
  <c r="D572" i="1" s="1"/>
  <c r="L571" i="1"/>
  <c r="N571" i="1" s="1"/>
  <c r="L575" i="3" l="1"/>
  <c r="N575" i="3" s="1"/>
  <c r="C575" i="3"/>
  <c r="D576" i="3" s="1"/>
  <c r="E575" i="3"/>
  <c r="F576" i="3" s="1"/>
  <c r="M576" i="3"/>
  <c r="M576" i="2"/>
  <c r="L575" i="2"/>
  <c r="N575" i="2" s="1"/>
  <c r="E575" i="2"/>
  <c r="F576" i="2" s="1"/>
  <c r="C575" i="2"/>
  <c r="D576" i="2" s="1"/>
  <c r="J572" i="1"/>
  <c r="H573" i="1" s="1"/>
  <c r="G572" i="1"/>
  <c r="K572" i="1"/>
  <c r="I573" i="1" s="1"/>
  <c r="M573" i="1" s="1"/>
  <c r="K576" i="3" l="1"/>
  <c r="I577" i="3" s="1"/>
  <c r="G576" i="3"/>
  <c r="J576" i="3"/>
  <c r="H577" i="3" s="1"/>
  <c r="G576" i="2"/>
  <c r="J576" i="2"/>
  <c r="H577" i="2" s="1"/>
  <c r="K576" i="2"/>
  <c r="I577" i="2" s="1"/>
  <c r="E572" i="1"/>
  <c r="F573" i="1" s="1"/>
  <c r="C572" i="1"/>
  <c r="D573" i="1" s="1"/>
  <c r="L572" i="1"/>
  <c r="N572" i="1" s="1"/>
  <c r="L576" i="3" l="1"/>
  <c r="N576" i="3" s="1"/>
  <c r="E576" i="3"/>
  <c r="F577" i="3" s="1"/>
  <c r="C576" i="3"/>
  <c r="D577" i="3" s="1"/>
  <c r="M577" i="3"/>
  <c r="M577" i="2"/>
  <c r="L576" i="2"/>
  <c r="N576" i="2" s="1"/>
  <c r="E576" i="2"/>
  <c r="F577" i="2" s="1"/>
  <c r="C576" i="2"/>
  <c r="D577" i="2" s="1"/>
  <c r="J573" i="1"/>
  <c r="H574" i="1" s="1"/>
  <c r="G573" i="1"/>
  <c r="K573" i="1"/>
  <c r="I574" i="1" s="1"/>
  <c r="M574" i="1" s="1"/>
  <c r="K577" i="3" l="1"/>
  <c r="I578" i="3" s="1"/>
  <c r="J577" i="3"/>
  <c r="H578" i="3" s="1"/>
  <c r="G577" i="3"/>
  <c r="K577" i="2"/>
  <c r="I578" i="2" s="1"/>
  <c r="J577" i="2"/>
  <c r="H578" i="2" s="1"/>
  <c r="G577" i="2"/>
  <c r="E573" i="1"/>
  <c r="F574" i="1" s="1"/>
  <c r="C573" i="1"/>
  <c r="D574" i="1" s="1"/>
  <c r="L573" i="1"/>
  <c r="N573" i="1" s="1"/>
  <c r="L577" i="3" l="1"/>
  <c r="N577" i="3" s="1"/>
  <c r="C577" i="3"/>
  <c r="D578" i="3" s="1"/>
  <c r="E577" i="3"/>
  <c r="F578" i="3" s="1"/>
  <c r="M578" i="3"/>
  <c r="L577" i="2"/>
  <c r="N577" i="2" s="1"/>
  <c r="C577" i="2"/>
  <c r="D578" i="2" s="1"/>
  <c r="E577" i="2"/>
  <c r="F578" i="2" s="1"/>
  <c r="M578" i="2"/>
  <c r="J574" i="1"/>
  <c r="H575" i="1" s="1"/>
  <c r="G574" i="1"/>
  <c r="K574" i="1"/>
  <c r="I575" i="1" s="1"/>
  <c r="M575" i="1" s="1"/>
  <c r="K578" i="3" l="1"/>
  <c r="I579" i="3" s="1"/>
  <c r="J578" i="3"/>
  <c r="H579" i="3" s="1"/>
  <c r="G578" i="3"/>
  <c r="K578" i="2"/>
  <c r="I579" i="2" s="1"/>
  <c r="J578" i="2"/>
  <c r="H579" i="2" s="1"/>
  <c r="G578" i="2"/>
  <c r="E574" i="1"/>
  <c r="F575" i="1" s="1"/>
  <c r="L574" i="1"/>
  <c r="N574" i="1" s="1"/>
  <c r="C574" i="1"/>
  <c r="D575" i="1" s="1"/>
  <c r="L578" i="3" l="1"/>
  <c r="N578" i="3" s="1"/>
  <c r="E578" i="3"/>
  <c r="F579" i="3" s="1"/>
  <c r="C578" i="3"/>
  <c r="D579" i="3" s="1"/>
  <c r="M579" i="3"/>
  <c r="L578" i="2"/>
  <c r="N578" i="2" s="1"/>
  <c r="C578" i="2"/>
  <c r="D579" i="2" s="1"/>
  <c r="E578" i="2"/>
  <c r="F579" i="2" s="1"/>
  <c r="M579" i="2"/>
  <c r="G575" i="1"/>
  <c r="J575" i="1"/>
  <c r="H576" i="1" s="1"/>
  <c r="K575" i="1"/>
  <c r="I576" i="1" s="1"/>
  <c r="M576" i="1" s="1"/>
  <c r="K579" i="3" l="1"/>
  <c r="I580" i="3" s="1"/>
  <c r="G579" i="3"/>
  <c r="J579" i="3"/>
  <c r="H580" i="3" s="1"/>
  <c r="K579" i="2"/>
  <c r="I580" i="2" s="1"/>
  <c r="G579" i="2"/>
  <c r="J579" i="2"/>
  <c r="H580" i="2" s="1"/>
  <c r="E575" i="1"/>
  <c r="F576" i="1" s="1"/>
  <c r="C575" i="1"/>
  <c r="D576" i="1" s="1"/>
  <c r="L575" i="1"/>
  <c r="N575" i="1" s="1"/>
  <c r="L579" i="3" l="1"/>
  <c r="N579" i="3" s="1"/>
  <c r="E579" i="3"/>
  <c r="F580" i="3" s="1"/>
  <c r="C579" i="3"/>
  <c r="D580" i="3" s="1"/>
  <c r="M580" i="3"/>
  <c r="L579" i="2"/>
  <c r="N579" i="2" s="1"/>
  <c r="C579" i="2"/>
  <c r="D580" i="2" s="1"/>
  <c r="E579" i="2"/>
  <c r="F580" i="2" s="1"/>
  <c r="M580" i="2"/>
  <c r="J576" i="1"/>
  <c r="H577" i="1" s="1"/>
  <c r="G576" i="1"/>
  <c r="K576" i="1"/>
  <c r="I577" i="1" s="1"/>
  <c r="M577" i="1" s="1"/>
  <c r="K580" i="3" l="1"/>
  <c r="I581" i="3" s="1"/>
  <c r="J580" i="3"/>
  <c r="H581" i="3" s="1"/>
  <c r="G580" i="3"/>
  <c r="K580" i="2"/>
  <c r="I581" i="2" s="1"/>
  <c r="J580" i="2"/>
  <c r="H581" i="2" s="1"/>
  <c r="G580" i="2"/>
  <c r="E576" i="1"/>
  <c r="F577" i="1" s="1"/>
  <c r="L576" i="1"/>
  <c r="N576" i="1" s="1"/>
  <c r="C576" i="1"/>
  <c r="D577" i="1" s="1"/>
  <c r="L580" i="3" l="1"/>
  <c r="N580" i="3" s="1"/>
  <c r="E580" i="3"/>
  <c r="F581" i="3" s="1"/>
  <c r="K581" i="3" s="1"/>
  <c r="C580" i="3"/>
  <c r="D581" i="3" s="1"/>
  <c r="M581" i="3"/>
  <c r="M4" i="3"/>
  <c r="L580" i="2"/>
  <c r="N580" i="2" s="1"/>
  <c r="E580" i="2"/>
  <c r="F581" i="2" s="1"/>
  <c r="K581" i="2" s="1"/>
  <c r="C580" i="2"/>
  <c r="D581" i="2" s="1"/>
  <c r="M581" i="2"/>
  <c r="M4" i="2"/>
  <c r="G577" i="1"/>
  <c r="J577" i="1"/>
  <c r="H578" i="1" s="1"/>
  <c r="K577" i="1"/>
  <c r="I578" i="1" s="1"/>
  <c r="M578" i="1" s="1"/>
  <c r="J581" i="3" l="1"/>
  <c r="G581" i="3"/>
  <c r="J581" i="2"/>
  <c r="G581" i="2"/>
  <c r="E577" i="1"/>
  <c r="F578" i="1" s="1"/>
  <c r="C577" i="1"/>
  <c r="D578" i="1" s="1"/>
  <c r="L577" i="1"/>
  <c r="N577" i="1" s="1"/>
  <c r="L581" i="3" l="1"/>
  <c r="N581" i="3" s="1"/>
  <c r="E581" i="3"/>
  <c r="C581" i="3"/>
  <c r="L581" i="2"/>
  <c r="N581" i="2" s="1"/>
  <c r="E581" i="2"/>
  <c r="C581" i="2"/>
  <c r="J578" i="1"/>
  <c r="H579" i="1" s="1"/>
  <c r="G578" i="1"/>
  <c r="K578" i="1"/>
  <c r="I579" i="1" s="1"/>
  <c r="M579" i="1" s="1"/>
  <c r="E578" i="1" l="1"/>
  <c r="F579" i="1" s="1"/>
  <c r="L578" i="1"/>
  <c r="N578" i="1" s="1"/>
  <c r="C578" i="1"/>
  <c r="D579" i="1" s="1"/>
  <c r="G579" i="1" l="1"/>
  <c r="J579" i="1"/>
  <c r="H580" i="1" s="1"/>
  <c r="K579" i="1"/>
  <c r="I580" i="1" s="1"/>
  <c r="M580" i="1" s="1"/>
  <c r="E579" i="1" l="1"/>
  <c r="F580" i="1" s="1"/>
  <c r="L579" i="1"/>
  <c r="N579" i="1" s="1"/>
  <c r="C579" i="1"/>
  <c r="D580" i="1" s="1"/>
  <c r="J580" i="1" l="1"/>
  <c r="H581" i="1" s="1"/>
  <c r="G580" i="1"/>
  <c r="K580" i="1"/>
  <c r="I581" i="1" s="1"/>
  <c r="M581" i="1" l="1"/>
  <c r="M4" i="1"/>
  <c r="E580" i="1"/>
  <c r="F581" i="1" s="1"/>
  <c r="K581" i="1" s="1"/>
  <c r="C580" i="1"/>
  <c r="D581" i="1" s="1"/>
  <c r="L580" i="1"/>
  <c r="N580" i="1" s="1"/>
  <c r="J581" i="1" l="1"/>
  <c r="G581" i="1"/>
  <c r="E581" i="1" l="1"/>
  <c r="C581" i="1"/>
  <c r="L581" i="1"/>
  <c r="N581" i="1" s="1"/>
</calcChain>
</file>

<file path=xl/sharedStrings.xml><?xml version="1.0" encoding="utf-8"?>
<sst xmlns="http://schemas.openxmlformats.org/spreadsheetml/2006/main" count="108" uniqueCount="33">
  <si>
    <t>m</t>
  </si>
  <si>
    <t>g</t>
  </si>
  <si>
    <t>dt</t>
  </si>
  <si>
    <t>t</t>
  </si>
  <si>
    <t>x</t>
  </si>
  <si>
    <t>vx</t>
  </si>
  <si>
    <t>z</t>
  </si>
  <si>
    <t>v</t>
  </si>
  <si>
    <t>dx</t>
  </si>
  <si>
    <t>dz</t>
  </si>
  <si>
    <t>em</t>
  </si>
  <si>
    <t>β / m</t>
  </si>
  <si>
    <t>α</t>
  </si>
  <si>
    <t>s</t>
  </si>
  <si>
    <t>m / s</t>
  </si>
  <si>
    <t>°</t>
  </si>
  <si>
    <r>
      <t>dv</t>
    </r>
    <r>
      <rPr>
        <vertAlign val="subscript"/>
        <sz val="12"/>
        <color theme="1"/>
        <rFont val="Times New Roman"/>
        <family val="1"/>
      </rPr>
      <t>x</t>
    </r>
    <r>
      <rPr>
        <b/>
        <sz val="12"/>
        <color theme="1"/>
        <rFont val="Times New Roman"/>
        <family val="1"/>
      </rPr>
      <t xml:space="preserve"> / dt </t>
    </r>
  </si>
  <si>
    <r>
      <t>dv</t>
    </r>
    <r>
      <rPr>
        <vertAlign val="subscript"/>
        <sz val="12"/>
        <color theme="1"/>
        <rFont val="Times New Roman"/>
        <family val="1"/>
      </rPr>
      <t>z</t>
    </r>
    <r>
      <rPr>
        <b/>
        <sz val="12"/>
        <color theme="1"/>
        <rFont val="Times New Roman"/>
        <family val="1"/>
      </rPr>
      <t xml:space="preserve"> / dt</t>
    </r>
  </si>
  <si>
    <r>
      <t>v</t>
    </r>
    <r>
      <rPr>
        <vertAlign val="subscript"/>
        <sz val="12"/>
        <color theme="1"/>
        <rFont val="Times New Roman"/>
        <family val="1"/>
      </rPr>
      <t>z</t>
    </r>
  </si>
  <si>
    <r>
      <t>e</t>
    </r>
    <r>
      <rPr>
        <b/>
        <vertAlign val="subscript"/>
        <sz val="12"/>
        <color theme="1"/>
        <rFont val="Times New Roman"/>
        <family val="1"/>
      </rPr>
      <t>c</t>
    </r>
  </si>
  <si>
    <r>
      <t>e</t>
    </r>
    <r>
      <rPr>
        <b/>
        <vertAlign val="subscript"/>
        <sz val="12"/>
        <color theme="1"/>
        <rFont val="Times New Roman"/>
        <family val="1"/>
      </rPr>
      <t>pp</t>
    </r>
  </si>
  <si>
    <t>kg</t>
  </si>
  <si>
    <t>Données</t>
  </si>
  <si>
    <t>max de z</t>
  </si>
  <si>
    <r>
      <rPr>
        <b/>
        <sz val="12"/>
        <color theme="1"/>
        <rFont val="Times New Roman"/>
        <family val="1"/>
      </rPr>
      <t>v</t>
    </r>
    <r>
      <rPr>
        <vertAlign val="subscript"/>
        <sz val="12"/>
        <color theme="1"/>
        <rFont val="Times New Roman"/>
        <family val="1"/>
      </rPr>
      <t>lim</t>
    </r>
  </si>
  <si>
    <r>
      <t>m , s</t>
    </r>
    <r>
      <rPr>
        <vertAlign val="superscript"/>
        <sz val="12"/>
        <color theme="1"/>
        <rFont val="Symbol"/>
        <family val="1"/>
        <charset val="2"/>
      </rPr>
      <t>-1</t>
    </r>
  </si>
  <si>
    <r>
      <t>z</t>
    </r>
    <r>
      <rPr>
        <b/>
        <vertAlign val="subscript"/>
        <sz val="12"/>
        <color theme="1"/>
        <rFont val="Times New Roman"/>
        <family val="1"/>
      </rPr>
      <t>0</t>
    </r>
  </si>
  <si>
    <r>
      <t>v</t>
    </r>
    <r>
      <rPr>
        <b/>
        <vertAlign val="subscript"/>
        <sz val="12"/>
        <color theme="1"/>
        <rFont val="Times New Roman"/>
        <family val="1"/>
      </rPr>
      <t>o</t>
    </r>
  </si>
  <si>
    <r>
      <t>v</t>
    </r>
    <r>
      <rPr>
        <b/>
        <vertAlign val="subscript"/>
        <sz val="12"/>
        <color theme="1"/>
        <rFont val="Times New Roman"/>
        <family val="1"/>
      </rPr>
      <t>ox</t>
    </r>
  </si>
  <si>
    <r>
      <t>v</t>
    </r>
    <r>
      <rPr>
        <b/>
        <vertAlign val="subscript"/>
        <sz val="12"/>
        <color theme="1"/>
        <rFont val="Times New Roman"/>
        <family val="1"/>
      </rPr>
      <t>0z</t>
    </r>
  </si>
  <si>
    <r>
      <t>m / s</t>
    </r>
    <r>
      <rPr>
        <vertAlign val="superscript"/>
        <sz val="12"/>
        <color theme="1"/>
        <rFont val="Times New Roman"/>
        <family val="1"/>
      </rPr>
      <t>2</t>
    </r>
  </si>
  <si>
    <r>
      <t>m</t>
    </r>
    <r>
      <rPr>
        <vertAlign val="superscript"/>
        <sz val="12"/>
        <color theme="1"/>
        <rFont val="Times New Roman"/>
        <family val="1"/>
      </rPr>
      <t>-1</t>
    </r>
  </si>
  <si>
    <r>
      <t>v</t>
    </r>
    <r>
      <rPr>
        <vertAlign val="subscript"/>
        <sz val="12"/>
        <color theme="1"/>
        <rFont val="Times New Roman"/>
        <family val="1"/>
      </rPr>
      <t>x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</si>
</sst>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2"/>
      <color theme="1"/>
      <name val="Times New Roman"/>
      <family val="2"/>
    </font>
    <font>
      <b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Symbol"/>
      <family val="1"/>
      <charset val="2"/>
    </font>
    <font>
      <b/>
      <sz val="12"/>
      <color theme="0"/>
      <name val="Times New Roman"/>
      <family val="1"/>
    </font>
    <font>
      <vertAlign val="superscript"/>
      <sz val="12"/>
      <color theme="1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</fills>
  <borders count="7">
    <border>
      <left/>
      <right/>
      <top/>
      <bottom/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/>
      <diagonal/>
    </border>
    <border>
      <left style="thick">
        <color rgb="FF0070C0"/>
      </left>
      <right style="thick">
        <color rgb="FF0070C0"/>
      </right>
      <top/>
      <bottom/>
      <diagonal/>
    </border>
    <border>
      <left style="thick">
        <color rgb="FF0070C0"/>
      </left>
      <right style="thick">
        <color rgb="FF0070C0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/>
    <xf numFmtId="2" fontId="1" fillId="4" borderId="2" xfId="0" applyNumberFormat="1" applyFont="1" applyFill="1" applyBorder="1" applyAlignment="1">
      <alignment horizontal="center" vertical="center"/>
    </xf>
    <xf numFmtId="2" fontId="0" fillId="3" borderId="2" xfId="0" applyNumberFormat="1" applyFill="1" applyBorder="1" applyAlignment="1">
      <alignment horizontal="center" vertical="center"/>
    </xf>
    <xf numFmtId="11" fontId="0" fillId="3" borderId="2" xfId="0" applyNumberFormat="1" applyFill="1" applyBorder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2" fontId="1" fillId="4" borderId="6" xfId="0" applyNumberFormat="1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2" fontId="1" fillId="5" borderId="1" xfId="0" applyNumberFormat="1" applyFont="1" applyFill="1" applyBorder="1" applyAlignment="1">
      <alignment horizontal="center" vertical="center"/>
    </xf>
    <xf numFmtId="11" fontId="4" fillId="5" borderId="1" xfId="0" applyNumberFormat="1" applyFont="1" applyFill="1" applyBorder="1" applyAlignment="1">
      <alignment horizontal="center" vertical="center"/>
    </xf>
    <xf numFmtId="2" fontId="4" fillId="5" borderId="1" xfId="0" applyNumberFormat="1" applyFont="1" applyFill="1" applyBorder="1" applyAlignment="1">
      <alignment horizontal="center" vertical="center"/>
    </xf>
    <xf numFmtId="164" fontId="6" fillId="7" borderId="1" xfId="0" applyNumberFormat="1" applyFont="1" applyFill="1" applyBorder="1" applyAlignment="1">
      <alignment horizontal="center" vertical="center"/>
    </xf>
    <xf numFmtId="2" fontId="0" fillId="6" borderId="1" xfId="0" applyNumberFormat="1" applyFill="1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/>
    </xf>
    <xf numFmtId="2" fontId="4" fillId="5" borderId="3" xfId="0" applyNumberFormat="1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2" fontId="1" fillId="5" borderId="3" xfId="0" applyNumberFormat="1" applyFont="1" applyFill="1" applyBorder="1" applyAlignment="1">
      <alignment horizontal="center" vertical="center"/>
    </xf>
    <xf numFmtId="2" fontId="1" fillId="5" borderId="4" xfId="0" applyNumberFormat="1" applyFont="1" applyFill="1" applyBorder="1" applyAlignment="1">
      <alignment horizontal="center" vertical="center"/>
    </xf>
    <xf numFmtId="2" fontId="1" fillId="5" borderId="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FF"/>
      <color rgb="FFFFC9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718165289919015"/>
          <c:y val="0.1478390718450803"/>
          <c:w val="0.7455261088284012"/>
          <c:h val="0.701222087796055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'dt0,05'!$I$6</c:f>
              <c:strCache>
                <c:ptCount val="1"/>
                <c:pt idx="0">
                  <c:v>z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'dt0,05'!$H$7:$H$581</c:f>
              <c:numCache>
                <c:formatCode>0.00</c:formatCode>
                <c:ptCount val="575"/>
                <c:pt idx="0">
                  <c:v>0</c:v>
                </c:pt>
                <c:pt idx="1">
                  <c:v>1.4339410908776156</c:v>
                </c:pt>
                <c:pt idx="2">
                  <c:v>2.3301542726761251</c:v>
                </c:pt>
                <c:pt idx="3">
                  <c:v>3.0190095654897791</c:v>
                </c:pt>
                <c:pt idx="4">
                  <c:v>3.5874133254825931</c:v>
                </c:pt>
                <c:pt idx="5">
                  <c:v>4.0754838112784011</c:v>
                </c:pt>
                <c:pt idx="6">
                  <c:v>4.5057454474991161</c:v>
                </c:pt>
                <c:pt idx="7">
                  <c:v>4.8923147191059808</c:v>
                </c:pt>
                <c:pt idx="8">
                  <c:v>5.2447008305071847</c:v>
                </c:pt>
                <c:pt idx="9">
                  <c:v>5.569647466513695</c:v>
                </c:pt>
                <c:pt idx="10">
                  <c:v>5.8721246774779114</c:v>
                </c:pt>
                <c:pt idx="11">
                  <c:v>6.1559052804962269</c:v>
                </c:pt>
                <c:pt idx="12">
                  <c:v>6.4239195137622334</c:v>
                </c:pt>
                <c:pt idx="13">
                  <c:v>6.6784830012573586</c:v>
                </c:pt>
                <c:pt idx="14">
                  <c:v>6.9214482452476469</c:v>
                </c:pt>
                <c:pt idx="15">
                  <c:v>7.154307829410433</c:v>
                </c:pt>
                <c:pt idx="16">
                  <c:v>7.3782660330685603</c:v>
                </c:pt>
                <c:pt idx="17">
                  <c:v>7.5942893385589691</c:v>
                </c:pt>
                <c:pt idx="18">
                  <c:v>7.8031428892924817</c:v>
                </c:pt>
                <c:pt idx="19">
                  <c:v>8.0054180476482557</c:v>
                </c:pt>
                <c:pt idx="20">
                  <c:v>8.201555028008606</c:v>
                </c:pt>
                <c:pt idx="21">
                  <c:v>8.3918635901958893</c:v>
                </c:pt>
                <c:pt idx="22">
                  <c:v>8.5765436526837817</c:v>
                </c:pt>
                <c:pt idx="23">
                  <c:v>8.7557064368156361</c:v>
                </c:pt>
                <c:pt idx="24">
                  <c:v>8.9293956861466874</c:v>
                </c:pt>
                <c:pt idx="25">
                  <c:v>9.0976079332746576</c:v>
                </c:pt>
                <c:pt idx="26">
                  <c:v>9.2603107660924575</c:v>
                </c:pt>
                <c:pt idx="27">
                  <c:v>9.4174583747309732</c:v>
                </c:pt>
                <c:pt idx="28">
                  <c:v>9.5690040783238945</c:v>
                </c:pt>
                <c:pt idx="29">
                  <c:v>9.7149098715011011</c:v>
                </c:pt>
                <c:pt idx="30">
                  <c:v>9.8551532452513246</c:v>
                </c:pt>
                <c:pt idx="31">
                  <c:v>9.989731643099141</c:v>
                </c:pt>
                <c:pt idx="32">
                  <c:v>10.118664947271386</c:v>
                </c:pt>
                <c:pt idx="33">
                  <c:v>10.24199638133576</c:v>
                </c:pt>
                <c:pt idx="34">
                  <c:v>10.359792185809965</c:v>
                </c:pt>
                <c:pt idx="35">
                  <c:v>10.472140383095367</c:v>
                </c:pt>
                <c:pt idx="36">
                  <c:v>10.57914890417258</c:v>
                </c:pt>
                <c:pt idx="37">
                  <c:v>10.68094330536813</c:v>
                </c:pt>
                <c:pt idx="38">
                  <c:v>10.777664261275048</c:v>
                </c:pt>
                <c:pt idx="39">
                  <c:v>10.869464980920309</c:v>
                </c:pt>
                <c:pt idx="40">
                  <c:v>10.956508659357938</c:v>
                </c:pt>
                <c:pt idx="41">
                  <c:v>11.038966046493229</c:v>
                </c:pt>
                <c:pt idx="42">
                  <c:v>11.117013189264275</c:v>
                </c:pt>
                <c:pt idx="43">
                  <c:v>11.190829382220205</c:v>
                </c:pt>
                <c:pt idx="44">
                  <c:v>11.260595344744239</c:v>
                </c:pt>
                <c:pt idx="45">
                  <c:v>11.32649163024357</c:v>
                </c:pt>
                <c:pt idx="46">
                  <c:v>11.388697263061186</c:v>
                </c:pt>
                <c:pt idx="47">
                  <c:v>11.447388592125652</c:v>
                </c:pt>
                <c:pt idx="48">
                  <c:v>11.502738345923962</c:v>
                </c:pt>
                <c:pt idx="49">
                  <c:v>11.554914870779339</c:v>
                </c:pt>
                <c:pt idx="50">
                  <c:v>11.604081533214105</c:v>
                </c:pt>
                <c:pt idx="51">
                  <c:v>11.650396267013372</c:v>
                </c:pt>
                <c:pt idx="52">
                  <c:v>11.694011246176524</c:v>
                </c:pt>
                <c:pt idx="53">
                  <c:v>11.735072666008046</c:v>
                </c:pt>
                <c:pt idx="54">
                  <c:v>11.773720615967653</c:v>
                </c:pt>
                <c:pt idx="55">
                  <c:v>11.810089029428235</c:v>
                </c:pt>
                <c:pt idx="56">
                  <c:v>11.844305697073336</c:v>
                </c:pt>
                <c:pt idx="57">
                  <c:v>11.876492332228901</c:v>
                </c:pt>
                <c:pt idx="58">
                  <c:v>11.906764677916705</c:v>
                </c:pt>
                <c:pt idx="59">
                  <c:v>11.935232646807355</c:v>
                </c:pt>
                <c:pt idx="60">
                  <c:v>11.962000486521585</c:v>
                </c:pt>
                <c:pt idx="61">
                  <c:v>11.987166963872262</c:v>
                </c:pt>
                <c:pt idx="62">
                  <c:v>12.010825562655828</c:v>
                </c:pt>
                <c:pt idx="63">
                  <c:v>12.033064690495356</c:v>
                </c:pt>
                <c:pt idx="64">
                  <c:v>12.053967891015695</c:v>
                </c:pt>
                <c:pt idx="65">
                  <c:v>12.073614058303614</c:v>
                </c:pt>
                <c:pt idx="66">
                  <c:v>12.09207765118261</c:v>
                </c:pt>
                <c:pt idx="67">
                  <c:v>12.109428905323448</c:v>
                </c:pt>
                <c:pt idx="68">
                  <c:v>12.125734041627533</c:v>
                </c:pt>
                <c:pt idx="69">
                  <c:v>12.141055469670333</c:v>
                </c:pt>
                <c:pt idx="70">
                  <c:v>12.155451985284975</c:v>
                </c:pt>
                <c:pt idx="71">
                  <c:v>12.168978961609653</c:v>
                </c:pt>
                <c:pt idx="72">
                  <c:v>12.181688533123795</c:v>
                </c:pt>
                <c:pt idx="73">
                  <c:v>12.193629772363062</c:v>
                </c:pt>
                <c:pt idx="74">
                  <c:v>12.204848859137934</c:v>
                </c:pt>
                <c:pt idx="75">
                  <c:v>12.215389242189364</c:v>
                </c:pt>
                <c:pt idx="76">
                  <c:v>12.225291793302048</c:v>
                </c:pt>
                <c:pt idx="77">
                  <c:v>12.234594953964757</c:v>
                </c:pt>
                <c:pt idx="78">
                  <c:v>12.243334874720842</c:v>
                </c:pt>
                <c:pt idx="79">
                  <c:v>12.251545547393235</c:v>
                </c:pt>
                <c:pt idx="80">
                  <c:v>12.25925893039892</c:v>
                </c:pt>
                <c:pt idx="81">
                  <c:v>12.266505067390131</c:v>
                </c:pt>
                <c:pt idx="82">
                  <c:v>12.273312199474692</c:v>
                </c:pt>
                <c:pt idx="83">
                  <c:v>12.279706871277439</c:v>
                </c:pt>
                <c:pt idx="84">
                  <c:v>12.285714031109663</c:v>
                </c:pt>
                <c:pt idx="85">
                  <c:v>12.291357125514713</c:v>
                </c:pt>
                <c:pt idx="86">
                  <c:v>12.296658188456322</c:v>
                </c:pt>
                <c:pt idx="87">
                  <c:v>12.301637925412246</c:v>
                </c:pt>
                <c:pt idx="88">
                  <c:v>12.306315792630189</c:v>
                </c:pt>
                <c:pt idx="89">
                  <c:v>12.310710071795912</c:v>
                </c:pt>
                <c:pt idx="90">
                  <c:v>12.314837940355485</c:v>
                </c:pt>
                <c:pt idx="91">
                  <c:v>12.318715537724941</c:v>
                </c:pt>
                <c:pt idx="92">
                  <c:v>12.322358027611452</c:v>
                </c:pt>
                <c:pt idx="93">
                  <c:v>12.325779656660746</c:v>
                </c:pt>
                <c:pt idx="94">
                  <c:v>12.328993809635957</c:v>
                </c:pt>
                <c:pt idx="95">
                  <c:v>12.332013061323574</c:v>
                </c:pt>
                <c:pt idx="96">
                  <c:v>12.334849225352713</c:v>
                </c:pt>
                <c:pt idx="97">
                  <c:v>12.337513400104713</c:v>
                </c:pt>
                <c:pt idx="98">
                  <c:v>12.340016011880966</c:v>
                </c:pt>
                <c:pt idx="99">
                  <c:v>12.342366855488175</c:v>
                </c:pt>
                <c:pt idx="100">
                  <c:v>12.344575132391739</c:v>
                </c:pt>
                <c:pt idx="101">
                  <c:v>12.346649486579803</c:v>
                </c:pt>
                <c:pt idx="102">
                  <c:v>12.348598038272709</c:v>
                </c:pt>
                <c:pt idx="103">
                  <c:v>12.350428415605073</c:v>
                </c:pt>
                <c:pt idx="104">
                  <c:v>12.352147784400616</c:v>
                </c:pt>
                <c:pt idx="105">
                  <c:v>12.353762876152999</c:v>
                </c:pt>
                <c:pt idx="106">
                  <c:v>12.355280014319506</c:v>
                </c:pt>
                <c:pt idx="107">
                  <c:v>12.356705139028232</c:v>
                </c:pt>
                <c:pt idx="108">
                  <c:v>12.358043830293624</c:v>
                </c:pt>
                <c:pt idx="109">
                  <c:v>12.359301329829691</c:v>
                </c:pt>
                <c:pt idx="110">
                  <c:v>12.360482561544973</c:v>
                </c:pt>
                <c:pt idx="111">
                  <c:v>12.361592150798435</c:v>
                </c:pt>
                <c:pt idx="112">
                  <c:v>12.362634442490748</c:v>
                </c:pt>
                <c:pt idx="113">
                  <c:v>12.363613518061076</c:v>
                </c:pt>
                <c:pt idx="114">
                  <c:v>12.36453321145525</c:v>
                </c:pt>
                <c:pt idx="115">
                  <c:v>12.365397124127361</c:v>
                </c:pt>
                <c:pt idx="116">
                  <c:v>12.36620863913306</c:v>
                </c:pt>
                <c:pt idx="117">
                  <c:v>12.366970934369391</c:v>
                </c:pt>
                <c:pt idx="118">
                  <c:v>12.36768699501271</c:v>
                </c:pt>
                <c:pt idx="119">
                  <c:v>12.368359625203123</c:v>
                </c:pt>
                <c:pt idx="120">
                  <c:v>12.368991459021007</c:v>
                </c:pt>
                <c:pt idx="121">
                  <c:v>12.369584970798417</c:v>
                </c:pt>
                <c:pt idx="122">
                  <c:v>12.370142484805603</c:v>
                </c:pt>
                <c:pt idx="123">
                  <c:v>12.370666184350464</c:v>
                </c:pt>
                <c:pt idx="124">
                  <c:v>12.371158120326463</c:v>
                </c:pt>
                <c:pt idx="125">
                  <c:v>12.371620219242395</c:v>
                </c:pt>
                <c:pt idx="126">
                  <c:v>12.372054290765384</c:v>
                </c:pt>
                <c:pt idx="127">
                  <c:v>12.372462034806588</c:v>
                </c:pt>
                <c:pt idx="128">
                  <c:v>12.37284504817732</c:v>
                </c:pt>
                <c:pt idx="129">
                  <c:v>12.373204830841592</c:v>
                </c:pt>
                <c:pt idx="130">
                  <c:v>12.37354279178957</c:v>
                </c:pt>
                <c:pt idx="131">
                  <c:v>12.373860254554861</c:v>
                </c:pt>
                <c:pt idx="132">
                  <c:v>12.374158462397277</c:v>
                </c:pt>
                <c:pt idx="133">
                  <c:v>12.374438583171299</c:v>
                </c:pt>
                <c:pt idx="134">
                  <c:v>12.374701713899324</c:v>
                </c:pt>
                <c:pt idx="135">
                  <c:v>12.374948885067578</c:v>
                </c:pt>
                <c:pt idx="136">
                  <c:v>12.375181064661515</c:v>
                </c:pt>
                <c:pt idx="137">
                  <c:v>12.375399161956487</c:v>
                </c:pt>
                <c:pt idx="138">
                  <c:v>12.375604031078536</c:v>
                </c:pt>
                <c:pt idx="139">
                  <c:v>12.375796474349224</c:v>
                </c:pt>
                <c:pt idx="140">
                  <c:v>12.375977245427624</c:v>
                </c:pt>
                <c:pt idx="141">
                  <c:v>12.376147052261746</c:v>
                </c:pt>
                <c:pt idx="142">
                  <c:v>12.376306559860978</c:v>
                </c:pt>
                <c:pt idx="143">
                  <c:v>12.376456392900364</c:v>
                </c:pt>
                <c:pt idx="144">
                  <c:v>12.37659713816695</c:v>
                </c:pt>
                <c:pt idx="145">
                  <c:v>12.376729346857754</c:v>
                </c:pt>
                <c:pt idx="146">
                  <c:v>12.376853536738363</c:v>
                </c:pt>
                <c:pt idx="147">
                  <c:v>12.376970194170617</c:v>
                </c:pt>
                <c:pt idx="148">
                  <c:v>12.377079776017306</c:v>
                </c:pt>
                <c:pt idx="149">
                  <c:v>12.377182711431349</c:v>
                </c:pt>
                <c:pt idx="150">
                  <c:v>12.377279403536456</c:v>
                </c:pt>
                <c:pt idx="151">
                  <c:v>12.377370231005861</c:v>
                </c:pt>
                <c:pt idx="152">
                  <c:v>12.377455549545296</c:v>
                </c:pt>
                <c:pt idx="153">
                  <c:v>12.377535693286022</c:v>
                </c:pt>
                <c:pt idx="154">
                  <c:v>12.377610976093374</c:v>
                </c:pt>
                <c:pt idx="155">
                  <c:v>12.377681692795937</c:v>
                </c:pt>
                <c:pt idx="156">
                  <c:v>12.37774812034017</c:v>
                </c:pt>
                <c:pt idx="157">
                  <c:v>12.377810518875005</c:v>
                </c:pt>
                <c:pt idx="158">
                  <c:v>12.377869132770654</c:v>
                </c:pt>
                <c:pt idx="159">
                  <c:v>12.37792419157563</c:v>
                </c:pt>
                <c:pt idx="160">
                  <c:v>12.377975910915723</c:v>
                </c:pt>
                <c:pt idx="161">
                  <c:v>12.378024493338444</c:v>
                </c:pt>
                <c:pt idx="162">
                  <c:v>12.378070129106263</c:v>
                </c:pt>
                <c:pt idx="163">
                  <c:v>12.378112996941718</c:v>
                </c:pt>
                <c:pt idx="164">
                  <c:v>12.378153264727356</c:v>
                </c:pt>
                <c:pt idx="165">
                  <c:v>12.378191090163192</c:v>
                </c:pt>
                <c:pt idx="166">
                  <c:v>12.378226621384316</c:v>
                </c:pt>
                <c:pt idx="167">
                  <c:v>12.378259997541029</c:v>
                </c:pt>
                <c:pt idx="168">
                  <c:v>12.378291349343792</c:v>
                </c:pt>
                <c:pt idx="169">
                  <c:v>12.378320799575127</c:v>
                </c:pt>
                <c:pt idx="170">
                  <c:v>12.378348463570465</c:v>
                </c:pt>
                <c:pt idx="171">
                  <c:v>12.378374449669835</c:v>
                </c:pt>
                <c:pt idx="172">
                  <c:v>12.37839885964215</c:v>
                </c:pt>
                <c:pt idx="173">
                  <c:v>12.378421789083768</c:v>
                </c:pt>
                <c:pt idx="174">
                  <c:v>12.378443327792867</c:v>
                </c:pt>
                <c:pt idx="175">
                  <c:v>12.378463560121126</c:v>
                </c:pt>
                <c:pt idx="176">
                  <c:v>12.378482565304067</c:v>
                </c:pt>
                <c:pt idx="177">
                  <c:v>12.378500417771363</c:v>
                </c:pt>
                <c:pt idx="178">
                  <c:v>12.378517187438328</c:v>
                </c:pt>
                <c:pt idx="179">
                  <c:v>12.378532939979726</c:v>
                </c:pt>
                <c:pt idx="180">
                  <c:v>12.378547737086965</c:v>
                </c:pt>
                <c:pt idx="181">
                  <c:v>12.378561636709707</c:v>
                </c:pt>
                <c:pt idx="182">
                  <c:v>12.378574693282806</c:v>
                </c:pt>
                <c:pt idx="183">
                  <c:v>12.3785869579395</c:v>
                </c:pt>
                <c:pt idx="184">
                  <c:v>12.378598478711657</c:v>
                </c:pt>
                <c:pt idx="185">
                  <c:v>12.37860930071788</c:v>
                </c:pt>
                <c:pt idx="186">
                  <c:v>12.37861946634021</c:v>
                </c:pt>
                <c:pt idx="187">
                  <c:v>12.378629015390102</c:v>
                </c:pt>
                <c:pt idx="188">
                  <c:v>12.378637985264339</c:v>
                </c:pt>
                <c:pt idx="189">
                  <c:v>12.378646411091488</c:v>
                </c:pt>
                <c:pt idx="190">
                  <c:v>12.378654325869473</c:v>
                </c:pt>
                <c:pt idx="191">
                  <c:v>12.378661760594804</c:v>
                </c:pt>
                <c:pt idx="192">
                  <c:v>12.378668744383972</c:v>
                </c:pt>
                <c:pt idx="193">
                  <c:v>12.378675304587473</c:v>
                </c:pt>
                <c:pt idx="194">
                  <c:v>12.37868146689692</c:v>
                </c:pt>
                <c:pt idx="195">
                  <c:v>12.378687255445662</c:v>
                </c:pt>
                <c:pt idx="196">
                  <c:v>12.378692692903295</c:v>
                </c:pt>
                <c:pt idx="197">
                  <c:v>12.378697800564442</c:v>
                </c:pt>
                <c:pt idx="198">
                  <c:v>12.378702598432152</c:v>
                </c:pt>
                <c:pt idx="199">
                  <c:v>12.378707105296233</c:v>
                </c:pt>
                <c:pt idx="200">
                  <c:v>12.378711338806838</c:v>
                </c:pt>
                <c:pt idx="201">
                  <c:v>12.378715315543594</c:v>
                </c:pt>
                <c:pt idx="202">
                  <c:v>12.378719051080532</c:v>
                </c:pt>
                <c:pt idx="203">
                  <c:v>12.378722560047068</c:v>
                </c:pt>
                <c:pt idx="204">
                  <c:v>12.37872585618531</c:v>
                </c:pt>
                <c:pt idx="205">
                  <c:v>12.378728952403868</c:v>
                </c:pt>
                <c:pt idx="206">
                  <c:v>12.378731860828411</c:v>
                </c:pt>
                <c:pt idx="207">
                  <c:v>12.378734592849154</c:v>
                </c:pt>
                <c:pt idx="208">
                  <c:v>12.378737159165464</c:v>
                </c:pt>
                <c:pt idx="209">
                  <c:v>12.37873956982776</c:v>
                </c:pt>
                <c:pt idx="210">
                  <c:v>12.378741834276878</c:v>
                </c:pt>
                <c:pt idx="211">
                  <c:v>12.378743961381046</c:v>
                </c:pt>
                <c:pt idx="212">
                  <c:v>12.378745959470603</c:v>
                </c:pt>
                <c:pt idx="213">
                  <c:v>12.378747836370632</c:v>
                </c:pt>
                <c:pt idx="214">
                  <c:v>12.378749599431607</c:v>
                </c:pt>
                <c:pt idx="215">
                  <c:v>12.378751255558175</c:v>
                </c:pt>
                <c:pt idx="216">
                  <c:v>12.378752811236195</c:v>
                </c:pt>
                <c:pt idx="217">
                  <c:v>12.378754272558144</c:v>
                </c:pt>
                <c:pt idx="218">
                  <c:v>12.37875564524697</c:v>
                </c:pt>
                <c:pt idx="219">
                  <c:v>12.378756934678513</c:v>
                </c:pt>
                <c:pt idx="220">
                  <c:v>12.378758145902552</c:v>
                </c:pt>
                <c:pt idx="221">
                  <c:v>12.378759283662582</c:v>
                </c:pt>
                <c:pt idx="222">
                  <c:v>12.378760352414394</c:v>
                </c:pt>
                <c:pt idx="223">
                  <c:v>12.378761356343524</c:v>
                </c:pt>
                <c:pt idx="224">
                  <c:v>12.378762299381643</c:v>
                </c:pt>
                <c:pt idx="225">
                  <c:v>12.378763185221953</c:v>
                </c:pt>
                <c:pt idx="226">
                  <c:v>12.378764017333657</c:v>
                </c:pt>
                <c:pt idx="227">
                  <c:v>12.378764798975538</c:v>
                </c:pt>
                <c:pt idx="228">
                  <c:v>12.37876553320873</c:v>
                </c:pt>
                <c:pt idx="229">
                  <c:v>12.378766222908697</c:v>
                </c:pt>
                <c:pt idx="230">
                  <c:v>12.378766870776499</c:v>
                </c:pt>
                <c:pt idx="231">
                  <c:v>12.378767479349369</c:v>
                </c:pt>
                <c:pt idx="232">
                  <c:v>12.378768051010651</c:v>
                </c:pt>
                <c:pt idx="233">
                  <c:v>12.378768587999133</c:v>
                </c:pt>
                <c:pt idx="234">
                  <c:v>12.378769092417814</c:v>
                </c:pt>
                <c:pt idx="235">
                  <c:v>12.37876956624214</c:v>
                </c:pt>
                <c:pt idx="236">
                  <c:v>12.378770011327742</c:v>
                </c:pt>
                <c:pt idx="237">
                  <c:v>12.378770429417699</c:v>
                </c:pt>
                <c:pt idx="238">
                  <c:v>12.378770822149372</c:v>
                </c:pt>
                <c:pt idx="239">
                  <c:v>12.378771191060808</c:v>
                </c:pt>
                <c:pt idx="240">
                  <c:v>12.378771537596771</c:v>
                </c:pt>
                <c:pt idx="241">
                  <c:v>12.378771863114391</c:v>
                </c:pt>
                <c:pt idx="242">
                  <c:v>12.378772168888489</c:v>
                </c:pt>
                <c:pt idx="243">
                  <c:v>12.378772456116563</c:v>
                </c:pt>
                <c:pt idx="244">
                  <c:v>12.378772725923477</c:v>
                </c:pt>
                <c:pt idx="245">
                  <c:v>12.378772979365875</c:v>
                </c:pt>
                <c:pt idx="246">
                  <c:v>12.378773217436306</c:v>
                </c:pt>
                <c:pt idx="247">
                  <c:v>12.378773441067123</c:v>
                </c:pt>
                <c:pt idx="248">
                  <c:v>12.378773651134127</c:v>
                </c:pt>
                <c:pt idx="249">
                  <c:v>12.37877384846</c:v>
                </c:pt>
                <c:pt idx="250">
                  <c:v>12.378774033817527</c:v>
                </c:pt>
                <c:pt idx="251">
                  <c:v>12.378774207932619</c:v>
                </c:pt>
                <c:pt idx="252">
                  <c:v>12.378774371487161</c:v>
                </c:pt>
                <c:pt idx="253">
                  <c:v>12.378774525121678</c:v>
                </c:pt>
                <c:pt idx="254">
                  <c:v>12.378774669437847</c:v>
                </c:pt>
                <c:pt idx="255">
                  <c:v>12.378774805000852</c:v>
                </c:pt>
                <c:pt idx="256">
                  <c:v>12.378774932341592</c:v>
                </c:pt>
                <c:pt idx="257">
                  <c:v>12.378775051958774</c:v>
                </c:pt>
                <c:pt idx="258">
                  <c:v>12.378775164320851</c:v>
                </c:pt>
                <c:pt idx="259">
                  <c:v>12.378775269867864</c:v>
                </c:pt>
                <c:pt idx="260">
                  <c:v>12.378775369013166</c:v>
                </c:pt>
                <c:pt idx="261">
                  <c:v>12.378775462145038</c:v>
                </c:pt>
                <c:pt idx="262">
                  <c:v>12.378775549628211</c:v>
                </c:pt>
                <c:pt idx="263">
                  <c:v>12.378775631805292</c:v>
                </c:pt>
                <c:pt idx="264">
                  <c:v>12.378775708998111</c:v>
                </c:pt>
                <c:pt idx="265">
                  <c:v>12.378775781508978</c:v>
                </c:pt>
                <c:pt idx="266">
                  <c:v>12.378775849621865</c:v>
                </c:pt>
                <c:pt idx="267">
                  <c:v>12.378775913603523</c:v>
                </c:pt>
                <c:pt idx="268">
                  <c:v>12.378775973704519</c:v>
                </c:pt>
                <c:pt idx="269">
                  <c:v>12.378776030160228</c:v>
                </c:pt>
                <c:pt idx="270">
                  <c:v>12.378776083191745</c:v>
                </c:pt>
                <c:pt idx="271">
                  <c:v>12.378776133006758</c:v>
                </c:pt>
                <c:pt idx="272">
                  <c:v>12.378776179800356</c:v>
                </c:pt>
                <c:pt idx="273">
                  <c:v>12.378776223755796</c:v>
                </c:pt>
                <c:pt idx="274">
                  <c:v>12.37877626504522</c:v>
                </c:pt>
                <c:pt idx="275">
                  <c:v>12.378776303830328</c:v>
                </c:pt>
                <c:pt idx="276">
                  <c:v>12.378776340263014</c:v>
                </c:pt>
                <c:pt idx="277">
                  <c:v>12.378776374485961</c:v>
                </c:pt>
                <c:pt idx="278">
                  <c:v>12.378776406633193</c:v>
                </c:pt>
                <c:pt idx="279">
                  <c:v>12.378776436830609</c:v>
                </c:pt>
                <c:pt idx="280">
                  <c:v>12.37877646519647</c:v>
                </c:pt>
                <c:pt idx="281">
                  <c:v>12.378776491841865</c:v>
                </c:pt>
                <c:pt idx="282">
                  <c:v>12.378776516871145</c:v>
                </c:pt>
                <c:pt idx="283">
                  <c:v>12.378776540382331</c:v>
                </c:pt>
                <c:pt idx="284">
                  <c:v>12.3787765624675</c:v>
                </c:pt>
                <c:pt idx="285">
                  <c:v>12.378776583213144</c:v>
                </c:pt>
                <c:pt idx="286">
                  <c:v>12.378776602700508</c:v>
                </c:pt>
                <c:pt idx="287">
                  <c:v>12.378776621005912</c:v>
                </c:pt>
                <c:pt idx="288">
                  <c:v>12.378776638201042</c:v>
                </c:pt>
                <c:pt idx="289">
                  <c:v>12.378776654353242</c:v>
                </c:pt>
                <c:pt idx="290">
                  <c:v>12.378776669525768</c:v>
                </c:pt>
                <c:pt idx="291">
                  <c:v>12.378776683778039</c:v>
                </c:pt>
                <c:pt idx="292">
                  <c:v>12.378776697165872</c:v>
                </c:pt>
                <c:pt idx="293">
                  <c:v>12.378776709741697</c:v>
                </c:pt>
                <c:pt idx="294">
                  <c:v>12.378776721554763</c:v>
                </c:pt>
                <c:pt idx="295">
                  <c:v>12.378776732651335</c:v>
                </c:pt>
                <c:pt idx="296">
                  <c:v>12.378776743074871</c:v>
                </c:pt>
                <c:pt idx="297">
                  <c:v>12.378776752866191</c:v>
                </c:pt>
                <c:pt idx="298">
                  <c:v>12.378776762063641</c:v>
                </c:pt>
                <c:pt idx="299">
                  <c:v>12.37877677070324</c:v>
                </c:pt>
                <c:pt idx="300">
                  <c:v>12.378776778818825</c:v>
                </c:pt>
                <c:pt idx="301">
                  <c:v>12.378776786442177</c:v>
                </c:pt>
                <c:pt idx="302">
                  <c:v>12.378776793603153</c:v>
                </c:pt>
                <c:pt idx="303">
                  <c:v>12.378776800329796</c:v>
                </c:pt>
                <c:pt idx="304">
                  <c:v>12.37877680664845</c:v>
                </c:pt>
                <c:pt idx="305">
                  <c:v>12.37877681258386</c:v>
                </c:pt>
                <c:pt idx="306">
                  <c:v>12.378776818159272</c:v>
                </c:pt>
                <c:pt idx="307">
                  <c:v>12.378776823396521</c:v>
                </c:pt>
                <c:pt idx="308">
                  <c:v>12.378776828316116</c:v>
                </c:pt>
                <c:pt idx="309">
                  <c:v>12.378776832937325</c:v>
                </c:pt>
                <c:pt idx="310">
                  <c:v>12.378776837278243</c:v>
                </c:pt>
                <c:pt idx="311">
                  <c:v>12.378776841355874</c:v>
                </c:pt>
                <c:pt idx="312">
                  <c:v>12.378776845186186</c:v>
                </c:pt>
                <c:pt idx="313">
                  <c:v>12.378776848784179</c:v>
                </c:pt>
                <c:pt idx="314">
                  <c:v>12.378776852163943</c:v>
                </c:pt>
                <c:pt idx="315">
                  <c:v>12.378776855338716</c:v>
                </c:pt>
                <c:pt idx="316">
                  <c:v>12.378776858320929</c:v>
                </c:pt>
                <c:pt idx="317">
                  <c:v>12.378776861122263</c:v>
                </c:pt>
                <c:pt idx="318">
                  <c:v>12.378776863753689</c:v>
                </c:pt>
                <c:pt idx="319">
                  <c:v>12.378776866225513</c:v>
                </c:pt>
                <c:pt idx="320">
                  <c:v>12.378776868547414</c:v>
                </c:pt>
                <c:pt idx="321">
                  <c:v>12.378776870728485</c:v>
                </c:pt>
                <c:pt idx="322">
                  <c:v>12.378776872777268</c:v>
                </c:pt>
                <c:pt idx="323">
                  <c:v>12.378776874701787</c:v>
                </c:pt>
                <c:pt idx="324">
                  <c:v>12.378776876509578</c:v>
                </c:pt>
                <c:pt idx="325">
                  <c:v>12.378776878207722</c:v>
                </c:pt>
                <c:pt idx="326">
                  <c:v>12.378776879802869</c:v>
                </c:pt>
                <c:pt idx="327">
                  <c:v>12.378776881301267</c:v>
                </c:pt>
                <c:pt idx="328">
                  <c:v>12.378776882708783</c:v>
                </c:pt>
                <c:pt idx="329">
                  <c:v>12.378776884030929</c:v>
                </c:pt>
                <c:pt idx="330">
                  <c:v>12.378776885272883</c:v>
                </c:pt>
                <c:pt idx="331">
                  <c:v>12.378776886439509</c:v>
                </c:pt>
                <c:pt idx="332">
                  <c:v>12.378776887535375</c:v>
                </c:pt>
                <c:pt idx="333">
                  <c:v>12.378776888564776</c:v>
                </c:pt>
                <c:pt idx="334">
                  <c:v>12.378776889531739</c:v>
                </c:pt>
                <c:pt idx="335">
                  <c:v>12.378776890440054</c:v>
                </c:pt>
                <c:pt idx="336">
                  <c:v>12.378776891293278</c:v>
                </c:pt>
                <c:pt idx="337">
                  <c:v>12.37877689209475</c:v>
                </c:pt>
                <c:pt idx="338">
                  <c:v>12.378776892847611</c:v>
                </c:pt>
                <c:pt idx="339">
                  <c:v>12.378776893554809</c:v>
                </c:pt>
                <c:pt idx="340">
                  <c:v>12.378776894219113</c:v>
                </c:pt>
                <c:pt idx="341">
                  <c:v>12.378776894843126</c:v>
                </c:pt>
                <c:pt idx="342">
                  <c:v>12.378776895429292</c:v>
                </c:pt>
                <c:pt idx="343">
                  <c:v>12.378776895979904</c:v>
                </c:pt>
                <c:pt idx="344">
                  <c:v>12.37877689649712</c:v>
                </c:pt>
                <c:pt idx="345">
                  <c:v>12.378776896982966</c:v>
                </c:pt>
                <c:pt idx="346">
                  <c:v>12.378776897439344</c:v>
                </c:pt>
                <c:pt idx="347">
                  <c:v>12.378776897868041</c:v>
                </c:pt>
                <c:pt idx="348">
                  <c:v>12.378776898270738</c:v>
                </c:pt>
                <c:pt idx="349">
                  <c:v>12.37877689864901</c:v>
                </c:pt>
                <c:pt idx="350">
                  <c:v>12.378776899004338</c:v>
                </c:pt>
                <c:pt idx="351">
                  <c:v>12.378776899338114</c:v>
                </c:pt>
                <c:pt idx="352">
                  <c:v>12.378776899651646</c:v>
                </c:pt>
                <c:pt idx="353">
                  <c:v>12.37877689994616</c:v>
                </c:pt>
                <c:pt idx="354">
                  <c:v>12.378776900222812</c:v>
                </c:pt>
                <c:pt idx="355">
                  <c:v>12.378776900482684</c:v>
                </c:pt>
                <c:pt idx="356">
                  <c:v>12.378776900726795</c:v>
                </c:pt>
                <c:pt idx="357">
                  <c:v>12.378776900956099</c:v>
                </c:pt>
                <c:pt idx="358">
                  <c:v>12.378776901171497</c:v>
                </c:pt>
                <c:pt idx="359">
                  <c:v>12.378776901373829</c:v>
                </c:pt>
                <c:pt idx="360">
                  <c:v>12.378776901563889</c:v>
                </c:pt>
                <c:pt idx="361">
                  <c:v>12.378776901742421</c:v>
                </c:pt>
                <c:pt idx="362">
                  <c:v>12.378776901910125</c:v>
                </c:pt>
                <c:pt idx="363">
                  <c:v>12.378776902067658</c:v>
                </c:pt>
                <c:pt idx="364">
                  <c:v>12.378776902215636</c:v>
                </c:pt>
                <c:pt idx="365">
                  <c:v>12.378776902354637</c:v>
                </c:pt>
                <c:pt idx="366">
                  <c:v>12.378776902485209</c:v>
                </c:pt>
                <c:pt idx="367">
                  <c:v>12.378776902607861</c:v>
                </c:pt>
                <c:pt idx="368">
                  <c:v>12.378776902723073</c:v>
                </c:pt>
                <c:pt idx="369">
                  <c:v>12.378776902831298</c:v>
                </c:pt>
                <c:pt idx="370">
                  <c:v>12.378776902932959</c:v>
                </c:pt>
                <c:pt idx="371">
                  <c:v>12.378776903028454</c:v>
                </c:pt>
                <c:pt idx="372">
                  <c:v>12.378776903118156</c:v>
                </c:pt>
                <c:pt idx="373">
                  <c:v>12.378776903202418</c:v>
                </c:pt>
                <c:pt idx="374">
                  <c:v>12.378776903281569</c:v>
                </c:pt>
                <c:pt idx="375">
                  <c:v>12.37877690335592</c:v>
                </c:pt>
                <c:pt idx="376">
                  <c:v>12.378776903425761</c:v>
                </c:pt>
                <c:pt idx="377">
                  <c:v>12.378776903491366</c:v>
                </c:pt>
                <c:pt idx="378">
                  <c:v>12.378776903552991</c:v>
                </c:pt>
                <c:pt idx="379">
                  <c:v>12.378776903610879</c:v>
                </c:pt>
                <c:pt idx="380">
                  <c:v>12.378776903665257</c:v>
                </c:pt>
                <c:pt idx="381">
                  <c:v>12.378776903716336</c:v>
                </c:pt>
                <c:pt idx="382">
                  <c:v>12.378776903764317</c:v>
                </c:pt>
                <c:pt idx="383">
                  <c:v>12.378776903809388</c:v>
                </c:pt>
                <c:pt idx="384">
                  <c:v>12.378776903851726</c:v>
                </c:pt>
                <c:pt idx="385">
                  <c:v>12.378776903891495</c:v>
                </c:pt>
                <c:pt idx="386">
                  <c:v>12.378776903928852</c:v>
                </c:pt>
                <c:pt idx="387">
                  <c:v>12.378776903963944</c:v>
                </c:pt>
                <c:pt idx="388">
                  <c:v>12.378776903996906</c:v>
                </c:pt>
                <c:pt idx="389">
                  <c:v>12.37877690402787</c:v>
                </c:pt>
                <c:pt idx="390">
                  <c:v>12.378776904056956</c:v>
                </c:pt>
                <c:pt idx="391">
                  <c:v>12.378776904084278</c:v>
                </c:pt>
                <c:pt idx="392">
                  <c:v>12.378776904109943</c:v>
                </c:pt>
                <c:pt idx="393">
                  <c:v>12.37877690413405</c:v>
                </c:pt>
                <c:pt idx="394">
                  <c:v>12.378776904156695</c:v>
                </c:pt>
                <c:pt idx="395">
                  <c:v>12.378776904177967</c:v>
                </c:pt>
                <c:pt idx="396">
                  <c:v>12.378776904197949</c:v>
                </c:pt>
                <c:pt idx="397">
                  <c:v>12.378776904216718</c:v>
                </c:pt>
                <c:pt idx="398">
                  <c:v>12.37877690423435</c:v>
                </c:pt>
                <c:pt idx="399">
                  <c:v>12.378776904250913</c:v>
                </c:pt>
                <c:pt idx="400">
                  <c:v>12.37877690426647</c:v>
                </c:pt>
                <c:pt idx="401">
                  <c:v>12.378776904281084</c:v>
                </c:pt>
                <c:pt idx="402">
                  <c:v>12.378776904294812</c:v>
                </c:pt>
                <c:pt idx="403">
                  <c:v>12.378776904307706</c:v>
                </c:pt>
                <c:pt idx="404">
                  <c:v>12.378776904319819</c:v>
                </c:pt>
                <c:pt idx="405">
                  <c:v>12.378776904331197</c:v>
                </c:pt>
                <c:pt idx="406">
                  <c:v>12.378776904341885</c:v>
                </c:pt>
                <c:pt idx="407">
                  <c:v>12.378776904351925</c:v>
                </c:pt>
                <c:pt idx="408">
                  <c:v>12.378776904361356</c:v>
                </c:pt>
                <c:pt idx="409">
                  <c:v>12.378776904370214</c:v>
                </c:pt>
                <c:pt idx="410">
                  <c:v>12.378776904378537</c:v>
                </c:pt>
                <c:pt idx="411">
                  <c:v>12.378776904386353</c:v>
                </c:pt>
                <c:pt idx="412">
                  <c:v>12.378776904393696</c:v>
                </c:pt>
                <c:pt idx="413">
                  <c:v>12.378776904400594</c:v>
                </c:pt>
                <c:pt idx="414">
                  <c:v>12.378776904407072</c:v>
                </c:pt>
                <c:pt idx="415">
                  <c:v>12.378776904413158</c:v>
                </c:pt>
                <c:pt idx="416">
                  <c:v>12.378776904418874</c:v>
                </c:pt>
                <c:pt idx="417">
                  <c:v>12.378776904424244</c:v>
                </c:pt>
                <c:pt idx="418">
                  <c:v>12.378776904429289</c:v>
                </c:pt>
                <c:pt idx="419">
                  <c:v>12.378776904434028</c:v>
                </c:pt>
                <c:pt idx="420">
                  <c:v>12.37877690443848</c:v>
                </c:pt>
                <c:pt idx="421">
                  <c:v>12.378776904442661</c:v>
                </c:pt>
                <c:pt idx="422">
                  <c:v>12.378776904446589</c:v>
                </c:pt>
                <c:pt idx="423">
                  <c:v>12.378776904450278</c:v>
                </c:pt>
                <c:pt idx="424">
                  <c:v>12.378776904453744</c:v>
                </c:pt>
                <c:pt idx="425">
                  <c:v>12.378776904457</c:v>
                </c:pt>
                <c:pt idx="426">
                  <c:v>12.378776904460057</c:v>
                </c:pt>
                <c:pt idx="427">
                  <c:v>12.37877690446293</c:v>
                </c:pt>
                <c:pt idx="428">
                  <c:v>12.378776904465628</c:v>
                </c:pt>
                <c:pt idx="429">
                  <c:v>12.378776904468163</c:v>
                </c:pt>
                <c:pt idx="430">
                  <c:v>12.378776904470543</c:v>
                </c:pt>
                <c:pt idx="431">
                  <c:v>12.37877690447278</c:v>
                </c:pt>
                <c:pt idx="432">
                  <c:v>12.378776904474881</c:v>
                </c:pt>
                <c:pt idx="433">
                  <c:v>12.378776904476855</c:v>
                </c:pt>
                <c:pt idx="434">
                  <c:v>12.378776904478709</c:v>
                </c:pt>
                <c:pt idx="435">
                  <c:v>12.37877690448045</c:v>
                </c:pt>
                <c:pt idx="436">
                  <c:v>12.378776904482086</c:v>
                </c:pt>
                <c:pt idx="437">
                  <c:v>12.378776904483622</c:v>
                </c:pt>
                <c:pt idx="438">
                  <c:v>12.378776904485065</c:v>
                </c:pt>
                <c:pt idx="439">
                  <c:v>12.37877690448642</c:v>
                </c:pt>
                <c:pt idx="440">
                  <c:v>12.378776904487694</c:v>
                </c:pt>
                <c:pt idx="441">
                  <c:v>12.378776904488889</c:v>
                </c:pt>
                <c:pt idx="442">
                  <c:v>12.378776904490014</c:v>
                </c:pt>
                <c:pt idx="443">
                  <c:v>12.378776904491069</c:v>
                </c:pt>
                <c:pt idx="444">
                  <c:v>12.37877690449206</c:v>
                </c:pt>
                <c:pt idx="445">
                  <c:v>12.378776904492991</c:v>
                </c:pt>
                <c:pt idx="446">
                  <c:v>12.378776904493867</c:v>
                </c:pt>
                <c:pt idx="447">
                  <c:v>12.378776904494689</c:v>
                </c:pt>
                <c:pt idx="448">
                  <c:v>12.378776904495462</c:v>
                </c:pt>
                <c:pt idx="449">
                  <c:v>12.378776904496187</c:v>
                </c:pt>
                <c:pt idx="450">
                  <c:v>12.378776904496867</c:v>
                </c:pt>
                <c:pt idx="451">
                  <c:v>12.378776904497506</c:v>
                </c:pt>
                <c:pt idx="452">
                  <c:v>12.378776904498107</c:v>
                </c:pt>
                <c:pt idx="453">
                  <c:v>12.378776904498672</c:v>
                </c:pt>
                <c:pt idx="454">
                  <c:v>12.378776904499203</c:v>
                </c:pt>
                <c:pt idx="455">
                  <c:v>12.3787769044997</c:v>
                </c:pt>
                <c:pt idx="456">
                  <c:v>12.378776904500167</c:v>
                </c:pt>
                <c:pt idx="457">
                  <c:v>12.378776904500606</c:v>
                </c:pt>
                <c:pt idx="458">
                  <c:v>12.378776904501018</c:v>
                </c:pt>
                <c:pt idx="459">
                  <c:v>12.378776904501406</c:v>
                </c:pt>
                <c:pt idx="460">
                  <c:v>12.37877690450177</c:v>
                </c:pt>
                <c:pt idx="461">
                  <c:v>12.378776904502113</c:v>
                </c:pt>
                <c:pt idx="462">
                  <c:v>12.378776904502434</c:v>
                </c:pt>
                <c:pt idx="463">
                  <c:v>12.378776904502736</c:v>
                </c:pt>
                <c:pt idx="464">
                  <c:v>12.37877690450302</c:v>
                </c:pt>
                <c:pt idx="465">
                  <c:v>12.378776904503287</c:v>
                </c:pt>
                <c:pt idx="466">
                  <c:v>12.378776904503537</c:v>
                </c:pt>
                <c:pt idx="467">
                  <c:v>12.378776904503772</c:v>
                </c:pt>
                <c:pt idx="468">
                  <c:v>12.378776904503992</c:v>
                </c:pt>
                <c:pt idx="469">
                  <c:v>12.3787769045042</c:v>
                </c:pt>
                <c:pt idx="470">
                  <c:v>12.378776904504395</c:v>
                </c:pt>
                <c:pt idx="471">
                  <c:v>12.378776904504578</c:v>
                </c:pt>
                <c:pt idx="472">
                  <c:v>12.37877690450475</c:v>
                </c:pt>
                <c:pt idx="473">
                  <c:v>12.378776904504912</c:v>
                </c:pt>
                <c:pt idx="474">
                  <c:v>12.378776904505063</c:v>
                </c:pt>
                <c:pt idx="475">
                  <c:v>12.378776904505205</c:v>
                </c:pt>
                <c:pt idx="476">
                  <c:v>12.378776904505338</c:v>
                </c:pt>
                <c:pt idx="477">
                  <c:v>12.378776904505465</c:v>
                </c:pt>
                <c:pt idx="478">
                  <c:v>12.378776904505584</c:v>
                </c:pt>
                <c:pt idx="479">
                  <c:v>12.378776904505694</c:v>
                </c:pt>
                <c:pt idx="480">
                  <c:v>12.378776904505798</c:v>
                </c:pt>
                <c:pt idx="481">
                  <c:v>12.378776904505896</c:v>
                </c:pt>
                <c:pt idx="482">
                  <c:v>12.378776904505989</c:v>
                </c:pt>
                <c:pt idx="483">
                  <c:v>12.378776904506076</c:v>
                </c:pt>
                <c:pt idx="484">
                  <c:v>12.378776904506157</c:v>
                </c:pt>
                <c:pt idx="485">
                  <c:v>12.378776904506234</c:v>
                </c:pt>
                <c:pt idx="486">
                  <c:v>12.378776904506305</c:v>
                </c:pt>
                <c:pt idx="487">
                  <c:v>12.378776904506372</c:v>
                </c:pt>
                <c:pt idx="488">
                  <c:v>12.378776904506436</c:v>
                </c:pt>
                <c:pt idx="489">
                  <c:v>12.378776904506495</c:v>
                </c:pt>
                <c:pt idx="490">
                  <c:v>12.37877690450655</c:v>
                </c:pt>
                <c:pt idx="491">
                  <c:v>12.378776904506601</c:v>
                </c:pt>
                <c:pt idx="492">
                  <c:v>12.378776904506651</c:v>
                </c:pt>
                <c:pt idx="493">
                  <c:v>12.378776904506697</c:v>
                </c:pt>
                <c:pt idx="494">
                  <c:v>12.37877690450674</c:v>
                </c:pt>
                <c:pt idx="495">
                  <c:v>12.378776904506781</c:v>
                </c:pt>
                <c:pt idx="496">
                  <c:v>12.37877690450682</c:v>
                </c:pt>
                <c:pt idx="497">
                  <c:v>12.378776904506855</c:v>
                </c:pt>
                <c:pt idx="498">
                  <c:v>12.378776904506889</c:v>
                </c:pt>
                <c:pt idx="499">
                  <c:v>12.378776904506921</c:v>
                </c:pt>
                <c:pt idx="500">
                  <c:v>12.378776904506951</c:v>
                </c:pt>
                <c:pt idx="501">
                  <c:v>12.37877690450698</c:v>
                </c:pt>
                <c:pt idx="502">
                  <c:v>12.378776904507006</c:v>
                </c:pt>
                <c:pt idx="503">
                  <c:v>12.378776904507031</c:v>
                </c:pt>
                <c:pt idx="504">
                  <c:v>12.378776904507054</c:v>
                </c:pt>
                <c:pt idx="505">
                  <c:v>12.378776904507076</c:v>
                </c:pt>
                <c:pt idx="506">
                  <c:v>12.378776904507097</c:v>
                </c:pt>
                <c:pt idx="507">
                  <c:v>12.378776904507117</c:v>
                </c:pt>
                <c:pt idx="508">
                  <c:v>12.378776904507134</c:v>
                </c:pt>
                <c:pt idx="509">
                  <c:v>12.378776904507152</c:v>
                </c:pt>
                <c:pt idx="510">
                  <c:v>12.378776904507168</c:v>
                </c:pt>
                <c:pt idx="511">
                  <c:v>12.378776904507182</c:v>
                </c:pt>
                <c:pt idx="512">
                  <c:v>12.378776904507196</c:v>
                </c:pt>
                <c:pt idx="513">
                  <c:v>12.378776904507209</c:v>
                </c:pt>
                <c:pt idx="514">
                  <c:v>12.378776904507221</c:v>
                </c:pt>
                <c:pt idx="515">
                  <c:v>12.378776904507234</c:v>
                </c:pt>
                <c:pt idx="516">
                  <c:v>12.378776904507244</c:v>
                </c:pt>
                <c:pt idx="517">
                  <c:v>12.378776904507255</c:v>
                </c:pt>
                <c:pt idx="518">
                  <c:v>12.378776904507264</c:v>
                </c:pt>
                <c:pt idx="519">
                  <c:v>12.378776904507273</c:v>
                </c:pt>
                <c:pt idx="520">
                  <c:v>12.378776904507282</c:v>
                </c:pt>
                <c:pt idx="521">
                  <c:v>12.378776904507291</c:v>
                </c:pt>
                <c:pt idx="522">
                  <c:v>12.378776904507298</c:v>
                </c:pt>
                <c:pt idx="523">
                  <c:v>12.378776904507305</c:v>
                </c:pt>
                <c:pt idx="524">
                  <c:v>12.378776904507312</c:v>
                </c:pt>
                <c:pt idx="525">
                  <c:v>12.378776904507319</c:v>
                </c:pt>
                <c:pt idx="526">
                  <c:v>12.378776904507324</c:v>
                </c:pt>
                <c:pt idx="527">
                  <c:v>12.37877690450733</c:v>
                </c:pt>
                <c:pt idx="528">
                  <c:v>12.378776904507335</c:v>
                </c:pt>
                <c:pt idx="529">
                  <c:v>12.37877690450734</c:v>
                </c:pt>
                <c:pt idx="530">
                  <c:v>12.378776904507346</c:v>
                </c:pt>
                <c:pt idx="531">
                  <c:v>12.378776904507349</c:v>
                </c:pt>
                <c:pt idx="532">
                  <c:v>12.378776904507353</c:v>
                </c:pt>
                <c:pt idx="533">
                  <c:v>12.378776904507356</c:v>
                </c:pt>
                <c:pt idx="534">
                  <c:v>12.37877690450736</c:v>
                </c:pt>
                <c:pt idx="535">
                  <c:v>12.378776904507363</c:v>
                </c:pt>
                <c:pt idx="536">
                  <c:v>12.378776904507367</c:v>
                </c:pt>
                <c:pt idx="537">
                  <c:v>12.378776904507371</c:v>
                </c:pt>
                <c:pt idx="538">
                  <c:v>12.378776904507374</c:v>
                </c:pt>
                <c:pt idx="539">
                  <c:v>12.378776904507376</c:v>
                </c:pt>
                <c:pt idx="540">
                  <c:v>12.378776904507378</c:v>
                </c:pt>
                <c:pt idx="541">
                  <c:v>12.378776904507379</c:v>
                </c:pt>
                <c:pt idx="542">
                  <c:v>12.378776904507381</c:v>
                </c:pt>
                <c:pt idx="543">
                  <c:v>12.378776904507383</c:v>
                </c:pt>
                <c:pt idx="544">
                  <c:v>12.378776904507385</c:v>
                </c:pt>
                <c:pt idx="545">
                  <c:v>12.378776904507387</c:v>
                </c:pt>
                <c:pt idx="546">
                  <c:v>12.378776904507388</c:v>
                </c:pt>
                <c:pt idx="547">
                  <c:v>12.37877690450739</c:v>
                </c:pt>
                <c:pt idx="548">
                  <c:v>12.378776904507392</c:v>
                </c:pt>
                <c:pt idx="549">
                  <c:v>12.378776904507394</c:v>
                </c:pt>
                <c:pt idx="550">
                  <c:v>12.378776904507395</c:v>
                </c:pt>
                <c:pt idx="551">
                  <c:v>12.378776904507397</c:v>
                </c:pt>
                <c:pt idx="552">
                  <c:v>12.378776904507399</c:v>
                </c:pt>
                <c:pt idx="553">
                  <c:v>12.378776904507401</c:v>
                </c:pt>
                <c:pt idx="554">
                  <c:v>12.378776904507403</c:v>
                </c:pt>
                <c:pt idx="555">
                  <c:v>12.378776904507404</c:v>
                </c:pt>
                <c:pt idx="556">
                  <c:v>12.378776904507406</c:v>
                </c:pt>
                <c:pt idx="557">
                  <c:v>12.378776904507406</c:v>
                </c:pt>
                <c:pt idx="558">
                  <c:v>12.378776904507406</c:v>
                </c:pt>
                <c:pt idx="559">
                  <c:v>12.378776904507406</c:v>
                </c:pt>
                <c:pt idx="560">
                  <c:v>12.378776904507406</c:v>
                </c:pt>
                <c:pt idx="561">
                  <c:v>12.378776904507406</c:v>
                </c:pt>
                <c:pt idx="562">
                  <c:v>12.378776904507406</c:v>
                </c:pt>
                <c:pt idx="563">
                  <c:v>12.378776904507406</c:v>
                </c:pt>
                <c:pt idx="564">
                  <c:v>12.378776904507406</c:v>
                </c:pt>
                <c:pt idx="565">
                  <c:v>12.378776904507406</c:v>
                </c:pt>
                <c:pt idx="566">
                  <c:v>12.378776904507406</c:v>
                </c:pt>
                <c:pt idx="567">
                  <c:v>12.378776904507406</c:v>
                </c:pt>
                <c:pt idx="568">
                  <c:v>12.378776904507406</c:v>
                </c:pt>
                <c:pt idx="569">
                  <c:v>12.378776904507406</c:v>
                </c:pt>
                <c:pt idx="570">
                  <c:v>12.378776904507406</c:v>
                </c:pt>
                <c:pt idx="571">
                  <c:v>12.378776904507406</c:v>
                </c:pt>
                <c:pt idx="572">
                  <c:v>12.378776904507406</c:v>
                </c:pt>
                <c:pt idx="573">
                  <c:v>12.378776904507406</c:v>
                </c:pt>
                <c:pt idx="574">
                  <c:v>12.378776904507406</c:v>
                </c:pt>
              </c:numCache>
            </c:numRef>
          </c:xVal>
          <c:yVal>
            <c:numRef>
              <c:f>'dt0,05'!$I$7:$I$581</c:f>
              <c:numCache>
                <c:formatCode>0.00</c:formatCode>
                <c:ptCount val="575"/>
                <c:pt idx="0">
                  <c:v>2</c:v>
                </c:pt>
                <c:pt idx="1">
                  <c:v>4.0478801107224793</c:v>
                </c:pt>
                <c:pt idx="2">
                  <c:v>5.3032801799240286</c:v>
                </c:pt>
                <c:pt idx="3">
                  <c:v>6.2436918711392453</c:v>
                </c:pt>
                <c:pt idx="4">
                  <c:v>6.9951404998597404</c:v>
                </c:pt>
                <c:pt idx="5">
                  <c:v>7.6158608748636674</c:v>
                </c:pt>
                <c:pt idx="6">
                  <c:v>8.1385358633023444</c:v>
                </c:pt>
                <c:pt idx="7">
                  <c:v>8.5836090625343537</c:v>
                </c:pt>
                <c:pt idx="8">
                  <c:v>8.9648007748698415</c:v>
                </c:pt>
                <c:pt idx="9">
                  <c:v>9.2917849876036858</c:v>
                </c:pt>
                <c:pt idx="10">
                  <c:v>9.5716338808452868</c:v>
                </c:pt>
                <c:pt idx="11">
                  <c:v>9.8096598592312425</c:v>
                </c:pt>
                <c:pt idx="12">
                  <c:v>10.009936517329015</c:v>
                </c:pt>
                <c:pt idx="13">
                  <c:v>10.175636953970793</c:v>
                </c:pt>
                <c:pt idx="14">
                  <c:v>10.309262863255212</c:v>
                </c:pt>
                <c:pt idx="15">
                  <c:v>10.412805866556077</c:v>
                </c:pt>
                <c:pt idx="16">
                  <c:v>10.487865794975509</c:v>
                </c:pt>
                <c:pt idx="17">
                  <c:v>10.535741330353042</c:v>
                </c:pt>
                <c:pt idx="18">
                  <c:v>10.557502889732209</c:v>
                </c:pt>
                <c:pt idx="19">
                  <c:v>10.554054011512424</c:v>
                </c:pt>
                <c:pt idx="20">
                  <c:v>10.526184791860549</c:v>
                </c:pt>
                <c:pt idx="21">
                  <c:v>10.474618735597291</c:v>
                </c:pt>
                <c:pt idx="22">
                  <c:v>10.400052779039694</c:v>
                </c:pt>
                <c:pt idx="23">
                  <c:v>10.303189464885236</c:v>
                </c:pt>
                <c:pt idx="24">
                  <c:v>10.184760385392789</c:v>
                </c:pt>
                <c:pt idx="25">
                  <c:v>10.045540770363672</c:v>
                </c:pt>
                <c:pt idx="26">
                  <c:v>9.8863559811046393</c:v>
                </c:pt>
                <c:pt idx="27">
                  <c:v>9.7080812981369391</c:v>
                </c:pt>
                <c:pt idx="28">
                  <c:v>9.511636645669995</c:v>
                </c:pt>
                <c:pt idx="29">
                  <c:v>9.2979778586072985</c:v>
                </c:pt>
                <c:pt idx="30">
                  <c:v>9.0680858990331803</c:v>
                </c:pt>
                <c:pt idx="31">
                  <c:v>8.8229551707890632</c:v>
                </c:pt>
                <c:pt idx="32">
                  <c:v>8.5635818202952301</c:v>
                </c:pt>
                <c:pt idx="33">
                  <c:v>8.2909526746685014</c:v>
                </c:pt>
                <c:pt idx="34">
                  <c:v>8.0060352631487142</c:v>
                </c:pt>
                <c:pt idx="35">
                  <c:v>7.7097691964583452</c:v>
                </c:pt>
                <c:pt idx="36">
                  <c:v>7.4030590398833445</c:v>
                </c:pt>
                <c:pt idx="37">
                  <c:v>7.0867687074140093</c:v>
                </c:pt>
                <c:pt idx="38">
                  <c:v>6.761717323435553</c:v>
                </c:pt>
                <c:pt idx="39">
                  <c:v>6.4286764419379772</c:v>
                </c:pt>
                <c:pt idx="40">
                  <c:v>6.0883684774069824</c:v>
                </c:pt>
                <c:pt idx="41">
                  <c:v>5.7414661826943991</c:v>
                </c:pt>
                <c:pt idx="42">
                  <c:v>5.3885930035480687</c:v>
                </c:pt>
                <c:pt idx="43">
                  <c:v>5.0303241436703354</c:v>
                </c:pt>
                <c:pt idx="44">
                  <c:v>4.6671881851414767</c:v>
                </c:pt>
                <c:pt idx="45">
                  <c:v>4.2996691242475666</c:v>
                </c:pt>
                <c:pt idx="46">
                  <c:v>3.9282087001609711</c:v>
                </c:pt>
                <c:pt idx="47">
                  <c:v>3.5532089119948651</c:v>
                </c:pt>
                <c:pt idx="48">
                  <c:v>3.1750346373871223</c:v>
                </c:pt>
                <c:pt idx="49">
                  <c:v>2.7940162822290238</c:v>
                </c:pt>
                <c:pt idx="50">
                  <c:v>2.4104524060019563</c:v>
                </c:pt>
                <c:pt idx="51">
                  <c:v>2.0246122802082982</c:v>
                </c:pt>
                <c:pt idx="52">
                  <c:v>1.6367383485328113</c:v>
                </c:pt>
                <c:pt idx="53">
                  <c:v>1.2470485667120312</c:v>
                </c:pt>
                <c:pt idx="54">
                  <c:v>0.85573860775604127</c:v>
                </c:pt>
                <c:pt idx="55">
                  <c:v>0.46298392433351854</c:v>
                </c:pt>
                <c:pt idx="56">
                  <c:v>6.8941664987289875E-2</c:v>
                </c:pt>
                <c:pt idx="57">
                  <c:v>-0.32624755541546008</c:v>
                </c:pt>
                <c:pt idx="58">
                  <c:v>-0.72245802779568935</c:v>
                </c:pt>
                <c:pt idx="59">
                  <c:v>-1.1195774583096882</c:v>
                </c:pt>
                <c:pt idx="60">
                  <c:v>-1.5175056085040772</c:v>
                </c:pt>
                <c:pt idx="61">
                  <c:v>-1.9161530586523541</c:v>
                </c:pt>
                <c:pt idx="62">
                  <c:v>-2.31544008623887</c:v>
                </c:pt>
                <c:pt idx="63">
                  <c:v>-2.7152956513494986</c:v>
                </c:pt>
                <c:pt idx="64">
                  <c:v>-3.1156564807485596</c:v>
                </c:pt>
                <c:pt idx="65">
                  <c:v>-3.5164662426083804</c:v>
                </c:pt>
                <c:pt idx="66">
                  <c:v>-3.9176748041627993</c:v>
                </c:pt>
                <c:pt idx="67">
                  <c:v>-4.3192375649406713</c:v>
                </c:pt>
                <c:pt idx="68">
                  <c:v>-4.7211148586701128</c:v>
                </c:pt>
                <c:pt idx="69">
                  <c:v>-5.1232714174059026</c:v>
                </c:pt>
                <c:pt idx="70">
                  <c:v>-5.5256758919037665</c:v>
                </c:pt>
                <c:pt idx="71">
                  <c:v>-5.9283004227334199</c:v>
                </c:pt>
                <c:pt idx="72">
                  <c:v>-6.331120257077993</c:v>
                </c:pt>
                <c:pt idx="73">
                  <c:v>-6.7341134066043624</c:v>
                </c:pt>
                <c:pt idx="74">
                  <c:v>-7.1372603422028202</c:v>
                </c:pt>
                <c:pt idx="75">
                  <c:v>-7.5405437217828011</c:v>
                </c:pt>
                <c:pt idx="76">
                  <c:v>-7.9439481476728675</c:v>
                </c:pt>
                <c:pt idx="77">
                  <c:v>-8.3474599505074742</c:v>
                </c:pt>
                <c:pt idx="78">
                  <c:v>-8.7510669967905557</c:v>
                </c:pt>
                <c:pt idx="79">
                  <c:v>-9.1547585176075703</c:v>
                </c:pt>
                <c:pt idx="80">
                  <c:v>-9.5585249562145123</c:v>
                </c:pt>
                <c:pt idx="81">
                  <c:v>-9.9623578324658926</c:v>
                </c:pt>
                <c:pt idx="82">
                  <c:v>-10.366249622255379</c:v>
                </c:pt>
                <c:pt idx="83">
                  <c:v>-10.770193650334178</c:v>
                </c:pt>
                <c:pt idx="84">
                  <c:v>-11.17418399504496</c:v>
                </c:pt>
                <c:pt idx="85">
                  <c:v>-11.578215403664702</c:v>
                </c:pt>
                <c:pt idx="86">
                  <c:v>-11.982283217189638</c:v>
                </c:pt>
                <c:pt idx="87">
                  <c:v>-12.386383303521106</c:v>
                </c:pt>
                <c:pt idx="88">
                  <c:v>-12.7905119981237</c:v>
                </c:pt>
                <c:pt idx="89">
                  <c:v>-13.194666051327955</c:v>
                </c:pt>
                <c:pt idx="90">
                  <c:v>-13.598842581540092</c:v>
                </c:pt>
                <c:pt idx="91">
                  <c:v>-14.00303903370199</c:v>
                </c:pt>
                <c:pt idx="92">
                  <c:v>-14.407253142416691</c:v>
                </c:pt>
                <c:pt idx="93">
                  <c:v>-14.811482899219046</c:v>
                </c:pt>
                <c:pt idx="94">
                  <c:v>-15.215726523528552</c:v>
                </c:pt>
                <c:pt idx="95">
                  <c:v>-15.61998243687262</c:v>
                </c:pt>
                <c:pt idx="96">
                  <c:v>-16.024249240014118</c:v>
                </c:pt>
                <c:pt idx="97">
                  <c:v>-16.428525692657722</c:v>
                </c:pt>
                <c:pt idx="98">
                  <c:v>-16.832810695445758</c:v>
                </c:pt>
                <c:pt idx="99">
                  <c:v>-17.237103273986467</c:v>
                </c:pt>
                <c:pt idx="100">
                  <c:v>-17.641402564686292</c:v>
                </c:pt>
                <c:pt idx="101">
                  <c:v>-18.045707802183269</c:v>
                </c:pt>
                <c:pt idx="102">
                  <c:v>-18.450018308201351</c:v>
                </c:pt>
                <c:pt idx="103">
                  <c:v>-18.85433348166557</c:v>
                </c:pt>
                <c:pt idx="104">
                  <c:v>-19.258652789935976</c:v>
                </c:pt>
                <c:pt idx="105">
                  <c:v>-19.662975761034168</c:v>
                </c:pt>
                <c:pt idx="106">
                  <c:v>-20.067301976750386</c:v>
                </c:pt>
                <c:pt idx="107">
                  <c:v>-20.471631066531785</c:v>
                </c:pt>
                <c:pt idx="108">
                  <c:v>-20.875962702063607</c:v>
                </c:pt>
                <c:pt idx="109">
                  <c:v>-21.28029659246495</c:v>
                </c:pt>
                <c:pt idx="110">
                  <c:v>-21.684632480029634</c:v>
                </c:pt>
                <c:pt idx="111">
                  <c:v>-22.088970136450506</c:v>
                </c:pt>
                <c:pt idx="112">
                  <c:v>-22.493309359472441</c:v>
                </c:pt>
                <c:pt idx="113">
                  <c:v>-22.897649969925517</c:v>
                </c:pt>
                <c:pt idx="114">
                  <c:v>-23.301991809095291</c:v>
                </c:pt>
                <c:pt idx="115">
                  <c:v>-23.706334736391973</c:v>
                </c:pt>
                <c:pt idx="116">
                  <c:v>-24.110678627284607</c:v>
                </c:pt>
                <c:pt idx="117">
                  <c:v>-24.515023371470214</c:v>
                </c:pt>
                <c:pt idx="118">
                  <c:v>-24.91936887125123</c:v>
                </c:pt>
                <c:pt idx="119">
                  <c:v>-25.323715040097589</c:v>
                </c:pt>
                <c:pt idx="120">
                  <c:v>-25.728061801372512</c:v>
                </c:pt>
                <c:pt idx="121">
                  <c:v>-26.132409087203374</c:v>
                </c:pt>
                <c:pt idx="122">
                  <c:v>-26.536756837481217</c:v>
                </c:pt>
                <c:pt idx="123">
                  <c:v>-26.941104998974218</c:v>
                </c:pt>
                <c:pt idx="124">
                  <c:v>-27.345453524542222</c:v>
                </c:pt>
                <c:pt idx="125">
                  <c:v>-27.749802372440804</c:v>
                </c:pt>
                <c:pt idx="126">
                  <c:v>-28.1541515057047</c:v>
                </c:pt>
                <c:pt idx="127">
                  <c:v>-28.558500891601554</c:v>
                </c:pt>
                <c:pt idx="128">
                  <c:v>-28.962850501147994</c:v>
                </c:pt>
                <c:pt idx="129">
                  <c:v>-29.367200308680939</c:v>
                </c:pt>
                <c:pt idx="130">
                  <c:v>-29.77155029147783</c:v>
                </c:pt>
                <c:pt idx="131">
                  <c:v>-30.175900429420224</c:v>
                </c:pt>
                <c:pt idx="132">
                  <c:v>-30.580250704695821</c:v>
                </c:pt>
                <c:pt idx="133">
                  <c:v>-30.984601101534508</c:v>
                </c:pt>
                <c:pt idx="134">
                  <c:v>-31.388951605974579</c:v>
                </c:pt>
                <c:pt idx="135">
                  <c:v>-31.793302205655678</c:v>
                </c:pt>
                <c:pt idx="136">
                  <c:v>-32.197652889635386</c:v>
                </c:pt>
                <c:pt idx="137">
                  <c:v>-32.602003648226813</c:v>
                </c:pt>
                <c:pt idx="138">
                  <c:v>-33.006354472854738</c:v>
                </c:pt>
                <c:pt idx="139">
                  <c:v>-33.410705355928222</c:v>
                </c:pt>
                <c:pt idx="140">
                  <c:v>-33.815056290727782</c:v>
                </c:pt>
                <c:pt idx="141">
                  <c:v>-34.219407271305485</c:v>
                </c:pt>
                <c:pt idx="142">
                  <c:v>-34.623758292396488</c:v>
                </c:pt>
                <c:pt idx="143">
                  <c:v>-35.028109349340689</c:v>
                </c:pt>
                <c:pt idx="144">
                  <c:v>-35.432460438013358</c:v>
                </c:pt>
                <c:pt idx="145">
                  <c:v>-35.83681155476372</c:v>
                </c:pt>
                <c:pt idx="146">
                  <c:v>-36.241162696360561</c:v>
                </c:pt>
                <c:pt idx="147">
                  <c:v>-36.645513859944067</c:v>
                </c:pt>
                <c:pt idx="148">
                  <c:v>-37.0498650429832</c:v>
                </c:pt>
                <c:pt idx="149">
                  <c:v>-37.454216243237944</c:v>
                </c:pt>
                <c:pt idx="150">
                  <c:v>-37.858567458725894</c:v>
                </c:pt>
                <c:pt idx="151">
                  <c:v>-38.262918687692654</c:v>
                </c:pt>
                <c:pt idx="152">
                  <c:v>-38.667269928585654</c:v>
                </c:pt>
                <c:pt idx="153">
                  <c:v>-39.071621180030952</c:v>
                </c:pt>
                <c:pt idx="154">
                  <c:v>-39.475972440812718</c:v>
                </c:pt>
                <c:pt idx="155">
                  <c:v>-39.880323709855048</c:v>
                </c:pt>
                <c:pt idx="156">
                  <c:v>-40.284674986205893</c:v>
                </c:pt>
                <c:pt idx="157">
                  <c:v>-40.689026269022811</c:v>
                </c:pt>
                <c:pt idx="158">
                  <c:v>-41.093377557560359</c:v>
                </c:pt>
                <c:pt idx="159">
                  <c:v>-41.497728851158939</c:v>
                </c:pt>
                <c:pt idx="160">
                  <c:v>-41.902080149234934</c:v>
                </c:pt>
                <c:pt idx="161">
                  <c:v>-42.306431451271948</c:v>
                </c:pt>
                <c:pt idx="162">
                  <c:v>-42.710782756813089</c:v>
                </c:pt>
                <c:pt idx="163">
                  <c:v>-43.115134065454107</c:v>
                </c:pt>
                <c:pt idx="164">
                  <c:v>-43.519485376837352</c:v>
                </c:pt>
                <c:pt idx="165">
                  <c:v>-43.923836690646382</c:v>
                </c:pt>
                <c:pt idx="166">
                  <c:v>-44.328188006601238</c:v>
                </c:pt>
                <c:pt idx="167">
                  <c:v>-44.732539324454244</c:v>
                </c:pt>
                <c:pt idx="168">
                  <c:v>-45.136890643986284</c:v>
                </c:pt>
                <c:pt idx="169">
                  <c:v>-45.541241965003508</c:v>
                </c:pt>
                <c:pt idx="170">
                  <c:v>-45.945593287334425</c:v>
                </c:pt>
                <c:pt idx="171">
                  <c:v>-46.349944610827336</c:v>
                </c:pt>
                <c:pt idx="172">
                  <c:v>-46.754295935348026</c:v>
                </c:pt>
                <c:pt idx="173">
                  <c:v>-47.158647260777784</c:v>
                </c:pt>
                <c:pt idx="174">
                  <c:v>-47.562998587011592</c:v>
                </c:pt>
                <c:pt idx="175">
                  <c:v>-47.967349913956546</c:v>
                </c:pt>
                <c:pt idx="176">
                  <c:v>-48.371701241530481</c:v>
                </c:pt>
                <c:pt idx="177">
                  <c:v>-48.776052569660706</c:v>
                </c:pt>
                <c:pt idx="178">
                  <c:v>-49.180403898282925</c:v>
                </c:pt>
                <c:pt idx="179">
                  <c:v>-49.584755227340267</c:v>
                </c:pt>
                <c:pt idx="180">
                  <c:v>-49.989106556782431</c:v>
                </c:pt>
                <c:pt idx="181">
                  <c:v>-50.393457886564931</c:v>
                </c:pt>
                <c:pt idx="182">
                  <c:v>-50.79780921664841</c:v>
                </c:pt>
                <c:pt idx="183">
                  <c:v>-51.202160546998059</c:v>
                </c:pt>
                <c:pt idx="184">
                  <c:v>-51.606511877583095</c:v>
                </c:pt>
                <c:pt idx="185">
                  <c:v>-52.010863208376293</c:v>
                </c:pt>
                <c:pt idx="186">
                  <c:v>-52.415214539353578</c:v>
                </c:pt>
                <c:pt idx="187">
                  <c:v>-52.819565870493648</c:v>
                </c:pt>
                <c:pt idx="188">
                  <c:v>-53.223917201777667</c:v>
                </c:pt>
                <c:pt idx="189">
                  <c:v>-53.628268533188972</c:v>
                </c:pt>
                <c:pt idx="190">
                  <c:v>-54.032619864712842</c:v>
                </c:pt>
                <c:pt idx="191">
                  <c:v>-54.436971196336245</c:v>
                </c:pt>
                <c:pt idx="192">
                  <c:v>-54.841322528047655</c:v>
                </c:pt>
                <c:pt idx="193">
                  <c:v>-55.245673859836891</c:v>
                </c:pt>
                <c:pt idx="194">
                  <c:v>-55.650025191694944</c:v>
                </c:pt>
                <c:pt idx="195">
                  <c:v>-56.05437652361384</c:v>
                </c:pt>
                <c:pt idx="196">
                  <c:v>-56.458727855586531</c:v>
                </c:pt>
                <c:pt idx="197">
                  <c:v>-56.863079187606793</c:v>
                </c:pt>
                <c:pt idx="198">
                  <c:v>-57.267430519669112</c:v>
                </c:pt>
                <c:pt idx="199">
                  <c:v>-57.671781851768621</c:v>
                </c:pt>
                <c:pt idx="200">
                  <c:v>-58.076133183901007</c:v>
                </c:pt>
                <c:pt idx="201">
                  <c:v>-58.480484516062468</c:v>
                </c:pt>
                <c:pt idx="202">
                  <c:v>-58.884835848249629</c:v>
                </c:pt>
                <c:pt idx="203">
                  <c:v>-59.289187180459514</c:v>
                </c:pt>
                <c:pt idx="204">
                  <c:v>-59.693538512689486</c:v>
                </c:pt>
                <c:pt idx="205">
                  <c:v>-60.097889844937221</c:v>
                </c:pt>
                <c:pt idx="206">
                  <c:v>-60.502241177200659</c:v>
                </c:pt>
                <c:pt idx="207">
                  <c:v>-60.906592509477981</c:v>
                </c:pt>
                <c:pt idx="208">
                  <c:v>-61.310943841767575</c:v>
                </c:pt>
                <c:pt idx="209">
                  <c:v>-61.715295174068018</c:v>
                </c:pt>
                <c:pt idx="210">
                  <c:v>-62.119646506378054</c:v>
                </c:pt>
                <c:pt idx="211">
                  <c:v>-62.523997838696573</c:v>
                </c:pt>
                <c:pt idx="212">
                  <c:v>-62.928349171022589</c:v>
                </c:pt>
                <c:pt idx="213">
                  <c:v>-63.332700503355234</c:v>
                </c:pt>
                <c:pt idx="214">
                  <c:v>-63.737051835693734</c:v>
                </c:pt>
                <c:pt idx="215">
                  <c:v>-64.141403168037414</c:v>
                </c:pt>
                <c:pt idx="216">
                  <c:v>-64.545754500385669</c:v>
                </c:pt>
                <c:pt idx="217">
                  <c:v>-64.950105832737975</c:v>
                </c:pt>
                <c:pt idx="218">
                  <c:v>-65.354457165093862</c:v>
                </c:pt>
                <c:pt idx="219">
                  <c:v>-65.758808497452904</c:v>
                </c:pt>
                <c:pt idx="220">
                  <c:v>-66.163159829814745</c:v>
                </c:pt>
                <c:pt idx="221">
                  <c:v>-66.567511162179059</c:v>
                </c:pt>
                <c:pt idx="222">
                  <c:v>-66.971862494545547</c:v>
                </c:pt>
                <c:pt idx="223">
                  <c:v>-67.376213826913968</c:v>
                </c:pt>
                <c:pt idx="224">
                  <c:v>-67.780565159284095</c:v>
                </c:pt>
                <c:pt idx="225">
                  <c:v>-68.184916491655727</c:v>
                </c:pt>
                <c:pt idx="226">
                  <c:v>-68.589267824028695</c:v>
                </c:pt>
                <c:pt idx="227">
                  <c:v>-68.993619156402843</c:v>
                </c:pt>
                <c:pt idx="228">
                  <c:v>-69.397970488778029</c:v>
                </c:pt>
                <c:pt idx="229">
                  <c:v>-69.802321821154138</c:v>
                </c:pt>
                <c:pt idx="230">
                  <c:v>-70.206673153531071</c:v>
                </c:pt>
                <c:pt idx="231">
                  <c:v>-70.611024485908715</c:v>
                </c:pt>
                <c:pt idx="232">
                  <c:v>-71.015375818286998</c:v>
                </c:pt>
                <c:pt idx="233">
                  <c:v>-71.419727150665835</c:v>
                </c:pt>
                <c:pt idx="234">
                  <c:v>-71.82407848304517</c:v>
                </c:pt>
                <c:pt idx="235">
                  <c:v>-72.228429815424946</c:v>
                </c:pt>
                <c:pt idx="236">
                  <c:v>-72.632781147805119</c:v>
                </c:pt>
                <c:pt idx="237">
                  <c:v>-73.037132480185633</c:v>
                </c:pt>
                <c:pt idx="238">
                  <c:v>-73.441483812566446</c:v>
                </c:pt>
                <c:pt idx="239">
                  <c:v>-73.845835144947529</c:v>
                </c:pt>
                <c:pt idx="240">
                  <c:v>-74.250186477328839</c:v>
                </c:pt>
                <c:pt idx="241">
                  <c:v>-74.654537809710362</c:v>
                </c:pt>
                <c:pt idx="242">
                  <c:v>-75.05888914209207</c:v>
                </c:pt>
                <c:pt idx="243">
                  <c:v>-75.463240474473949</c:v>
                </c:pt>
                <c:pt idx="244">
                  <c:v>-75.86759180685597</c:v>
                </c:pt>
                <c:pt idx="245">
                  <c:v>-76.271943139238118</c:v>
                </c:pt>
                <c:pt idx="246">
                  <c:v>-76.67629447162038</c:v>
                </c:pt>
                <c:pt idx="247">
                  <c:v>-77.080645804002742</c:v>
                </c:pt>
                <c:pt idx="248">
                  <c:v>-77.484997136385189</c:v>
                </c:pt>
                <c:pt idx="249">
                  <c:v>-77.889348468767707</c:v>
                </c:pt>
                <c:pt idx="250">
                  <c:v>-78.293699801150296</c:v>
                </c:pt>
                <c:pt idx="251">
                  <c:v>-78.698051133532957</c:v>
                </c:pt>
                <c:pt idx="252">
                  <c:v>-79.102402465915659</c:v>
                </c:pt>
                <c:pt idx="253">
                  <c:v>-79.506753798298419</c:v>
                </c:pt>
                <c:pt idx="254">
                  <c:v>-79.911105130681221</c:v>
                </c:pt>
                <c:pt idx="255">
                  <c:v>-80.315456463064052</c:v>
                </c:pt>
                <c:pt idx="256">
                  <c:v>-80.719807795446911</c:v>
                </c:pt>
                <c:pt idx="257">
                  <c:v>-81.124159127829813</c:v>
                </c:pt>
                <c:pt idx="258">
                  <c:v>-81.528510460212729</c:v>
                </c:pt>
                <c:pt idx="259">
                  <c:v>-81.932861792595673</c:v>
                </c:pt>
                <c:pt idx="260">
                  <c:v>-82.337213124978632</c:v>
                </c:pt>
                <c:pt idx="261">
                  <c:v>-82.741564457361619</c:v>
                </c:pt>
                <c:pt idx="262">
                  <c:v>-83.14591578974462</c:v>
                </c:pt>
                <c:pt idx="263">
                  <c:v>-83.550267122127636</c:v>
                </c:pt>
                <c:pt idx="264">
                  <c:v>-83.954618454510651</c:v>
                </c:pt>
                <c:pt idx="265">
                  <c:v>-84.358969786893681</c:v>
                </c:pt>
                <c:pt idx="266">
                  <c:v>-84.763321119276725</c:v>
                </c:pt>
                <c:pt idx="267">
                  <c:v>-85.167672451659769</c:v>
                </c:pt>
                <c:pt idx="268">
                  <c:v>-85.572023784042827</c:v>
                </c:pt>
                <c:pt idx="269">
                  <c:v>-85.976375116425885</c:v>
                </c:pt>
                <c:pt idx="270">
                  <c:v>-86.380726448808957</c:v>
                </c:pt>
                <c:pt idx="271">
                  <c:v>-86.78507778119203</c:v>
                </c:pt>
                <c:pt idx="272">
                  <c:v>-87.189429113575116</c:v>
                </c:pt>
                <c:pt idx="273">
                  <c:v>-87.593780445958203</c:v>
                </c:pt>
                <c:pt idx="274">
                  <c:v>-87.998131778341289</c:v>
                </c:pt>
                <c:pt idx="275">
                  <c:v>-88.402483110724376</c:v>
                </c:pt>
                <c:pt idx="276">
                  <c:v>-88.806834443107476</c:v>
                </c:pt>
                <c:pt idx="277">
                  <c:v>-89.211185775490577</c:v>
                </c:pt>
                <c:pt idx="278">
                  <c:v>-89.615537107873678</c:v>
                </c:pt>
                <c:pt idx="279">
                  <c:v>-90.019888440256778</c:v>
                </c:pt>
                <c:pt idx="280">
                  <c:v>-90.424239772639879</c:v>
                </c:pt>
                <c:pt idx="281">
                  <c:v>-90.82859110502298</c:v>
                </c:pt>
                <c:pt idx="282">
                  <c:v>-91.232942437406081</c:v>
                </c:pt>
                <c:pt idx="283">
                  <c:v>-91.637293769789181</c:v>
                </c:pt>
                <c:pt idx="284">
                  <c:v>-92.041645102172282</c:v>
                </c:pt>
                <c:pt idx="285">
                  <c:v>-92.445996434555383</c:v>
                </c:pt>
                <c:pt idx="286">
                  <c:v>-92.850347766938498</c:v>
                </c:pt>
                <c:pt idx="287">
                  <c:v>-93.254699099321613</c:v>
                </c:pt>
                <c:pt idx="288">
                  <c:v>-93.659050431704728</c:v>
                </c:pt>
                <c:pt idx="289">
                  <c:v>-94.063401764087843</c:v>
                </c:pt>
                <c:pt idx="290">
                  <c:v>-94.467753096470958</c:v>
                </c:pt>
                <c:pt idx="291">
                  <c:v>-94.872104428854072</c:v>
                </c:pt>
                <c:pt idx="292">
                  <c:v>-95.276455761237187</c:v>
                </c:pt>
                <c:pt idx="293">
                  <c:v>-95.680807093620302</c:v>
                </c:pt>
                <c:pt idx="294">
                  <c:v>-96.085158426003417</c:v>
                </c:pt>
                <c:pt idx="295">
                  <c:v>-96.489509758386532</c:v>
                </c:pt>
                <c:pt idx="296">
                  <c:v>-96.893861090769647</c:v>
                </c:pt>
                <c:pt idx="297">
                  <c:v>-97.298212423152762</c:v>
                </c:pt>
                <c:pt idx="298">
                  <c:v>-97.702563755535877</c:v>
                </c:pt>
                <c:pt idx="299">
                  <c:v>-98.106915087918992</c:v>
                </c:pt>
                <c:pt idx="300">
                  <c:v>-98.511266420302107</c:v>
                </c:pt>
                <c:pt idx="301">
                  <c:v>-98.915617752685222</c:v>
                </c:pt>
                <c:pt idx="302">
                  <c:v>-99.319969085068337</c:v>
                </c:pt>
                <c:pt idx="303">
                  <c:v>-99.724320417451452</c:v>
                </c:pt>
                <c:pt idx="304">
                  <c:v>-100.12867174983457</c:v>
                </c:pt>
                <c:pt idx="305">
                  <c:v>-100.53302308221768</c:v>
                </c:pt>
                <c:pt idx="306">
                  <c:v>-100.9373744146008</c:v>
                </c:pt>
                <c:pt idx="307">
                  <c:v>-101.34172574698391</c:v>
                </c:pt>
                <c:pt idx="308">
                  <c:v>-101.74607707936703</c:v>
                </c:pt>
                <c:pt idx="309">
                  <c:v>-102.15042841175014</c:v>
                </c:pt>
                <c:pt idx="310">
                  <c:v>-102.55477974413326</c:v>
                </c:pt>
                <c:pt idx="311">
                  <c:v>-102.95913107651637</c:v>
                </c:pt>
                <c:pt idx="312">
                  <c:v>-103.36348240889949</c:v>
                </c:pt>
                <c:pt idx="313">
                  <c:v>-103.7678337412826</c:v>
                </c:pt>
                <c:pt idx="314">
                  <c:v>-104.17218507366572</c:v>
                </c:pt>
                <c:pt idx="315">
                  <c:v>-104.57653640604883</c:v>
                </c:pt>
                <c:pt idx="316">
                  <c:v>-104.98088773843195</c:v>
                </c:pt>
                <c:pt idx="317">
                  <c:v>-105.38523907081506</c:v>
                </c:pt>
                <c:pt idx="318">
                  <c:v>-105.78959040319818</c:v>
                </c:pt>
                <c:pt idx="319">
                  <c:v>-106.19394173558129</c:v>
                </c:pt>
                <c:pt idx="320">
                  <c:v>-106.59829306796441</c:v>
                </c:pt>
                <c:pt idx="321">
                  <c:v>-107.00264440034752</c:v>
                </c:pt>
                <c:pt idx="322">
                  <c:v>-107.40699573273064</c:v>
                </c:pt>
                <c:pt idx="323">
                  <c:v>-107.81134706511375</c:v>
                </c:pt>
                <c:pt idx="324">
                  <c:v>-108.21569839749687</c:v>
                </c:pt>
                <c:pt idx="325">
                  <c:v>-108.62004972987998</c:v>
                </c:pt>
                <c:pt idx="326">
                  <c:v>-109.0244010622631</c:v>
                </c:pt>
                <c:pt idx="327">
                  <c:v>-109.42875239464621</c:v>
                </c:pt>
                <c:pt idx="328">
                  <c:v>-109.83310372702933</c:v>
                </c:pt>
                <c:pt idx="329">
                  <c:v>-110.23745505941244</c:v>
                </c:pt>
                <c:pt idx="330">
                  <c:v>-110.64180639179555</c:v>
                </c:pt>
                <c:pt idx="331">
                  <c:v>-111.04615772417867</c:v>
                </c:pt>
                <c:pt idx="332">
                  <c:v>-111.45050905656178</c:v>
                </c:pt>
                <c:pt idx="333">
                  <c:v>-111.8548603889449</c:v>
                </c:pt>
                <c:pt idx="334">
                  <c:v>-112.25921172132801</c:v>
                </c:pt>
                <c:pt idx="335">
                  <c:v>-112.66356305371113</c:v>
                </c:pt>
                <c:pt idx="336">
                  <c:v>-113.06791438609424</c:v>
                </c:pt>
                <c:pt idx="337">
                  <c:v>-113.47226571847736</c:v>
                </c:pt>
                <c:pt idx="338">
                  <c:v>-113.87661705086047</c:v>
                </c:pt>
                <c:pt idx="339">
                  <c:v>-114.28096838324359</c:v>
                </c:pt>
                <c:pt idx="340">
                  <c:v>-114.6853197156267</c:v>
                </c:pt>
                <c:pt idx="341">
                  <c:v>-115.08967104800982</c:v>
                </c:pt>
                <c:pt idx="342">
                  <c:v>-115.49402238039293</c:v>
                </c:pt>
                <c:pt idx="343">
                  <c:v>-115.89837371277605</c:v>
                </c:pt>
                <c:pt idx="344">
                  <c:v>-116.30272504515916</c:v>
                </c:pt>
                <c:pt idx="345">
                  <c:v>-116.70707637754228</c:v>
                </c:pt>
                <c:pt idx="346">
                  <c:v>-117.11142770992539</c:v>
                </c:pt>
                <c:pt idx="347">
                  <c:v>-117.51577904230851</c:v>
                </c:pt>
                <c:pt idx="348">
                  <c:v>-117.92013037469162</c:v>
                </c:pt>
                <c:pt idx="349">
                  <c:v>-118.32448170707474</c:v>
                </c:pt>
                <c:pt idx="350">
                  <c:v>-118.72883303945785</c:v>
                </c:pt>
                <c:pt idx="351">
                  <c:v>-119.13318437184097</c:v>
                </c:pt>
                <c:pt idx="352">
                  <c:v>-119.53753570422408</c:v>
                </c:pt>
                <c:pt idx="353">
                  <c:v>-119.9418870366072</c:v>
                </c:pt>
                <c:pt idx="354">
                  <c:v>-120.34623836899031</c:v>
                </c:pt>
                <c:pt idx="355">
                  <c:v>-120.75058970137343</c:v>
                </c:pt>
                <c:pt idx="356">
                  <c:v>-121.15494103375654</c:v>
                </c:pt>
                <c:pt idx="357">
                  <c:v>-121.55929236613966</c:v>
                </c:pt>
                <c:pt idx="358">
                  <c:v>-121.96364369852277</c:v>
                </c:pt>
                <c:pt idx="359">
                  <c:v>-122.36799503090589</c:v>
                </c:pt>
                <c:pt idx="360">
                  <c:v>-122.772346363289</c:v>
                </c:pt>
                <c:pt idx="361">
                  <c:v>-123.17669769567212</c:v>
                </c:pt>
                <c:pt idx="362">
                  <c:v>-123.58104902805523</c:v>
                </c:pt>
                <c:pt idx="363">
                  <c:v>-123.98540036043835</c:v>
                </c:pt>
                <c:pt idx="364">
                  <c:v>-124.38975169282146</c:v>
                </c:pt>
                <c:pt idx="365">
                  <c:v>-124.79410302520458</c:v>
                </c:pt>
                <c:pt idx="366">
                  <c:v>-125.19845435758769</c:v>
                </c:pt>
                <c:pt idx="367">
                  <c:v>-125.60280568997081</c:v>
                </c:pt>
                <c:pt idx="368">
                  <c:v>-126.00715702235392</c:v>
                </c:pt>
                <c:pt idx="369">
                  <c:v>-126.41150835473704</c:v>
                </c:pt>
                <c:pt idx="370">
                  <c:v>-126.81585968712015</c:v>
                </c:pt>
                <c:pt idx="371">
                  <c:v>-127.22021101950327</c:v>
                </c:pt>
                <c:pt idx="372">
                  <c:v>-127.62456235188638</c:v>
                </c:pt>
                <c:pt idx="373">
                  <c:v>-128.0289136842695</c:v>
                </c:pt>
                <c:pt idx="374">
                  <c:v>-128.4332650166526</c:v>
                </c:pt>
                <c:pt idx="375">
                  <c:v>-128.8376163490357</c:v>
                </c:pt>
                <c:pt idx="376">
                  <c:v>-129.2419676814188</c:v>
                </c:pt>
                <c:pt idx="377">
                  <c:v>-129.6463190138019</c:v>
                </c:pt>
                <c:pt idx="378">
                  <c:v>-130.050670346185</c:v>
                </c:pt>
                <c:pt idx="379">
                  <c:v>-130.4550216785681</c:v>
                </c:pt>
                <c:pt idx="380">
                  <c:v>-130.8593730109512</c:v>
                </c:pt>
                <c:pt idx="381">
                  <c:v>-131.2637243433343</c:v>
                </c:pt>
                <c:pt idx="382">
                  <c:v>-131.6680756757174</c:v>
                </c:pt>
                <c:pt idx="383">
                  <c:v>-132.0724270081005</c:v>
                </c:pt>
                <c:pt idx="384">
                  <c:v>-132.47677834048361</c:v>
                </c:pt>
                <c:pt idx="385">
                  <c:v>-132.88112967286671</c:v>
                </c:pt>
                <c:pt idx="386">
                  <c:v>-133.28548100524981</c:v>
                </c:pt>
                <c:pt idx="387">
                  <c:v>-133.68983233763291</c:v>
                </c:pt>
                <c:pt idx="388">
                  <c:v>-134.09418367001601</c:v>
                </c:pt>
                <c:pt idx="389">
                  <c:v>-134.49853500239911</c:v>
                </c:pt>
                <c:pt idx="390">
                  <c:v>-134.90288633478221</c:v>
                </c:pt>
                <c:pt idx="391">
                  <c:v>-135.30723766716531</c:v>
                </c:pt>
                <c:pt idx="392">
                  <c:v>-135.71158899954841</c:v>
                </c:pt>
                <c:pt idx="393">
                  <c:v>-136.11594033193151</c:v>
                </c:pt>
                <c:pt idx="394">
                  <c:v>-136.52029166431461</c:v>
                </c:pt>
                <c:pt idx="395">
                  <c:v>-136.92464299669771</c:v>
                </c:pt>
                <c:pt idx="396">
                  <c:v>-137.32899432908081</c:v>
                </c:pt>
                <c:pt idx="397">
                  <c:v>-137.73334566146391</c:v>
                </c:pt>
                <c:pt idx="398">
                  <c:v>-138.13769699384702</c:v>
                </c:pt>
                <c:pt idx="399">
                  <c:v>-138.54204832623012</c:v>
                </c:pt>
                <c:pt idx="400">
                  <c:v>-138.94639965861322</c:v>
                </c:pt>
                <c:pt idx="401">
                  <c:v>-139.35075099099632</c:v>
                </c:pt>
                <c:pt idx="402">
                  <c:v>-139.75510232337942</c:v>
                </c:pt>
                <c:pt idx="403">
                  <c:v>-140.15945365576252</c:v>
                </c:pt>
                <c:pt idx="404">
                  <c:v>-140.56380498814562</c:v>
                </c:pt>
                <c:pt idx="405">
                  <c:v>-140.96815632052872</c:v>
                </c:pt>
                <c:pt idx="406">
                  <c:v>-141.37250765291182</c:v>
                </c:pt>
                <c:pt idx="407">
                  <c:v>-141.77685898529492</c:v>
                </c:pt>
                <c:pt idx="408">
                  <c:v>-142.18121031767802</c:v>
                </c:pt>
                <c:pt idx="409">
                  <c:v>-142.58556165006112</c:v>
                </c:pt>
                <c:pt idx="410">
                  <c:v>-142.98991298244422</c:v>
                </c:pt>
                <c:pt idx="411">
                  <c:v>-143.39426431482732</c:v>
                </c:pt>
                <c:pt idx="412">
                  <c:v>-143.79861564721043</c:v>
                </c:pt>
                <c:pt idx="413">
                  <c:v>-144.20296697959353</c:v>
                </c:pt>
                <c:pt idx="414">
                  <c:v>-144.60731831197663</c:v>
                </c:pt>
                <c:pt idx="415">
                  <c:v>-145.01166964435973</c:v>
                </c:pt>
                <c:pt idx="416">
                  <c:v>-145.41602097674283</c:v>
                </c:pt>
                <c:pt idx="417">
                  <c:v>-145.82037230912593</c:v>
                </c:pt>
                <c:pt idx="418">
                  <c:v>-146.22472364150903</c:v>
                </c:pt>
                <c:pt idx="419">
                  <c:v>-146.62907497389213</c:v>
                </c:pt>
                <c:pt idx="420">
                  <c:v>-147.03342630627523</c:v>
                </c:pt>
                <c:pt idx="421">
                  <c:v>-147.43777763865833</c:v>
                </c:pt>
                <c:pt idx="422">
                  <c:v>-147.84212897104143</c:v>
                </c:pt>
                <c:pt idx="423">
                  <c:v>-148.24648030342453</c:v>
                </c:pt>
                <c:pt idx="424">
                  <c:v>-148.65083163580763</c:v>
                </c:pt>
                <c:pt idx="425">
                  <c:v>-149.05518296819073</c:v>
                </c:pt>
                <c:pt idx="426">
                  <c:v>-149.45953430057384</c:v>
                </c:pt>
                <c:pt idx="427">
                  <c:v>-149.86388563295694</c:v>
                </c:pt>
                <c:pt idx="428">
                  <c:v>-150.26823696534004</c:v>
                </c:pt>
                <c:pt idx="429">
                  <c:v>-150.67258829772314</c:v>
                </c:pt>
                <c:pt idx="430">
                  <c:v>-151.07693963010624</c:v>
                </c:pt>
                <c:pt idx="431">
                  <c:v>-151.48129096248934</c:v>
                </c:pt>
                <c:pt idx="432">
                  <c:v>-151.88564229487244</c:v>
                </c:pt>
                <c:pt idx="433">
                  <c:v>-152.28999362725554</c:v>
                </c:pt>
                <c:pt idx="434">
                  <c:v>-152.69434495963864</c:v>
                </c:pt>
                <c:pt idx="435">
                  <c:v>-153.09869629202174</c:v>
                </c:pt>
                <c:pt idx="436">
                  <c:v>-153.50304762440484</c:v>
                </c:pt>
                <c:pt idx="437">
                  <c:v>-153.90739895678794</c:v>
                </c:pt>
                <c:pt idx="438">
                  <c:v>-154.31175028917104</c:v>
                </c:pt>
                <c:pt idx="439">
                  <c:v>-154.71610162155415</c:v>
                </c:pt>
                <c:pt idx="440">
                  <c:v>-155.12045295393725</c:v>
                </c:pt>
                <c:pt idx="441">
                  <c:v>-155.52480428632035</c:v>
                </c:pt>
                <c:pt idx="442">
                  <c:v>-155.92915561870345</c:v>
                </c:pt>
                <c:pt idx="443">
                  <c:v>-156.33350695108655</c:v>
                </c:pt>
                <c:pt idx="444">
                  <c:v>-156.73785828346965</c:v>
                </c:pt>
                <c:pt idx="445">
                  <c:v>-157.14220961585275</c:v>
                </c:pt>
                <c:pt idx="446">
                  <c:v>-157.54656094823585</c:v>
                </c:pt>
                <c:pt idx="447">
                  <c:v>-157.95091228061895</c:v>
                </c:pt>
                <c:pt idx="448">
                  <c:v>-158.35526361300205</c:v>
                </c:pt>
                <c:pt idx="449">
                  <c:v>-158.75961494538515</c:v>
                </c:pt>
                <c:pt idx="450">
                  <c:v>-159.16396627776825</c:v>
                </c:pt>
                <c:pt idx="451">
                  <c:v>-159.56831761015135</c:v>
                </c:pt>
                <c:pt idx="452">
                  <c:v>-159.97266894253445</c:v>
                </c:pt>
                <c:pt idx="453">
                  <c:v>-160.37702027491756</c:v>
                </c:pt>
                <c:pt idx="454">
                  <c:v>-160.78137160730066</c:v>
                </c:pt>
                <c:pt idx="455">
                  <c:v>-161.18572293968376</c:v>
                </c:pt>
                <c:pt idx="456">
                  <c:v>-161.59007427206686</c:v>
                </c:pt>
                <c:pt idx="457">
                  <c:v>-161.99442560444996</c:v>
                </c:pt>
                <c:pt idx="458">
                  <c:v>-162.39877693683306</c:v>
                </c:pt>
                <c:pt idx="459">
                  <c:v>-162.80312826921616</c:v>
                </c:pt>
                <c:pt idx="460">
                  <c:v>-163.20747960159926</c:v>
                </c:pt>
                <c:pt idx="461">
                  <c:v>-163.61183093398236</c:v>
                </c:pt>
                <c:pt idx="462">
                  <c:v>-164.01618226636546</c:v>
                </c:pt>
                <c:pt idx="463">
                  <c:v>-164.42053359874856</c:v>
                </c:pt>
                <c:pt idx="464">
                  <c:v>-164.82488493113166</c:v>
                </c:pt>
                <c:pt idx="465">
                  <c:v>-165.22923626351476</c:v>
                </c:pt>
                <c:pt idx="466">
                  <c:v>-165.63358759589786</c:v>
                </c:pt>
                <c:pt idx="467">
                  <c:v>-166.03793892828097</c:v>
                </c:pt>
                <c:pt idx="468">
                  <c:v>-166.44229026066407</c:v>
                </c:pt>
                <c:pt idx="469">
                  <c:v>-166.84664159304717</c:v>
                </c:pt>
                <c:pt idx="470">
                  <c:v>-167.25099292543027</c:v>
                </c:pt>
                <c:pt idx="471">
                  <c:v>-167.65534425781337</c:v>
                </c:pt>
                <c:pt idx="472">
                  <c:v>-168.05969559019647</c:v>
                </c:pt>
                <c:pt idx="473">
                  <c:v>-168.46404692257957</c:v>
                </c:pt>
                <c:pt idx="474">
                  <c:v>-168.86839825496267</c:v>
                </c:pt>
                <c:pt idx="475">
                  <c:v>-169.27274958734577</c:v>
                </c:pt>
                <c:pt idx="476">
                  <c:v>-169.67710091972887</c:v>
                </c:pt>
                <c:pt idx="477">
                  <c:v>-170.08145225211197</c:v>
                </c:pt>
                <c:pt idx="478">
                  <c:v>-170.48580358449507</c:v>
                </c:pt>
                <c:pt idx="479">
                  <c:v>-170.89015491687817</c:v>
                </c:pt>
                <c:pt idx="480">
                  <c:v>-171.29450624926127</c:v>
                </c:pt>
                <c:pt idx="481">
                  <c:v>-171.69885758164438</c:v>
                </c:pt>
                <c:pt idx="482">
                  <c:v>-172.10320891402748</c:v>
                </c:pt>
                <c:pt idx="483">
                  <c:v>-172.50756024641058</c:v>
                </c:pt>
                <c:pt idx="484">
                  <c:v>-172.91191157879368</c:v>
                </c:pt>
                <c:pt idx="485">
                  <c:v>-173.31626291117678</c:v>
                </c:pt>
                <c:pt idx="486">
                  <c:v>-173.72061424355988</c:v>
                </c:pt>
                <c:pt idx="487">
                  <c:v>-174.12496557594298</c:v>
                </c:pt>
                <c:pt idx="488">
                  <c:v>-174.52931690832608</c:v>
                </c:pt>
                <c:pt idx="489">
                  <c:v>-174.93366824070918</c:v>
                </c:pt>
                <c:pt idx="490">
                  <c:v>-175.33801957309228</c:v>
                </c:pt>
                <c:pt idx="491">
                  <c:v>-175.74237090547538</c:v>
                </c:pt>
                <c:pt idx="492">
                  <c:v>-176.14672223785848</c:v>
                </c:pt>
                <c:pt idx="493">
                  <c:v>-176.55107357024158</c:v>
                </c:pt>
                <c:pt idx="494">
                  <c:v>-176.95542490262469</c:v>
                </c:pt>
                <c:pt idx="495">
                  <c:v>-177.35977623500779</c:v>
                </c:pt>
                <c:pt idx="496">
                  <c:v>-177.76412756739089</c:v>
                </c:pt>
                <c:pt idx="497">
                  <c:v>-178.16847889977399</c:v>
                </c:pt>
                <c:pt idx="498">
                  <c:v>-178.57283023215709</c:v>
                </c:pt>
                <c:pt idx="499">
                  <c:v>-178.97718156454019</c:v>
                </c:pt>
                <c:pt idx="500">
                  <c:v>-179.38153289692329</c:v>
                </c:pt>
                <c:pt idx="501">
                  <c:v>-179.78588422930639</c:v>
                </c:pt>
                <c:pt idx="502">
                  <c:v>-180.19023556168949</c:v>
                </c:pt>
                <c:pt idx="503">
                  <c:v>-180.59458689407259</c:v>
                </c:pt>
                <c:pt idx="504">
                  <c:v>-180.99893822645569</c:v>
                </c:pt>
                <c:pt idx="505">
                  <c:v>-181.40328955883879</c:v>
                </c:pt>
                <c:pt idx="506">
                  <c:v>-181.80764089122189</c:v>
                </c:pt>
                <c:pt idx="507">
                  <c:v>-182.21199222360499</c:v>
                </c:pt>
                <c:pt idx="508">
                  <c:v>-182.6163435559881</c:v>
                </c:pt>
                <c:pt idx="509">
                  <c:v>-183.0206948883712</c:v>
                </c:pt>
                <c:pt idx="510">
                  <c:v>-183.4250462207543</c:v>
                </c:pt>
                <c:pt idx="511">
                  <c:v>-183.8293975531374</c:v>
                </c:pt>
                <c:pt idx="512">
                  <c:v>-184.2337488855205</c:v>
                </c:pt>
                <c:pt idx="513">
                  <c:v>-184.6381002179036</c:v>
                </c:pt>
                <c:pt idx="514">
                  <c:v>-185.0424515502867</c:v>
                </c:pt>
                <c:pt idx="515">
                  <c:v>-185.4468028826698</c:v>
                </c:pt>
                <c:pt idx="516">
                  <c:v>-185.8511542150529</c:v>
                </c:pt>
                <c:pt idx="517">
                  <c:v>-186.255505547436</c:v>
                </c:pt>
                <c:pt idx="518">
                  <c:v>-186.6598568798191</c:v>
                </c:pt>
                <c:pt idx="519">
                  <c:v>-187.0642082122022</c:v>
                </c:pt>
                <c:pt idx="520">
                  <c:v>-187.4685595445853</c:v>
                </c:pt>
                <c:pt idx="521">
                  <c:v>-187.8729108769684</c:v>
                </c:pt>
                <c:pt idx="522">
                  <c:v>-188.27726220935151</c:v>
                </c:pt>
                <c:pt idx="523">
                  <c:v>-188.68161354173461</c:v>
                </c:pt>
                <c:pt idx="524">
                  <c:v>-189.08596487411771</c:v>
                </c:pt>
                <c:pt idx="525">
                  <c:v>-189.49031620650081</c:v>
                </c:pt>
                <c:pt idx="526">
                  <c:v>-189.89466753888391</c:v>
                </c:pt>
                <c:pt idx="527">
                  <c:v>-190.29901887126701</c:v>
                </c:pt>
                <c:pt idx="528">
                  <c:v>-190.70337020365011</c:v>
                </c:pt>
                <c:pt idx="529">
                  <c:v>-191.10772153603321</c:v>
                </c:pt>
                <c:pt idx="530">
                  <c:v>-191.51207286841631</c:v>
                </c:pt>
                <c:pt idx="531">
                  <c:v>-191.91642420079941</c:v>
                </c:pt>
                <c:pt idx="532">
                  <c:v>-192.32077553318251</c:v>
                </c:pt>
                <c:pt idx="533">
                  <c:v>-192.72512686556561</c:v>
                </c:pt>
                <c:pt idx="534">
                  <c:v>-193.12947819794871</c:v>
                </c:pt>
                <c:pt idx="535">
                  <c:v>-193.53382953033181</c:v>
                </c:pt>
                <c:pt idx="536">
                  <c:v>-193.93818086271492</c:v>
                </c:pt>
                <c:pt idx="537">
                  <c:v>-194.34253219509802</c:v>
                </c:pt>
                <c:pt idx="538">
                  <c:v>-194.74688352748112</c:v>
                </c:pt>
                <c:pt idx="539">
                  <c:v>-195.15123485986422</c:v>
                </c:pt>
                <c:pt idx="540">
                  <c:v>-195.55558619224732</c:v>
                </c:pt>
                <c:pt idx="541">
                  <c:v>-195.95993752463042</c:v>
                </c:pt>
                <c:pt idx="542">
                  <c:v>-196.36428885701352</c:v>
                </c:pt>
                <c:pt idx="543">
                  <c:v>-196.76864018939662</c:v>
                </c:pt>
                <c:pt idx="544">
                  <c:v>-197.17299152177972</c:v>
                </c:pt>
                <c:pt idx="545">
                  <c:v>-197.57734285416282</c:v>
                </c:pt>
                <c:pt idx="546">
                  <c:v>-197.98169418654592</c:v>
                </c:pt>
                <c:pt idx="547">
                  <c:v>-198.38604551892902</c:v>
                </c:pt>
                <c:pt idx="548">
                  <c:v>-198.79039685131212</c:v>
                </c:pt>
                <c:pt idx="549">
                  <c:v>-199.19474818369522</c:v>
                </c:pt>
                <c:pt idx="550">
                  <c:v>-199.59909951607833</c:v>
                </c:pt>
                <c:pt idx="551">
                  <c:v>-200.00345084846143</c:v>
                </c:pt>
                <c:pt idx="552">
                  <c:v>-200.40780218084453</c:v>
                </c:pt>
                <c:pt idx="553">
                  <c:v>-200.81215351322763</c:v>
                </c:pt>
                <c:pt idx="554">
                  <c:v>-201.21650484561073</c:v>
                </c:pt>
                <c:pt idx="555">
                  <c:v>-201.62085617799383</c:v>
                </c:pt>
                <c:pt idx="556">
                  <c:v>-202.02520751037693</c:v>
                </c:pt>
                <c:pt idx="557">
                  <c:v>-202.42955884276003</c:v>
                </c:pt>
                <c:pt idx="558">
                  <c:v>-202.83391017514313</c:v>
                </c:pt>
                <c:pt idx="559">
                  <c:v>-203.23826150752623</c:v>
                </c:pt>
                <c:pt idx="560">
                  <c:v>-203.64261283990933</c:v>
                </c:pt>
                <c:pt idx="561">
                  <c:v>-204.04696417229243</c:v>
                </c:pt>
                <c:pt idx="562">
                  <c:v>-204.45131550467553</c:v>
                </c:pt>
                <c:pt idx="563">
                  <c:v>-204.85566683705864</c:v>
                </c:pt>
                <c:pt idx="564">
                  <c:v>-205.26001816944174</c:v>
                </c:pt>
                <c:pt idx="565">
                  <c:v>-205.66436950182484</c:v>
                </c:pt>
                <c:pt idx="566">
                  <c:v>-206.06872083420794</c:v>
                </c:pt>
                <c:pt idx="567">
                  <c:v>-206.47307216659104</c:v>
                </c:pt>
                <c:pt idx="568">
                  <c:v>-206.87742349897414</c:v>
                </c:pt>
                <c:pt idx="569">
                  <c:v>-207.28177483135724</c:v>
                </c:pt>
                <c:pt idx="570">
                  <c:v>-207.68612616374034</c:v>
                </c:pt>
                <c:pt idx="571">
                  <c:v>-208.09047749612344</c:v>
                </c:pt>
                <c:pt idx="572">
                  <c:v>-208.49482882850654</c:v>
                </c:pt>
                <c:pt idx="573">
                  <c:v>-208.89918016088964</c:v>
                </c:pt>
                <c:pt idx="574">
                  <c:v>-209.30353149327274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F0-4AFE-BEA6-0499EE82F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538015"/>
        <c:axId val="924536095"/>
      </c:scatterChart>
      <c:valAx>
        <c:axId val="924538015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6095"/>
        <c:crosses val="autoZero"/>
        <c:crossBetween val="midCat"/>
        <c:majorUnit val="2"/>
      </c:valAx>
      <c:valAx>
        <c:axId val="924536095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801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4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00B050"/>
                </a:solidFill>
              </a:rPr>
              <a:t>v</a:t>
            </a:r>
            <a:r>
              <a:rPr lang="en-US" baseline="-25000">
                <a:solidFill>
                  <a:srgbClr val="00B050"/>
                </a:solidFill>
              </a:rPr>
              <a:t>x</a:t>
            </a:r>
            <a:r>
              <a:rPr lang="en-US">
                <a:solidFill>
                  <a:srgbClr val="00B050"/>
                </a:solidFill>
              </a:rPr>
              <a:t>= </a:t>
            </a:r>
            <a:r>
              <a:rPr lang="en-US" b="1">
                <a:solidFill>
                  <a:srgbClr val="00B050"/>
                </a:solidFill>
              </a:rPr>
              <a:t>f</a:t>
            </a:r>
            <a:r>
              <a:rPr lang="en-US">
                <a:solidFill>
                  <a:srgbClr val="00B050"/>
                </a:solidFill>
              </a:rPr>
              <a:t> (</a:t>
            </a:r>
            <a:r>
              <a:rPr lang="en-US" b="1">
                <a:solidFill>
                  <a:srgbClr val="00B050"/>
                </a:solidFill>
              </a:rPr>
              <a:t>t</a:t>
            </a:r>
            <a:r>
              <a:rPr lang="en-US">
                <a:solidFill>
                  <a:srgbClr val="00B050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FF"/>
                </a:solidFill>
              </a:rPr>
              <a:t>v</a:t>
            </a:r>
            <a:r>
              <a:rPr lang="en-US" baseline="-25000">
                <a:solidFill>
                  <a:srgbClr val="FF00FF"/>
                </a:solidFill>
              </a:rPr>
              <a:t>z</a:t>
            </a:r>
            <a:r>
              <a:rPr lang="en-US">
                <a:solidFill>
                  <a:srgbClr val="FF00FF"/>
                </a:solidFill>
              </a:rPr>
              <a:t> = </a:t>
            </a:r>
            <a:r>
              <a:rPr lang="en-US" b="1">
                <a:solidFill>
                  <a:srgbClr val="FF00FF"/>
                </a:solidFill>
              </a:rPr>
              <a:t>g</a:t>
            </a:r>
            <a:r>
              <a:rPr lang="en-US">
                <a:solidFill>
                  <a:srgbClr val="FF00FF"/>
                </a:solidFill>
              </a:rPr>
              <a:t> (</a:t>
            </a:r>
            <a:r>
              <a:rPr lang="en-US" b="1">
                <a:solidFill>
                  <a:srgbClr val="FF00FF"/>
                </a:solidFill>
              </a:rPr>
              <a:t>t</a:t>
            </a:r>
            <a:r>
              <a:rPr lang="en-US">
                <a:solidFill>
                  <a:srgbClr val="FF00FF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3623735234175911"/>
          <c:y val="2.4748646558391339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6300352118522975E-2"/>
          <c:y val="0.1145851801637378"/>
          <c:w val="0.85791506331403922"/>
          <c:h val="0.765300972215990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'dt0,05'!$D$6</c:f>
              <c:strCache>
                <c:ptCount val="1"/>
                <c:pt idx="0">
                  <c:v>vx</c:v>
                </c:pt>
              </c:strCache>
            </c:strRef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'dt0,05'!$D$7:$D$581</c:f>
              <c:numCache>
                <c:formatCode>0.00</c:formatCode>
                <c:ptCount val="575"/>
                <c:pt idx="0">
                  <c:v>28.678821817552308</c:v>
                </c:pt>
                <c:pt idx="1">
                  <c:v>17.924263635970192</c:v>
                </c:pt>
                <c:pt idx="2">
                  <c:v>13.777105856273081</c:v>
                </c:pt>
                <c:pt idx="3">
                  <c:v>11.36807519985628</c:v>
                </c:pt>
                <c:pt idx="4">
                  <c:v>9.7614097159161588</c:v>
                </c:pt>
                <c:pt idx="5">
                  <c:v>8.605232724414293</c:v>
                </c:pt>
                <c:pt idx="6">
                  <c:v>7.7313854321372943</c:v>
                </c:pt>
                <c:pt idx="7">
                  <c:v>7.0477222280240781</c:v>
                </c:pt>
                <c:pt idx="8">
                  <c:v>6.4989327201302034</c:v>
                </c:pt>
                <c:pt idx="9">
                  <c:v>6.0495442192843205</c:v>
                </c:pt>
                <c:pt idx="10">
                  <c:v>5.6756120603663076</c:v>
                </c:pt>
                <c:pt idx="11">
                  <c:v>5.3602846653201324</c:v>
                </c:pt>
                <c:pt idx="12">
                  <c:v>5.0912697499025024</c:v>
                </c:pt>
                <c:pt idx="13">
                  <c:v>4.8593048798057605</c:v>
                </c:pt>
                <c:pt idx="14">
                  <c:v>4.6571916832557134</c:v>
                </c:pt>
                <c:pt idx="15">
                  <c:v>4.4791640731625533</c:v>
                </c:pt>
                <c:pt idx="16">
                  <c:v>4.3204661098081836</c:v>
                </c:pt>
                <c:pt idx="17">
                  <c:v>4.1770710146702479</c:v>
                </c:pt>
                <c:pt idx="18">
                  <c:v>4.0455031671154815</c:v>
                </c:pt>
                <c:pt idx="19">
                  <c:v>3.9227396072070242</c:v>
                </c:pt>
                <c:pt idx="20">
                  <c:v>3.806171243745669</c:v>
                </c:pt>
                <c:pt idx="21">
                  <c:v>3.6936012497578403</c:v>
                </c:pt>
                <c:pt idx="22">
                  <c:v>3.5832556826370925</c:v>
                </c:pt>
                <c:pt idx="23">
                  <c:v>3.4737849866210424</c:v>
                </c:pt>
                <c:pt idx="24">
                  <c:v>3.3642449425593894</c:v>
                </c:pt>
                <c:pt idx="25">
                  <c:v>3.2540566563559903</c:v>
                </c:pt>
                <c:pt idx="26">
                  <c:v>3.1429521727703258</c:v>
                </c:pt>
                <c:pt idx="27">
                  <c:v>3.0309140718584224</c:v>
                </c:pt>
                <c:pt idx="28">
                  <c:v>2.9181158635441298</c:v>
                </c:pt>
                <c:pt idx="29">
                  <c:v>2.8048674750044582</c:v>
                </c:pt>
                <c:pt idx="30">
                  <c:v>2.6915679569563218</c:v>
                </c:pt>
                <c:pt idx="31">
                  <c:v>2.5786660834448845</c:v>
                </c:pt>
                <c:pt idx="32">
                  <c:v>2.466628681287474</c:v>
                </c:pt>
                <c:pt idx="33">
                  <c:v>2.355916089484102</c:v>
                </c:pt>
                <c:pt idx="34">
                  <c:v>2.2469639457080119</c:v>
                </c:pt>
                <c:pt idx="35">
                  <c:v>2.1401704215442914</c:v>
                </c:pt>
                <c:pt idx="36">
                  <c:v>2.0358880239109856</c:v>
                </c:pt>
                <c:pt idx="37">
                  <c:v>1.9344191181383446</c:v>
                </c:pt>
                <c:pt idx="38">
                  <c:v>1.8360143929052384</c:v>
                </c:pt>
                <c:pt idx="39">
                  <c:v>1.7408735687525858</c:v>
                </c:pt>
                <c:pt idx="40">
                  <c:v>1.6491477427058108</c:v>
                </c:pt>
                <c:pt idx="41">
                  <c:v>1.5609428554209321</c:v>
                </c:pt>
                <c:pt idx="42">
                  <c:v>1.4763238591185781</c:v>
                </c:pt>
                <c:pt idx="43">
                  <c:v>1.3953192504806773</c:v>
                </c:pt>
                <c:pt idx="44">
                  <c:v>1.3179257099866108</c:v>
                </c:pt>
                <c:pt idx="45">
                  <c:v>1.2441126563523197</c:v>
                </c:pt>
                <c:pt idx="46">
                  <c:v>1.1738265812893232</c:v>
                </c:pt>
                <c:pt idx="47">
                  <c:v>1.1069950759662224</c:v>
                </c:pt>
                <c:pt idx="48">
                  <c:v>1.0435304971075186</c:v>
                </c:pt>
                <c:pt idx="49">
                  <c:v>0.9833332486953098</c:v>
                </c:pt>
                <c:pt idx="50">
                  <c:v>0.92629467598533921</c:v>
                </c:pt>
                <c:pt idx="51">
                  <c:v>0.8722995832630337</c:v>
                </c:pt>
                <c:pt idx="52">
                  <c:v>0.82122839663043501</c:v>
                </c:pt>
                <c:pt idx="53">
                  <c:v>0.77295899919212463</c:v>
                </c:pt>
                <c:pt idx="54">
                  <c:v>0.72736826921166498</c:v>
                </c:pt>
                <c:pt idx="55">
                  <c:v>0.68433335290201458</c:v>
                </c:pt>
                <c:pt idx="56">
                  <c:v>0.6437327031112835</c:v>
                </c:pt>
                <c:pt idx="57">
                  <c:v>0.60544691375608772</c:v>
                </c:pt>
                <c:pt idx="58">
                  <c:v>0.56935937781301416</c:v>
                </c:pt>
                <c:pt idx="59">
                  <c:v>0.53535679428459082</c:v>
                </c:pt>
                <c:pt idx="60">
                  <c:v>0.50332954701354105</c:v>
                </c:pt>
                <c:pt idx="61">
                  <c:v>0.47317197567132757</c:v>
                </c:pt>
                <c:pt idx="62">
                  <c:v>0.44478255679055623</c:v>
                </c:pt>
                <c:pt idx="63">
                  <c:v>0.41806401040676766</c:v>
                </c:pt>
                <c:pt idx="64">
                  <c:v>0.39292334575836274</c:v>
                </c:pt>
                <c:pt idx="65">
                  <c:v>0.36927185757991254</c:v>
                </c:pt>
                <c:pt idx="66">
                  <c:v>0.34702508281676003</c:v>
                </c:pt>
                <c:pt idx="67">
                  <c:v>0.32610272608169083</c:v>
                </c:pt>
                <c:pt idx="68">
                  <c:v>0.30642856085600645</c:v>
                </c:pt>
                <c:pt idx="69">
                  <c:v>0.28793031229282617</c:v>
                </c:pt>
                <c:pt idx="70">
                  <c:v>0.27053952649358798</c:v>
                </c:pt>
                <c:pt idx="71">
                  <c:v>0.25419143028284985</c:v>
                </c:pt>
                <c:pt idx="72">
                  <c:v>0.23882478478534605</c:v>
                </c:pt>
                <c:pt idx="73">
                  <c:v>0.22438173549745691</c:v>
                </c:pt>
                <c:pt idx="74">
                  <c:v>0.21080766102860493</c:v>
                </c:pt>
                <c:pt idx="75">
                  <c:v>0.19805102225370846</c:v>
                </c:pt>
                <c:pt idx="76">
                  <c:v>0.18606321325416833</c:v>
                </c:pt>
                <c:pt idx="77">
                  <c:v>0.17479841512171571</c:v>
                </c:pt>
                <c:pt idx="78">
                  <c:v>0.16421345344784516</c:v>
                </c:pt>
                <c:pt idx="79">
                  <c:v>0.15426766011368251</c:v>
                </c:pt>
                <c:pt idx="80">
                  <c:v>0.14492273982423262</c:v>
                </c:pt>
                <c:pt idx="81">
                  <c:v>0.13614264169119455</c:v>
                </c:pt>
                <c:pt idx="82">
                  <c:v>0.12789343605493012</c:v>
                </c:pt>
                <c:pt idx="83">
                  <c:v>0.12014319664447005</c:v>
                </c:pt>
                <c:pt idx="84">
                  <c:v>0.11286188810101404</c:v>
                </c:pt>
                <c:pt idx="85">
                  <c:v>0.10602125883215843</c:v>
                </c:pt>
                <c:pt idx="86">
                  <c:v>9.9594739118472261E-2</c:v>
                </c:pt>
                <c:pt idx="87">
                  <c:v>9.355734435884841E-2</c:v>
                </c:pt>
                <c:pt idx="88">
                  <c:v>8.7885583314445015E-2</c:v>
                </c:pt>
                <c:pt idx="89">
                  <c:v>8.2557371191456133E-2</c:v>
                </c:pt>
                <c:pt idx="90">
                  <c:v>7.7551947389120662E-2</c:v>
                </c:pt>
                <c:pt idx="91">
                  <c:v>7.2849797730214508E-2</c:v>
                </c:pt>
                <c:pt idx="92">
                  <c:v>6.8432580985874514E-2</c:v>
                </c:pt>
                <c:pt idx="93">
                  <c:v>6.4283059504227594E-2</c:v>
                </c:pt>
                <c:pt idx="94">
                  <c:v>6.0385033752324173E-2</c:v>
                </c:pt>
                <c:pt idx="95">
                  <c:v>5.6723280582790539E-2</c:v>
                </c:pt>
                <c:pt idx="96">
                  <c:v>5.3283495039996971E-2</c:v>
                </c:pt>
                <c:pt idx="97">
                  <c:v>5.0052235525040477E-2</c:v>
                </c:pt>
                <c:pt idx="98">
                  <c:v>4.7016872144178434E-2</c:v>
                </c:pt>
                <c:pt idx="99">
                  <c:v>4.4165538071289881E-2</c:v>
                </c:pt>
                <c:pt idx="100">
                  <c:v>4.1487083761296381E-2</c:v>
                </c:pt>
                <c:pt idx="101">
                  <c:v>3.8971033858091531E-2</c:v>
                </c:pt>
                <c:pt idx="102">
                  <c:v>3.6607546647285424E-2</c:v>
                </c:pt>
                <c:pt idx="103">
                  <c:v>3.4387375910869371E-2</c:v>
                </c:pt>
                <c:pt idx="104">
                  <c:v>3.2301835047670681E-2</c:v>
                </c:pt>
                <c:pt idx="105">
                  <c:v>3.0342763330136621E-2</c:v>
                </c:pt>
                <c:pt idx="106">
                  <c:v>2.8502494174514441E-2</c:v>
                </c:pt>
                <c:pt idx="107">
                  <c:v>2.6773825307846257E-2</c:v>
                </c:pt>
                <c:pt idx="108">
                  <c:v>2.5149990721347174E-2</c:v>
                </c:pt>
                <c:pt idx="109">
                  <c:v>2.3624634305664808E-2</c:v>
                </c:pt>
                <c:pt idx="110">
                  <c:v>2.2191785069216131E-2</c:v>
                </c:pt>
                <c:pt idx="111">
                  <c:v>2.0845833846256091E-2</c:v>
                </c:pt>
                <c:pt idx="112">
                  <c:v>1.9581511406548884E-2</c:v>
                </c:pt>
                <c:pt idx="113">
                  <c:v>1.8393867883486757E-2</c:v>
                </c:pt>
                <c:pt idx="114">
                  <c:v>1.7278253442235391E-2</c:v>
                </c:pt>
                <c:pt idx="115">
                  <c:v>1.6230300113983378E-2</c:v>
                </c:pt>
                <c:pt idx="116">
                  <c:v>1.5245904726642015E-2</c:v>
                </c:pt>
                <c:pt idx="117">
                  <c:v>1.4321212866387082E-2</c:v>
                </c:pt>
                <c:pt idx="118">
                  <c:v>1.3452603808264364E-2</c:v>
                </c:pt>
                <c:pt idx="119">
                  <c:v>1.2636676357703247E-2</c:v>
                </c:pt>
                <c:pt idx="120">
                  <c:v>1.1870235548206362E-2</c:v>
                </c:pt>
                <c:pt idx="121">
                  <c:v>1.1150280143716544E-2</c:v>
                </c:pt>
                <c:pt idx="122">
                  <c:v>1.0473990897213913E-2</c:v>
                </c:pt>
                <c:pt idx="123">
                  <c:v>9.8387195199744273E-3</c:v>
                </c:pt>
                <c:pt idx="124">
                  <c:v>9.2419783186351474E-3</c:v>
                </c:pt>
                <c:pt idx="125">
                  <c:v>8.6814304597691311E-3</c:v>
                </c:pt>
                <c:pt idx="126">
                  <c:v>8.154880824082323E-3</c:v>
                </c:pt>
                <c:pt idx="127">
                  <c:v>7.66026741461397E-3</c:v>
                </c:pt>
                <c:pt idx="128">
                  <c:v>7.1956532854583572E-3</c:v>
                </c:pt>
                <c:pt idx="129">
                  <c:v>6.759218959536472E-3</c:v>
                </c:pt>
                <c:pt idx="130">
                  <c:v>6.3492553058383224E-3</c:v>
                </c:pt>
                <c:pt idx="131">
                  <c:v>5.964156848336827E-3</c:v>
                </c:pt>
                <c:pt idx="132">
                  <c:v>5.6024154804487176E-3</c:v>
                </c:pt>
                <c:pt idx="133">
                  <c:v>5.262614560492789E-3</c:v>
                </c:pt>
                <c:pt idx="134">
                  <c:v>4.9434233650768218E-3</c:v>
                </c:pt>
                <c:pt idx="135">
                  <c:v>4.6435918787370014E-3</c:v>
                </c:pt>
                <c:pt idx="136">
                  <c:v>4.3619458994628166E-3</c:v>
                </c:pt>
                <c:pt idx="137">
                  <c:v>4.097382440971113E-3</c:v>
                </c:pt>
                <c:pt idx="138">
                  <c:v>3.84886541374979E-3</c:v>
                </c:pt>
                <c:pt idx="139">
                  <c:v>3.6154215679789262E-3</c:v>
                </c:pt>
                <c:pt idx="140">
                  <c:v>3.3961366824590148E-3</c:v>
                </c:pt>
                <c:pt idx="141">
                  <c:v>3.1901519846363382E-3</c:v>
                </c:pt>
                <c:pt idx="142">
                  <c:v>2.9966607877179954E-3</c:v>
                </c:pt>
                <c:pt idx="143">
                  <c:v>2.8149053317171428E-3</c:v>
                </c:pt>
                <c:pt idx="144">
                  <c:v>2.6441738160658903E-3</c:v>
                </c:pt>
                <c:pt idx="145">
                  <c:v>2.4837976121820423E-3</c:v>
                </c:pt>
                <c:pt idx="146">
                  <c:v>2.333148645079402E-3</c:v>
                </c:pt>
                <c:pt idx="147">
                  <c:v>2.1916369337723492E-3</c:v>
                </c:pt>
                <c:pt idx="148">
                  <c:v>2.0587082808464388E-3</c:v>
                </c:pt>
                <c:pt idx="149">
                  <c:v>1.9338421021502321E-3</c:v>
                </c:pt>
                <c:pt idx="150">
                  <c:v>1.816549388111743E-3</c:v>
                </c:pt>
                <c:pt idx="151">
                  <c:v>1.7063707886978612E-3</c:v>
                </c:pt>
                <c:pt idx="152">
                  <c:v>1.6028748145189341E-3</c:v>
                </c:pt>
                <c:pt idx="153">
                  <c:v>1.5056561470352065E-3</c:v>
                </c:pt>
                <c:pt idx="154">
                  <c:v>1.4143340512488035E-3</c:v>
                </c:pt>
                <c:pt idx="155">
                  <c:v>1.3285508846660747E-3</c:v>
                </c:pt>
                <c:pt idx="156">
                  <c:v>1.2479706966919393E-3</c:v>
                </c:pt>
                <c:pt idx="157">
                  <c:v>1.1722779129718717E-3</c:v>
                </c:pt>
                <c:pt idx="158">
                  <c:v>1.1011760995297062E-3</c:v>
                </c:pt>
                <c:pt idx="159">
                  <c:v>1.0343868018618308E-3</c:v>
                </c:pt>
                <c:pt idx="160">
                  <c:v>9.7164845444179927E-4</c:v>
                </c:pt>
                <c:pt idx="161">
                  <c:v>9.1271535636505696E-4</c:v>
                </c:pt>
                <c:pt idx="162">
                  <c:v>8.5735670912243545E-4</c:v>
                </c:pt>
                <c:pt idx="163">
                  <c:v>8.0535571273433152E-4</c:v>
                </c:pt>
                <c:pt idx="164">
                  <c:v>7.565087167059971E-4</c:v>
                </c:pt>
                <c:pt idx="165">
                  <c:v>7.1062442247902613E-4</c:v>
                </c:pt>
                <c:pt idx="166">
                  <c:v>6.6752313425576433E-4</c:v>
                </c:pt>
                <c:pt idx="167">
                  <c:v>6.2703605526278651E-4</c:v>
                </c:pt>
                <c:pt idx="168">
                  <c:v>5.8900462669751611E-4</c:v>
                </c:pt>
                <c:pt idx="169">
                  <c:v>5.532799067692021E-4</c:v>
                </c:pt>
                <c:pt idx="170">
                  <c:v>5.197219874024763E-4</c:v>
                </c:pt>
                <c:pt idx="171">
                  <c:v>4.8819944631919669E-4</c:v>
                </c:pt>
                <c:pt idx="172">
                  <c:v>4.5858883235282599E-4</c:v>
                </c:pt>
                <c:pt idx="173">
                  <c:v>4.3077418197973226E-4</c:v>
                </c:pt>
                <c:pt idx="174">
                  <c:v>4.0464656517404677E-4</c:v>
                </c:pt>
                <c:pt idx="175">
                  <c:v>3.8010365880754662E-4</c:v>
                </c:pt>
                <c:pt idx="176">
                  <c:v>3.5704934592390016E-4</c:v>
                </c:pt>
                <c:pt idx="177">
                  <c:v>3.3539333931793965E-4</c:v>
                </c:pt>
                <c:pt idx="178">
                  <c:v>3.1505082794580722E-4</c:v>
                </c:pt>
                <c:pt idx="179">
                  <c:v>2.9594214478123111E-4</c:v>
                </c:pt>
                <c:pt idx="180">
                  <c:v>2.7799245481717369E-4</c:v>
                </c:pt>
                <c:pt idx="181">
                  <c:v>2.61131461990988E-4</c:v>
                </c:pt>
                <c:pt idx="182">
                  <c:v>2.4529313388532622E-4</c:v>
                </c:pt>
                <c:pt idx="183">
                  <c:v>2.3041544312665742E-4</c:v>
                </c:pt>
                <c:pt idx="184">
                  <c:v>2.1644012446864409E-4</c:v>
                </c:pt>
                <c:pt idx="185">
                  <c:v>2.0331244660905105E-4</c:v>
                </c:pt>
                <c:pt idx="186">
                  <c:v>1.9098099784656139E-4</c:v>
                </c:pt>
                <c:pt idx="187">
                  <c:v>1.7939748473807401E-4</c:v>
                </c:pt>
                <c:pt idx="188">
                  <c:v>1.6851654296797013E-4</c:v>
                </c:pt>
                <c:pt idx="189">
                  <c:v>1.582955596886616E-4</c:v>
                </c:pt>
                <c:pt idx="190">
                  <c:v>1.4869450663665835E-4</c:v>
                </c:pt>
                <c:pt idx="191">
                  <c:v>1.3967578337059121E-4</c:v>
                </c:pt>
                <c:pt idx="192">
                  <c:v>1.3120407001726759E-4</c:v>
                </c:pt>
                <c:pt idx="193">
                  <c:v>1.232461889490727E-4</c:v>
                </c:pt>
                <c:pt idx="194">
                  <c:v>1.1577097485100667E-4</c:v>
                </c:pt>
                <c:pt idx="195">
                  <c:v>1.0874915266850414E-4</c:v>
                </c:pt>
                <c:pt idx="196">
                  <c:v>1.0215322295804604E-4</c:v>
                </c:pt>
                <c:pt idx="197">
                  <c:v>9.59573541915644E-5</c:v>
                </c:pt>
                <c:pt idx="198">
                  <c:v>9.0137281592874419E-5</c:v>
                </c:pt>
                <c:pt idx="199">
                  <c:v>8.4670212109948719E-5</c:v>
                </c:pt>
                <c:pt idx="200">
                  <c:v>7.9534735150878799E-5</c:v>
                </c:pt>
                <c:pt idx="201">
                  <c:v>7.4710738733940496E-5</c:v>
                </c:pt>
                <c:pt idx="202">
                  <c:v>7.0179330723383758E-5</c:v>
                </c:pt>
                <c:pt idx="203">
                  <c:v>6.5922764842483737E-5</c:v>
                </c:pt>
                <c:pt idx="204">
                  <c:v>6.1924371174099647E-5</c:v>
                </c:pt>
                <c:pt idx="205">
                  <c:v>5.8168490876561956E-5</c:v>
                </c:pt>
                <c:pt idx="206">
                  <c:v>5.4640414859216952E-5</c:v>
                </c:pt>
                <c:pt idx="207">
                  <c:v>5.1326326177464808E-5</c:v>
                </c:pt>
                <c:pt idx="208">
                  <c:v>4.8213245921693871E-5</c:v>
                </c:pt>
                <c:pt idx="209">
                  <c:v>4.5288982388197006E-5</c:v>
                </c:pt>
                <c:pt idx="210">
                  <c:v>4.254208333300893E-5</c:v>
                </c:pt>
                <c:pt idx="211">
                  <c:v>3.9961791121677085E-5</c:v>
                </c:pt>
                <c:pt idx="212">
                  <c:v>3.7538000599319888E-5</c:v>
                </c:pt>
                <c:pt idx="213">
                  <c:v>3.5261219515979585E-5</c:v>
                </c:pt>
                <c:pt idx="214">
                  <c:v>3.3122531352284254E-5</c:v>
                </c:pt>
                <c:pt idx="215">
                  <c:v>3.1113560399833687E-5</c:v>
                </c:pt>
                <c:pt idx="216">
                  <c:v>2.9226438959554111E-5</c:v>
                </c:pt>
                <c:pt idx="217">
                  <c:v>2.7453776529561186E-5</c:v>
                </c:pt>
                <c:pt idx="218">
                  <c:v>2.5788630861862286E-5</c:v>
                </c:pt>
                <c:pt idx="219">
                  <c:v>2.4224480774547896E-5</c:v>
                </c:pt>
                <c:pt idx="220">
                  <c:v>2.2755200612996973E-5</c:v>
                </c:pt>
                <c:pt idx="221">
                  <c:v>2.1375036260079138E-5</c:v>
                </c:pt>
                <c:pt idx="222">
                  <c:v>2.0078582601402844E-5</c:v>
                </c:pt>
                <c:pt idx="223">
                  <c:v>1.8860762357357085E-5</c:v>
                </c:pt>
                <c:pt idx="224">
                  <c:v>1.7716806199046911E-5</c:v>
                </c:pt>
                <c:pt idx="225">
                  <c:v>1.6642234070251121E-5</c:v>
                </c:pt>
                <c:pt idx="226">
                  <c:v>1.5632837642253647E-5</c:v>
                </c:pt>
                <c:pt idx="227">
                  <c:v>1.4684663832836771E-5</c:v>
                </c:pt>
                <c:pt idx="228">
                  <c:v>1.37939993248919E-5</c:v>
                </c:pt>
                <c:pt idx="229">
                  <c:v>1.2957356024018397E-5</c:v>
                </c:pt>
                <c:pt idx="230">
                  <c:v>1.2171457398158283E-5</c:v>
                </c:pt>
                <c:pt idx="231">
                  <c:v>1.1433225645768989E-5</c:v>
                </c:pt>
                <c:pt idx="232">
                  <c:v>1.0739769642281062E-5</c:v>
                </c:pt>
                <c:pt idx="233">
                  <c:v>1.0088373617635759E-5</c:v>
                </c:pt>
                <c:pt idx="234">
                  <c:v>9.4764865205605436E-6</c:v>
                </c:pt>
                <c:pt idx="235">
                  <c:v>8.9017120279299993E-6</c:v>
                </c:pt>
                <c:pt idx="236">
                  <c:v>8.361799160085965E-6</c:v>
                </c:pt>
                <c:pt idx="237">
                  <c:v>7.8546334653638463E-6</c:v>
                </c:pt>
                <c:pt idx="238">
                  <c:v>7.3782287393012042E-6</c:v>
                </c:pt>
                <c:pt idx="239">
                  <c:v>6.9307192460986956E-6</c:v>
                </c:pt>
                <c:pt idx="240">
                  <c:v>6.5103524118704151E-6</c:v>
                </c:pt>
                <c:pt idx="241">
                  <c:v>6.1154819610683253E-6</c:v>
                </c:pt>
                <c:pt idx="242">
                  <c:v>5.7445614692010754E-6</c:v>
                </c:pt>
                <c:pt idx="243">
                  <c:v>5.396138306597833E-6</c:v>
                </c:pt>
                <c:pt idx="244">
                  <c:v>5.0688479494991885E-6</c:v>
                </c:pt>
                <c:pt idx="245">
                  <c:v>4.761408636195753E-6</c:v>
                </c:pt>
                <c:pt idx="246">
                  <c:v>4.4726163472863813E-6</c:v>
                </c:pt>
                <c:pt idx="247">
                  <c:v>4.201340090397285E-6</c:v>
                </c:pt>
                <c:pt idx="248">
                  <c:v>3.9465174708956614E-6</c:v>
                </c:pt>
                <c:pt idx="249">
                  <c:v>3.7071505312514977E-6</c:v>
                </c:pt>
                <c:pt idx="250">
                  <c:v>3.4823018427533174E-6</c:v>
                </c:pt>
                <c:pt idx="251">
                  <c:v>3.271090834271917E-6</c:v>
                </c:pt>
                <c:pt idx="252">
                  <c:v>3.0726903436944942E-6</c:v>
                </c:pt>
                <c:pt idx="253">
                  <c:v>2.8863233785236071E-6</c:v>
                </c:pt>
                <c:pt idx="254">
                  <c:v>2.7112600729545509E-6</c:v>
                </c:pt>
                <c:pt idx="255">
                  <c:v>2.5468148295142089E-6</c:v>
                </c:pt>
                <c:pt idx="256">
                  <c:v>2.3923436340672244E-6</c:v>
                </c:pt>
                <c:pt idx="257">
                  <c:v>2.247241533674295E-6</c:v>
                </c:pt>
                <c:pt idx="258">
                  <c:v>2.1109402674251737E-6</c:v>
                </c:pt>
                <c:pt idx="259">
                  <c:v>1.982906040968043E-6</c:v>
                </c:pt>
                <c:pt idx="260">
                  <c:v>1.8626374360196912E-6</c:v>
                </c:pt>
                <c:pt idx="261">
                  <c:v>1.7496634466695411E-6</c:v>
                </c:pt>
                <c:pt idx="262">
                  <c:v>1.6435416347871404E-6</c:v>
                </c:pt>
                <c:pt idx="263">
                  <c:v>1.5438563973091686E-6</c:v>
                </c:pt>
                <c:pt idx="264">
                  <c:v>1.4502173386201646E-6</c:v>
                </c:pt>
                <c:pt idx="265">
                  <c:v>1.3622577416527572E-6</c:v>
                </c:pt>
                <c:pt idx="266">
                  <c:v>1.2796331317197951E-6</c:v>
                </c:pt>
                <c:pt idx="267">
                  <c:v>1.2020199274539348E-6</c:v>
                </c:pt>
                <c:pt idx="268">
                  <c:v>1.1291141735713862E-6</c:v>
                </c:pt>
                <c:pt idx="269">
                  <c:v>1.0606303504969566E-6</c:v>
                </c:pt>
                <c:pt idx="270">
                  <c:v>9.9630025618855099E-7</c:v>
                </c:pt>
                <c:pt idx="271">
                  <c:v>9.3587195578203442E-7</c:v>
                </c:pt>
                <c:pt idx="272">
                  <c:v>8.7910879494297034E-7</c:v>
                </c:pt>
                <c:pt idx="273">
                  <c:v>8.2578847306123837E-7</c:v>
                </c:pt>
                <c:pt idx="274">
                  <c:v>7.7570217265890194E-7</c:v>
                </c:pt>
                <c:pt idx="275">
                  <c:v>7.2865374160183885E-7</c:v>
                </c:pt>
                <c:pt idx="276">
                  <c:v>6.8445892491244416E-7</c:v>
                </c:pt>
                <c:pt idx="277">
                  <c:v>6.429446431749668E-7</c:v>
                </c:pt>
                <c:pt idx="278">
                  <c:v>6.0394831470751061E-7</c:v>
                </c:pt>
                <c:pt idx="279">
                  <c:v>5.6731721884613408E-7</c:v>
                </c:pt>
                <c:pt idx="280">
                  <c:v>5.3290789784748745E-7</c:v>
                </c:pt>
                <c:pt idx="281">
                  <c:v>5.0058559506767081E-7</c:v>
                </c:pt>
                <c:pt idx="282">
                  <c:v>4.7022372721706046E-7</c:v>
                </c:pt>
                <c:pt idx="283">
                  <c:v>4.4170338862430516E-7</c:v>
                </c:pt>
                <c:pt idx="284">
                  <c:v>4.1491288556804945E-7</c:v>
                </c:pt>
                <c:pt idx="285">
                  <c:v>3.8974729885269531E-7</c:v>
                </c:pt>
                <c:pt idx="286">
                  <c:v>3.6610807291512453E-7</c:v>
                </c:pt>
                <c:pt idx="287">
                  <c:v>3.4390262985320804E-7</c:v>
                </c:pt>
                <c:pt idx="288">
                  <c:v>3.2304400686452798E-7</c:v>
                </c:pt>
                <c:pt idx="289">
                  <c:v>3.0345051567542036E-7</c:v>
                </c:pt>
                <c:pt idx="290">
                  <c:v>2.8504542262656561E-7</c:v>
                </c:pt>
                <c:pt idx="291">
                  <c:v>2.6775664816225178E-7</c:v>
                </c:pt>
                <c:pt idx="292">
                  <c:v>2.5151648454642537E-7</c:v>
                </c:pt>
                <c:pt idx="293">
                  <c:v>2.3626133070002583E-7</c:v>
                </c:pt>
                <c:pt idx="294">
                  <c:v>2.2193144312115144E-7</c:v>
                </c:pt>
                <c:pt idx="295">
                  <c:v>2.0847070191258977E-7</c:v>
                </c:pt>
                <c:pt idx="296">
                  <c:v>1.9582639100041E-7</c:v>
                </c:pt>
                <c:pt idx="297">
                  <c:v>1.8394899168289117E-7</c:v>
                </c:pt>
                <c:pt idx="298">
                  <c:v>1.7279198870126507E-7</c:v>
                </c:pt>
                <c:pt idx="299">
                  <c:v>1.6231168807279241E-7</c:v>
                </c:pt>
                <c:pt idx="300">
                  <c:v>1.5246704597275452E-7</c:v>
                </c:pt>
                <c:pt idx="301">
                  <c:v>1.4321950799521442E-7</c:v>
                </c:pt>
                <c:pt idx="302">
                  <c:v>1.3453285816304658E-7</c:v>
                </c:pt>
                <c:pt idx="303">
                  <c:v>1.2637307709591614E-7</c:v>
                </c:pt>
                <c:pt idx="304">
                  <c:v>1.1870820878075298E-7</c:v>
                </c:pt>
                <c:pt idx="305">
                  <c:v>1.1150823542295643E-7</c:v>
                </c:pt>
                <c:pt idx="306">
                  <c:v>1.0474495988821206E-7</c:v>
                </c:pt>
                <c:pt idx="307">
                  <c:v>9.8391895274529904E-8</c:v>
                </c:pt>
                <c:pt idx="308">
                  <c:v>9.2424161182036508E-8</c:v>
                </c:pt>
                <c:pt idx="309">
                  <c:v>8.6818386274284278E-8</c:v>
                </c:pt>
                <c:pt idx="310">
                  <c:v>8.1552616749480466E-8</c:v>
                </c:pt>
                <c:pt idx="311">
                  <c:v>7.6606230363183182E-8</c:v>
                </c:pt>
                <c:pt idx="312">
                  <c:v>7.1959855665753041E-8</c:v>
                </c:pt>
                <c:pt idx="313">
                  <c:v>6.7595296138271464E-8</c:v>
                </c:pt>
                <c:pt idx="314">
                  <c:v>6.3495458929820274E-8</c:v>
                </c:pt>
                <c:pt idx="315">
                  <c:v>5.9644287917037755E-8</c:v>
                </c:pt>
                <c:pt idx="316">
                  <c:v>5.6026700823793314E-8</c:v>
                </c:pt>
                <c:pt idx="317">
                  <c:v>5.2628530154723674E-8</c:v>
                </c:pt>
                <c:pt idx="318">
                  <c:v>4.9436467711309563E-8</c:v>
                </c:pt>
                <c:pt idx="319">
                  <c:v>4.6438012473202142E-8</c:v>
                </c:pt>
                <c:pt idx="320">
                  <c:v>4.3621421640687697E-8</c:v>
                </c:pt>
                <c:pt idx="321">
                  <c:v>4.0975664646559043E-8</c:v>
                </c:pt>
                <c:pt idx="322">
                  <c:v>3.8490379957291068E-8</c:v>
                </c:pt>
                <c:pt idx="323">
                  <c:v>3.6155834494341626E-8</c:v>
                </c:pt>
                <c:pt idx="324">
                  <c:v>3.3962885516660065E-8</c:v>
                </c:pt>
                <c:pt idx="325">
                  <c:v>3.1902944815124568E-8</c:v>
                </c:pt>
                <c:pt idx="326">
                  <c:v>2.9967945078683478E-8</c:v>
                </c:pt>
                <c:pt idx="327">
                  <c:v>2.815030830048103E-8</c:v>
                </c:pt>
                <c:pt idx="328">
                  <c:v>2.6442916100236787E-8</c:v>
                </c:pt>
                <c:pt idx="329">
                  <c:v>2.4839081846652941E-8</c:v>
                </c:pt>
                <c:pt idx="330">
                  <c:v>2.3332524470672841E-8</c:v>
                </c:pt>
                <c:pt idx="331">
                  <c:v>2.1917343867036114E-8</c:v>
                </c:pt>
                <c:pt idx="332">
                  <c:v>2.0587997787795875E-8</c:v>
                </c:pt>
                <c:pt idx="333">
                  <c:v>1.9339280137306494E-8</c:v>
                </c:pt>
                <c:pt idx="334">
                  <c:v>1.8166300583678967E-8</c:v>
                </c:pt>
                <c:pt idx="335">
                  <c:v>1.7064465406856556E-8</c:v>
                </c:pt>
                <c:pt idx="336">
                  <c:v>1.6029459508306353E-8</c:v>
                </c:pt>
                <c:pt idx="337">
                  <c:v>1.5057229511871626E-8</c:v>
                </c:pt>
                <c:pt idx="338">
                  <c:v>1.414396788960308E-8</c:v>
                </c:pt>
                <c:pt idx="339">
                  <c:v>1.3286098050401331E-8</c:v>
                </c:pt>
                <c:pt idx="340">
                  <c:v>1.248026033307346E-8</c:v>
                </c:pt>
                <c:pt idx="341">
                  <c:v>1.1723298848948503E-8</c:v>
                </c:pt>
                <c:pt idx="342">
                  <c:v>1.101224912252384E-8</c:v>
                </c:pt>
                <c:pt idx="343">
                  <c:v>1.0344326481739746E-8</c:v>
                </c:pt>
                <c:pt idx="344">
                  <c:v>9.7169151524151363E-9</c:v>
                </c:pt>
                <c:pt idx="345">
                  <c:v>9.1275580141352267E-9</c:v>
                </c:pt>
                <c:pt idx="346">
                  <c:v>8.5739469774722646E-9</c:v>
                </c:pt>
                <c:pt idx="347">
                  <c:v>8.0539139448538021E-9</c:v>
                </c:pt>
                <c:pt idx="348">
                  <c:v>7.5654223196787153E-9</c:v>
                </c:pt>
                <c:pt idx="349">
                  <c:v>7.1065590304282595E-9</c:v>
                </c:pt>
                <c:pt idx="350">
                  <c:v>6.6755270385363217E-9</c:v>
                </c:pt>
                <c:pt idx="351">
                  <c:v>6.2706383006775718E-9</c:v>
                </c:pt>
                <c:pt idx="352">
                  <c:v>5.8903071579118374E-9</c:v>
                </c:pt>
                <c:pt idx="353">
                  <c:v>5.5330441257947206E-9</c:v>
                </c:pt>
                <c:pt idx="354">
                  <c:v>5.1974500611347714E-9</c:v>
                </c:pt>
                <c:pt idx="355">
                  <c:v>4.88221068255259E-9</c:v>
                </c:pt>
                <c:pt idx="356">
                  <c:v>4.5860914233828076E-9</c:v>
                </c:pt>
                <c:pt idx="357">
                  <c:v>4.3079325967614659E-9</c:v>
                </c:pt>
                <c:pt idx="358">
                  <c:v>4.0466448539638941E-9</c:v>
                </c:pt>
                <c:pt idx="359">
                  <c:v>3.8012049182066584E-9</c:v>
                </c:pt>
                <c:pt idx="360">
                  <c:v>3.5706515772059422E-9</c:v>
                </c:pt>
                <c:pt idx="361">
                  <c:v>3.3540819187980784E-9</c:v>
                </c:pt>
                <c:pt idx="362">
                  <c:v>3.150647794879861E-9</c:v>
                </c:pt>
                <c:pt idx="363">
                  <c:v>2.9595524998204221E-9</c:v>
                </c:pt>
                <c:pt idx="364">
                  <c:v>2.7800476503363976E-9</c:v>
                </c:pt>
                <c:pt idx="365">
                  <c:v>2.6114302546110873E-9</c:v>
                </c:pt>
                <c:pt idx="366">
                  <c:v>2.453039959179452E-9</c:v>
                </c:pt>
                <c:pt idx="367">
                  <c:v>2.3042564627969673E-9</c:v>
                </c:pt>
                <c:pt idx="368">
                  <c:v>2.1644970871643142E-9</c:v>
                </c:pt>
                <c:pt idx="369">
                  <c:v>2.0332144949941751E-9</c:v>
                </c:pt>
                <c:pt idx="370">
                  <c:v>1.9098945464834419E-9</c:v>
                </c:pt>
                <c:pt idx="371">
                  <c:v>1.7940542857961684E-9</c:v>
                </c:pt>
                <c:pt idx="372">
                  <c:v>1.6852400496717709E-9</c:v>
                </c:pt>
                <c:pt idx="373">
                  <c:v>1.5830256907512459E-9</c:v>
                </c:pt>
                <c:pt idx="374">
                  <c:v>1.487010908663451E-9</c:v>
                </c:pt>
                <c:pt idx="375">
                  <c:v>1.3968196823355072E-9</c:v>
                </c:pt>
                <c:pt idx="376">
                  <c:v>1.3120987973878092E-9</c:v>
                </c:pt>
                <c:pt idx="377">
                  <c:v>1.2325164628465028E-9</c:v>
                </c:pt>
                <c:pt idx="378">
                  <c:v>1.1577610117560868E-9</c:v>
                </c:pt>
                <c:pt idx="379">
                  <c:v>1.0875396806033674E-9</c:v>
                </c:pt>
                <c:pt idx="380">
                  <c:v>1.0215774627726457E-9</c:v>
                </c:pt>
                <c:pt idx="381">
                  <c:v>9.5961603154194359E-10</c:v>
                </c:pt>
                <c:pt idx="382">
                  <c:v>9.014127284024164E-10</c:v>
                </c:pt>
                <c:pt idx="383">
                  <c:v>8.4673961273892408E-10</c:v>
                </c:pt>
                <c:pt idx="384">
                  <c:v>7.9538256915004221E-10</c:v>
                </c:pt>
                <c:pt idx="385">
                  <c:v>7.4714046891152357E-10</c:v>
                </c:pt>
                <c:pt idx="386">
                  <c:v>7.018243822992657E-10</c:v>
                </c:pt>
                <c:pt idx="387">
                  <c:v>6.5925683868701605E-10</c:v>
                </c:pt>
                <c:pt idx="388">
                  <c:v>6.1927113152114983E-10</c:v>
                </c:pt>
                <c:pt idx="389">
                  <c:v>5.8171066545060345E-10</c:v>
                </c:pt>
                <c:pt idx="390">
                  <c:v>5.4642834305514051E-10</c:v>
                </c:pt>
                <c:pt idx="391">
                  <c:v>5.1328598877020403E-10</c:v>
                </c:pt>
                <c:pt idx="392">
                  <c:v>4.821538077522816E-10</c:v>
                </c:pt>
                <c:pt idx="393">
                  <c:v>4.5290987756554756E-10</c:v>
                </c:pt>
                <c:pt idx="394">
                  <c:v>4.2543967069908224E-10</c:v>
                </c:pt>
                <c:pt idx="395">
                  <c:v>3.9963560604471117E-10</c:v>
                </c:pt>
                <c:pt idx="396">
                  <c:v>3.7539662757892434E-10</c:v>
                </c:pt>
                <c:pt idx="397">
                  <c:v>3.5262780859887445E-10</c:v>
                </c:pt>
                <c:pt idx="398">
                  <c:v>3.3123997996253053E-10</c:v>
                </c:pt>
                <c:pt idx="399">
                  <c:v>3.1114938087706972E-10</c:v>
                </c:pt>
                <c:pt idx="400">
                  <c:v>2.9227733086789609E-10</c:v>
                </c:pt>
                <c:pt idx="401">
                  <c:v>2.7454992164362396E-10</c:v>
                </c:pt>
                <c:pt idx="402">
                  <c:v>2.5789772765028214E-10</c:v>
                </c:pt>
                <c:pt idx="403">
                  <c:v>2.422555341811868E-10</c:v>
                </c:pt>
                <c:pt idx="404">
                  <c:v>2.275620819776849E-10</c:v>
                </c:pt>
                <c:pt idx="405">
                  <c:v>2.1375982732055206E-10</c:v>
                </c:pt>
                <c:pt idx="406">
                  <c:v>2.0079471667249463E-10</c:v>
                </c:pt>
                <c:pt idx="407">
                  <c:v>1.8861597498919265E-10</c:v>
                </c:pt>
                <c:pt idx="408">
                  <c:v>1.7717590686984962E-10</c:v>
                </c:pt>
                <c:pt idx="409">
                  <c:v>1.6642970976849809E-10</c:v>
                </c:pt>
                <c:pt idx="410">
                  <c:v>1.56335298534544E-10</c:v>
                </c:pt>
                <c:pt idx="411">
                  <c:v>1.4685314059540077E-10</c:v>
                </c:pt>
                <c:pt idx="412">
                  <c:v>1.3794610113574149E-10</c:v>
                </c:pt>
                <c:pt idx="413">
                  <c:v>1.2957929766704755E-10</c:v>
                </c:pt>
                <c:pt idx="414">
                  <c:v>1.2171996341790672E-10</c:v>
                </c:pt>
                <c:pt idx="415">
                  <c:v>1.1433731901005854E-10</c:v>
                </c:pt>
                <c:pt idx="416">
                  <c:v>1.0740245191763399E-10</c:v>
                </c:pt>
                <c:pt idx="417">
                  <c:v>1.0088820323751769E-10</c:v>
                </c:pt>
                <c:pt idx="418">
                  <c:v>9.4769061327393389E-11</c:v>
                </c:pt>
                <c:pt idx="419">
                  <c:v>8.9021061894929101E-11</c:v>
                </c:pt>
                <c:pt idx="420">
                  <c:v>8.3621694146822956E-11</c:v>
                </c:pt>
                <c:pt idx="421">
                  <c:v>7.8549812630162784E-11</c:v>
                </c:pt>
                <c:pt idx="422">
                  <c:v>7.3785554420845239E-11</c:v>
                </c:pt>
                <c:pt idx="423">
                  <c:v>6.931026133474091E-11</c:v>
                </c:pt>
                <c:pt idx="424">
                  <c:v>6.5106406856962257E-11</c:v>
                </c:pt>
                <c:pt idx="425">
                  <c:v>6.1157527503068785E-11</c:v>
                </c:pt>
                <c:pt idx="426">
                  <c:v>5.7448158343400363E-11</c:v>
                </c:pt>
                <c:pt idx="427">
                  <c:v>5.3963772438033855E-11</c:v>
                </c:pt>
                <c:pt idx="428">
                  <c:v>5.0690723945173131E-11</c:v>
                </c:pt>
                <c:pt idx="429">
                  <c:v>4.7616194680168826E-11</c:v>
                </c:pt>
                <c:pt idx="430">
                  <c:v>4.4728143915877824E-11</c:v>
                </c:pt>
                <c:pt idx="431">
                  <c:v>4.2015261227766494E-11</c:v>
                </c:pt>
                <c:pt idx="432">
                  <c:v>3.9466922199085695E-11</c:v>
                </c:pt>
                <c:pt idx="433">
                  <c:v>3.7073146812646546E-11</c:v>
                </c:pt>
                <c:pt idx="434">
                  <c:v>3.4824560366247281E-11</c:v>
                </c:pt>
                <c:pt idx="435">
                  <c:v>3.2712356758685042E-11</c:v>
                </c:pt>
                <c:pt idx="436">
                  <c:v>3.0728264002570134E-11</c:v>
                </c:pt>
                <c:pt idx="437">
                  <c:v>2.8864511828881235E-11</c:v>
                </c:pt>
                <c:pt idx="438">
                  <c:v>2.7113801256391792E-11</c:v>
                </c:pt>
                <c:pt idx="439">
                  <c:v>2.5469276006792845E-11</c:v>
                </c:pt>
                <c:pt idx="440">
                  <c:v>2.3924495653565848E-11</c:v>
                </c:pt>
                <c:pt idx="441">
                  <c:v>2.2473410399448841E-11</c:v>
                </c:pt>
                <c:pt idx="442">
                  <c:v>2.1110337383717389E-11</c:v>
                </c:pt>
                <c:pt idx="443">
                  <c:v>1.9829938426492909E-11</c:v>
                </c:pt>
                <c:pt idx="444">
                  <c:v>1.862719912291878E-11</c:v>
                </c:pt>
                <c:pt idx="445">
                  <c:v>1.7497409205331113E-11</c:v>
                </c:pt>
                <c:pt idx="446">
                  <c:v>1.6436144096516882E-11</c:v>
                </c:pt>
                <c:pt idx="447">
                  <c:v>1.5439247581816763E-11</c:v>
                </c:pt>
                <c:pt idx="448">
                  <c:v>1.4502815532211706E-11</c:v>
                </c:pt>
                <c:pt idx="449">
                  <c:v>1.3623180614648257E-11</c:v>
                </c:pt>
                <c:pt idx="450">
                  <c:v>1.2796897929723932E-11</c:v>
                </c:pt>
                <c:pt idx="451">
                  <c:v>1.2020731520485743E-11</c:v>
                </c:pt>
                <c:pt idx="452">
                  <c:v>1.1291641699506527E-11</c:v>
                </c:pt>
                <c:pt idx="453">
                  <c:v>1.0606773144608297E-11</c:v>
                </c:pt>
                <c:pt idx="454">
                  <c:v>9.9634437166121272E-12</c:v>
                </c:pt>
                <c:pt idx="455">
                  <c:v>9.3591339553216856E-12</c:v>
                </c:pt>
                <c:pt idx="456">
                  <c:v>8.7914772126037308E-12</c:v>
                </c:pt>
                <c:pt idx="457">
                  <c:v>8.2582503839239149E-12</c:v>
                </c:pt>
                <c:pt idx="458">
                  <c:v>7.7573652020399649E-12</c:v>
                </c:pt>
                <c:pt idx="459">
                  <c:v>7.2868600587558747E-12</c:v>
                </c:pt>
                <c:pt idx="460">
                  <c:v>6.8448923227087897E-12</c:v>
                </c:pt>
                <c:pt idx="461">
                  <c:v>6.4297311231028521E-12</c:v>
                </c:pt>
                <c:pt idx="462">
                  <c:v>6.0397505711290798E-12</c:v>
                </c:pt>
                <c:pt idx="463">
                  <c:v>5.6734233925244217E-12</c:v>
                </c:pt>
                <c:pt idx="464">
                  <c:v>5.3293149463333051E-12</c:v>
                </c:pt>
                <c:pt idx="465">
                  <c:v>5.0060776064474373E-12</c:v>
                </c:pt>
                <c:pt idx="466">
                  <c:v>4.7024454839203935E-12</c:v>
                </c:pt>
                <c:pt idx="467">
                  <c:v>4.4172294693880677E-12</c:v>
                </c:pt>
                <c:pt idx="468">
                  <c:v>4.1493125761797143E-12</c:v>
                </c:pt>
                <c:pt idx="469">
                  <c:v>3.8976455658818721E-12</c:v>
                </c:pt>
                <c:pt idx="470">
                  <c:v>3.6612428392236512E-12</c:v>
                </c:pt>
                <c:pt idx="471">
                  <c:v>3.4391785761909182E-12</c:v>
                </c:pt>
                <c:pt idx="472">
                  <c:v>3.2305831102529791E-12</c:v>
                </c:pt>
                <c:pt idx="473">
                  <c:v>3.0346395225022027E-12</c:v>
                </c:pt>
                <c:pt idx="474">
                  <c:v>2.8505804423682693E-12</c:v>
                </c:pt>
                <c:pt idx="475">
                  <c:v>2.6776850423777407E-12</c:v>
                </c:pt>
                <c:pt idx="476">
                  <c:v>2.5152762151895745E-12</c:v>
                </c:pt>
                <c:pt idx="477">
                  <c:v>2.3627179218510553E-12</c:v>
                </c:pt>
                <c:pt idx="478">
                  <c:v>2.2194127008891647E-12</c:v>
                </c:pt>
                <c:pt idx="479">
                  <c:v>2.0847993284822839E-12</c:v>
                </c:pt>
                <c:pt idx="480">
                  <c:v>1.9583506205487989E-12</c:v>
                </c:pt>
                <c:pt idx="481">
                  <c:v>1.8395713681449681E-12</c:v>
                </c:pt>
                <c:pt idx="482">
                  <c:v>1.7279963980864811E-12</c:v>
                </c:pt>
                <c:pt idx="483">
                  <c:v>1.6231887511985574E-12</c:v>
                </c:pt>
                <c:pt idx="484">
                  <c:v>1.5247379710600944E-12</c:v>
                </c:pt>
                <c:pt idx="485">
                  <c:v>1.4322584965401032E-12</c:v>
                </c:pt>
                <c:pt idx="486">
                  <c:v>1.3453881518311492E-12</c:v>
                </c:pt>
                <c:pt idx="487">
                  <c:v>1.2637867280663421E-12</c:v>
                </c:pt>
                <c:pt idx="488">
                  <c:v>1.1871346509650838E-12</c:v>
                </c:pt>
                <c:pt idx="489">
                  <c:v>1.1151317292896996E-12</c:v>
                </c:pt>
                <c:pt idx="490">
                  <c:v>1.0474959792115532E-12</c:v>
                </c:pt>
                <c:pt idx="491">
                  <c:v>9.8396251998253124E-13</c:v>
                </c:pt>
                <c:pt idx="492">
                  <c:v>9.2428253658703376E-13</c:v>
                </c:pt>
                <c:pt idx="493">
                  <c:v>8.6822230531192198E-13</c:v>
                </c:pt>
                <c:pt idx="494">
                  <c:v>8.1556227841827977E-13</c:v>
                </c:pt>
                <c:pt idx="495">
                  <c:v>7.6609622433030377E-13</c:v>
                </c:pt>
                <c:pt idx="496">
                  <c:v>7.1963041997405906E-13</c:v>
                </c:pt>
                <c:pt idx="497">
                  <c:v>6.7598289210306943E-13</c:v>
                </c:pt>
                <c:pt idx="498">
                  <c:v>6.3498270463955935E-13</c:v>
                </c:pt>
                <c:pt idx="499">
                  <c:v>5.9646928924037344E-13</c:v>
                </c:pt>
                <c:pt idx="500">
                  <c:v>5.6029181646588035E-13</c:v>
                </c:pt>
                <c:pt idx="501">
                  <c:v>5.2630860508918026E-13</c:v>
                </c:pt>
                <c:pt idx="502">
                  <c:v>4.9438656723230403E-13</c:v>
                </c:pt>
                <c:pt idx="503">
                  <c:v>4.6440068715639957E-13</c:v>
                </c:pt>
                <c:pt idx="504">
                  <c:v>4.3623353166470099E-13</c:v>
                </c:pt>
                <c:pt idx="505">
                  <c:v>4.0977479020087901E-13</c:v>
                </c:pt>
                <c:pt idx="506">
                  <c:v>3.8492084284166852E-13</c:v>
                </c:pt>
                <c:pt idx="507">
                  <c:v>3.6157435449190953E-13</c:v>
                </c:pt>
                <c:pt idx="508">
                  <c:v>3.3964389369275433E-13</c:v>
                </c:pt>
                <c:pt idx="509">
                  <c:v>3.1904357455018623E-13</c:v>
                </c:pt>
                <c:pt idx="510">
                  <c:v>2.9969272038154036E-13</c:v>
                </c:pt>
                <c:pt idx="511">
                  <c:v>2.8151554776277099E-13</c:v>
                </c:pt>
                <c:pt idx="512">
                  <c:v>2.6444086973910518E-13</c:v>
                </c:pt>
                <c:pt idx="513">
                  <c:v>2.484018170367717E-13</c:v>
                </c:pt>
                <c:pt idx="514">
                  <c:v>2.3333557618399092E-13</c:v>
                </c:pt>
                <c:pt idx="515">
                  <c:v>2.1918314351563417E-13</c:v>
                </c:pt>
                <c:pt idx="516">
                  <c:v>2.0588909409816428E-13</c:v>
                </c:pt>
                <c:pt idx="517">
                  <c:v>1.9340136466990252E-13</c:v>
                </c:pt>
                <c:pt idx="518">
                  <c:v>1.8167104974655439E-13</c:v>
                </c:pt>
                <c:pt idx="519">
                  <c:v>1.7065221009348565E-13</c:v>
                </c:pt>
                <c:pt idx="520">
                  <c:v>1.6030169281467204E-13</c:v>
                </c:pt>
                <c:pt idx="521">
                  <c:v>1.5057896235373984E-13</c:v>
                </c:pt>
                <c:pt idx="522">
                  <c:v>1.4144594174524963E-13</c:v>
                </c:pt>
                <c:pt idx="523">
                  <c:v>1.3286686349451823E-13</c:v>
                </c:pt>
                <c:pt idx="524">
                  <c:v>1.2480812950198216E-13</c:v>
                </c:pt>
                <c:pt idx="525">
                  <c:v>1.1723817948352654E-13</c:v>
                </c:pt>
                <c:pt idx="526">
                  <c:v>1.1012736737147635E-13</c:v>
                </c:pt>
                <c:pt idx="527">
                  <c:v>1.0344784521220118E-13</c:v>
                </c:pt>
                <c:pt idx="528">
                  <c:v>9.7173454105643824E-14</c:v>
                </c:pt>
                <c:pt idx="529">
                  <c:v>9.1279621759660849E-14</c:v>
                </c:pt>
                <c:pt idx="530">
                  <c:v>8.5743266257969016E-14</c:v>
                </c:pt>
                <c:pt idx="531">
                  <c:v>8.054270566482553E-14</c:v>
                </c:pt>
                <c:pt idx="532">
                  <c:v>7.5657573112428549E-14</c:v>
                </c:pt>
                <c:pt idx="533">
                  <c:v>7.1068737038496047E-14</c:v>
                </c:pt>
                <c:pt idx="534">
                  <c:v>6.6758226261650889E-14</c:v>
                </c:pt>
                <c:pt idx="535">
                  <c:v>6.2709159601186098E-14</c:v>
                </c:pt>
                <c:pt idx="536">
                  <c:v>5.8905679765581355E-14</c:v>
                </c:pt>
                <c:pt idx="537">
                  <c:v>5.5332891250859478E-14</c:v>
                </c:pt>
                <c:pt idx="538">
                  <c:v>5.1976802005575232E-14</c:v>
                </c:pt>
                <c:pt idx="539">
                  <c:v>4.8824268633980084E-14</c:v>
                </c:pt>
                <c:pt idx="540">
                  <c:v>4.5862944922762944E-14</c:v>
                </c:pt>
                <c:pt idx="541">
                  <c:v>4.3081233489783058E-14</c:v>
                </c:pt>
                <c:pt idx="542">
                  <c:v>4.0468240365437787E-14</c:v>
                </c:pt>
                <c:pt idx="543">
                  <c:v>3.8013732328793051E-14</c:v>
                </c:pt>
                <c:pt idx="544">
                  <c:v>3.5708096831392671E-14</c:v>
                </c:pt>
                <c:pt idx="545">
                  <c:v>3.3542304351796841E-14</c:v>
                </c:pt>
                <c:pt idx="546">
                  <c:v>3.1507873033419494E-14</c:v>
                </c:pt>
                <c:pt idx="547">
                  <c:v>2.9596835467176318E-14</c:v>
                </c:pt>
                <c:pt idx="548">
                  <c:v>2.7801707488854835E-14</c:v>
                </c:pt>
                <c:pt idx="549">
                  <c:v>2.6115458869008227E-14</c:v>
                </c:pt>
                <c:pt idx="550">
                  <c:v>2.4531485780586242E-14</c:v>
                </c:pt>
                <c:pt idx="551">
                  <c:v>2.3043584936478623E-14</c:v>
                </c:pt>
                <c:pt idx="552">
                  <c:v>2.1645929295686334E-14</c:v>
                </c:pt>
                <c:pt idx="553">
                  <c:v>2.0333045242979115E-14</c:v>
                </c:pt>
                <c:pt idx="554">
                  <c:v>1.9099791152668404E-14</c:v>
                </c:pt>
                <c:pt idx="555">
                  <c:v>1.7941337252545302E-14</c:v>
                </c:pt>
                <c:pt idx="556">
                  <c:v>1.6853146709125076E-14</c:v>
                </c:pt>
                <c:pt idx="557">
                  <c:v>1.5830957860122654E-14</c:v>
                </c:pt>
                <c:pt idx="558">
                  <c:v>1.4870767524576423E-14</c:v>
                </c:pt>
                <c:pt idx="559">
                  <c:v>1.3968815325258121E-14</c:v>
                </c:pt>
                <c:pt idx="560">
                  <c:v>1.3121568961970852E-14</c:v>
                </c:pt>
                <c:pt idx="561">
                  <c:v>1.2325710378061378E-14</c:v>
                </c:pt>
                <c:pt idx="562">
                  <c:v>1.1578122765970754E-14</c:v>
                </c:pt>
                <c:pt idx="563">
                  <c:v>1.0875878360933423E-14</c:v>
                </c:pt>
                <c:pt idx="564">
                  <c:v>1.0216226975021406E-14</c:v>
                </c:pt>
                <c:pt idx="565">
                  <c:v>9.5965852266296731E-15</c:v>
                </c:pt>
                <c:pt idx="566">
                  <c:v>9.0145264232223012E-15</c:v>
                </c:pt>
                <c:pt idx="567">
                  <c:v>8.4677710577173929E-15</c:v>
                </c:pt>
                <c:pt idx="568">
                  <c:v>7.9541778812919134E-15</c:v>
                </c:pt>
                <c:pt idx="569">
                  <c:v>7.4717355176450106E-15</c:v>
                </c:pt>
                <c:pt idx="570">
                  <c:v>7.0185545858789113E-15</c:v>
                </c:pt>
                <c:pt idx="571">
                  <c:v>6.5928603011483483E-15</c:v>
                </c:pt>
                <c:pt idx="572">
                  <c:v>6.192985524100587E-15</c:v>
                </c:pt>
                <c:pt idx="573">
                  <c:v>5.8173642318856753E-15</c:v>
                </c:pt>
                <c:pt idx="574">
                  <c:v>5.464525385167549E-15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53-4F0F-B580-8FEBA605B8C9}"/>
            </c:ext>
          </c:extLst>
        </c:ser>
        <c:ser>
          <c:idx val="1"/>
          <c:order val="1"/>
          <c:tx>
            <c:strRef>
              <c:f>'dt0,05'!$F$6</c:f>
              <c:strCache>
                <c:ptCount val="1"/>
                <c:pt idx="0">
                  <c:v>vz</c:v>
                </c:pt>
              </c:strCache>
            </c:strRef>
          </c:tx>
          <c:spPr>
            <a:ln w="1270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'dt0,05'!$F$7:$F$581</c:f>
              <c:numCache>
                <c:formatCode>0.00</c:formatCode>
                <c:ptCount val="575"/>
                <c:pt idx="0">
                  <c:v>40.957602214449587</c:v>
                </c:pt>
                <c:pt idx="1">
                  <c:v>25.108001384030992</c:v>
                </c:pt>
                <c:pt idx="2">
                  <c:v>18.808233824304327</c:v>
                </c:pt>
                <c:pt idx="3">
                  <c:v>15.028972574409897</c:v>
                </c:pt>
                <c:pt idx="4">
                  <c:v>12.414407500078548</c:v>
                </c:pt>
                <c:pt idx="5">
                  <c:v>10.453499768773533</c:v>
                </c:pt>
                <c:pt idx="6">
                  <c:v>8.9014639846401948</c:v>
                </c:pt>
                <c:pt idx="7">
                  <c:v>7.6238342467097464</c:v>
                </c:pt>
                <c:pt idx="8">
                  <c:v>6.5396842546768852</c:v>
                </c:pt>
                <c:pt idx="9">
                  <c:v>5.5969778648320316</c:v>
                </c:pt>
                <c:pt idx="10">
                  <c:v>4.7605195677191015</c:v>
                </c:pt>
                <c:pt idx="11">
                  <c:v>4.0055331619554337</c:v>
                </c:pt>
                <c:pt idx="12">
                  <c:v>3.3140087328355672</c:v>
                </c:pt>
                <c:pt idx="13">
                  <c:v>2.6725181856883862</c:v>
                </c:pt>
                <c:pt idx="14">
                  <c:v>2.0708600660173269</c:v>
                </c:pt>
                <c:pt idx="15">
                  <c:v>1.5011985683886313</c:v>
                </c:pt>
                <c:pt idx="16">
                  <c:v>0.9575107075506688</c:v>
                </c:pt>
                <c:pt idx="17">
                  <c:v>0.43523118758333912</c:v>
                </c:pt>
                <c:pt idx="18">
                  <c:v>-6.8977564395723223E-2</c:v>
                </c:pt>
                <c:pt idx="19">
                  <c:v>-0.55738439303749354</c:v>
                </c:pt>
                <c:pt idx="20">
                  <c:v>-1.0313211252651668</c:v>
                </c:pt>
                <c:pt idx="21">
                  <c:v>-1.4913191311519514</c:v>
                </c:pt>
                <c:pt idx="22">
                  <c:v>-1.9372662830891638</c:v>
                </c:pt>
                <c:pt idx="23">
                  <c:v>-2.3685815898489313</c:v>
                </c:pt>
                <c:pt idx="24">
                  <c:v>-2.7843923005823425</c:v>
                </c:pt>
                <c:pt idx="25">
                  <c:v>-3.1836957851806726</c:v>
                </c:pt>
                <c:pt idx="26">
                  <c:v>-3.5654936593539923</c:v>
                </c:pt>
                <c:pt idx="27">
                  <c:v>-3.928893049338873</c:v>
                </c:pt>
                <c:pt idx="28">
                  <c:v>-4.2731757412539331</c:v>
                </c:pt>
                <c:pt idx="29">
                  <c:v>-4.59783919148237</c:v>
                </c:pt>
                <c:pt idx="30">
                  <c:v>-4.9026145648823345</c:v>
                </c:pt>
                <c:pt idx="31">
                  <c:v>-5.1874670098766638</c:v>
                </c:pt>
                <c:pt idx="32">
                  <c:v>-5.4525829125345879</c:v>
                </c:pt>
                <c:pt idx="33">
                  <c:v>-5.6983482303957294</c:v>
                </c:pt>
                <c:pt idx="34">
                  <c:v>-5.9253213338073802</c:v>
                </c:pt>
                <c:pt idx="35">
                  <c:v>-6.1342031315000085</c:v>
                </c:pt>
                <c:pt idx="36">
                  <c:v>-6.3258066493866965</c:v>
                </c:pt>
                <c:pt idx="37">
                  <c:v>-6.5010276795691357</c:v>
                </c:pt>
                <c:pt idx="38">
                  <c:v>-6.6608176299515085</c:v>
                </c:pt>
                <c:pt idx="39">
                  <c:v>-6.8061592906198989</c:v>
                </c:pt>
                <c:pt idx="40">
                  <c:v>-6.9380458942516707</c:v>
                </c:pt>
                <c:pt idx="41">
                  <c:v>-7.0574635829266068</c:v>
                </c:pt>
                <c:pt idx="42">
                  <c:v>-7.1653771975546574</c:v>
                </c:pt>
                <c:pt idx="43">
                  <c:v>-7.2627191705771681</c:v>
                </c:pt>
                <c:pt idx="44">
                  <c:v>-7.3503812178781978</c:v>
                </c:pt>
                <c:pt idx="45">
                  <c:v>-7.4292084817319086</c:v>
                </c:pt>
                <c:pt idx="46">
                  <c:v>-7.4999957633221168</c:v>
                </c:pt>
                <c:pt idx="47">
                  <c:v>-7.5634854921548538</c:v>
                </c:pt>
                <c:pt idx="48">
                  <c:v>-7.6203671031619731</c:v>
                </c:pt>
                <c:pt idx="49">
                  <c:v>-7.6712775245413489</c:v>
                </c:pt>
                <c:pt idx="50">
                  <c:v>-7.7168025158731588</c:v>
                </c:pt>
                <c:pt idx="51">
                  <c:v>-7.7574786335097379</c:v>
                </c:pt>
                <c:pt idx="52">
                  <c:v>-7.7937956364155996</c:v>
                </c:pt>
                <c:pt idx="53">
                  <c:v>-7.8261991791197989</c:v>
                </c:pt>
                <c:pt idx="54">
                  <c:v>-7.8550936684504542</c:v>
                </c:pt>
                <c:pt idx="55">
                  <c:v>-7.8808451869245726</c:v>
                </c:pt>
                <c:pt idx="56">
                  <c:v>-7.9037844080549986</c:v>
                </c:pt>
                <c:pt idx="57">
                  <c:v>-7.9242094476045848</c:v>
                </c:pt>
                <c:pt idx="58">
                  <c:v>-7.9423886102799788</c:v>
                </c:pt>
                <c:pt idx="59">
                  <c:v>-7.9585630038877797</c:v>
                </c:pt>
                <c:pt idx="60">
                  <c:v>-7.972949002965537</c:v>
                </c:pt>
                <c:pt idx="61">
                  <c:v>-7.9857405517303182</c:v>
                </c:pt>
                <c:pt idx="62">
                  <c:v>-7.9971113022125691</c:v>
                </c:pt>
                <c:pt idx="63">
                  <c:v>-8.0072165879812243</c:v>
                </c:pt>
                <c:pt idx="64">
                  <c:v>-8.0161952371964151</c:v>
                </c:pt>
                <c:pt idx="65">
                  <c:v>-8.0241712310883759</c:v>
                </c:pt>
                <c:pt idx="66">
                  <c:v>-8.0312552155574313</c:v>
                </c:pt>
                <c:pt idx="67">
                  <c:v>-8.0375458745888295</c:v>
                </c:pt>
                <c:pt idx="68">
                  <c:v>-8.0431311747158052</c:v>
                </c:pt>
                <c:pt idx="69">
                  <c:v>-8.0480894899572757</c:v>
                </c:pt>
                <c:pt idx="70">
                  <c:v>-8.0524906165930688</c:v>
                </c:pt>
                <c:pt idx="71">
                  <c:v>-8.0563966868914534</c:v>
                </c:pt>
                <c:pt idx="72">
                  <c:v>-8.0598629905273871</c:v>
                </c:pt>
                <c:pt idx="73">
                  <c:v>-8.0629387119691618</c:v>
                </c:pt>
                <c:pt idx="74">
                  <c:v>-8.0656675915996114</c:v>
                </c:pt>
                <c:pt idx="75">
                  <c:v>-8.0680885178013213</c:v>
                </c:pt>
                <c:pt idx="76">
                  <c:v>-8.0702360566921527</c:v>
                </c:pt>
                <c:pt idx="77">
                  <c:v>-8.0721409256616461</c:v>
                </c:pt>
                <c:pt idx="78">
                  <c:v>-8.0738304163402965</c:v>
                </c:pt>
                <c:pt idx="79">
                  <c:v>-8.0753287721388318</c:v>
                </c:pt>
                <c:pt idx="80">
                  <c:v>-8.0766575250276205</c:v>
                </c:pt>
                <c:pt idx="81">
                  <c:v>-8.0778357957897544</c:v>
                </c:pt>
                <c:pt idx="82">
                  <c:v>-8.078880561575966</c:v>
                </c:pt>
                <c:pt idx="83">
                  <c:v>-8.079806894215638</c:v>
                </c:pt>
                <c:pt idx="84">
                  <c:v>-8.0806281723948548</c:v>
                </c:pt>
                <c:pt idx="85">
                  <c:v>-8.081356270498711</c:v>
                </c:pt>
                <c:pt idx="86">
                  <c:v>-8.0820017266293611</c:v>
                </c:pt>
                <c:pt idx="87">
                  <c:v>-8.0825738920518724</c:v>
                </c:pt>
                <c:pt idx="88">
                  <c:v>-8.0830810640851176</c:v>
                </c:pt>
                <c:pt idx="89">
                  <c:v>-8.0835306042427302</c:v>
                </c:pt>
                <c:pt idx="90">
                  <c:v>-8.0839290432379496</c:v>
                </c:pt>
                <c:pt idx="91">
                  <c:v>-8.0842821742940068</c:v>
                </c:pt>
                <c:pt idx="92">
                  <c:v>-8.0845951360470902</c:v>
                </c:pt>
                <c:pt idx="93">
                  <c:v>-8.0848724861901431</c:v>
                </c:pt>
                <c:pt idx="94">
                  <c:v>-8.0851182668813681</c:v>
                </c:pt>
                <c:pt idx="95">
                  <c:v>-8.0853360628299775</c:v>
                </c:pt>
                <c:pt idx="96">
                  <c:v>-8.0855290528720953</c:v>
                </c:pt>
                <c:pt idx="97">
                  <c:v>-8.0857000557607304</c:v>
                </c:pt>
                <c:pt idx="98">
                  <c:v>-8.0858515708142047</c:v>
                </c:pt>
                <c:pt idx="99">
                  <c:v>-8.0859858139964871</c:v>
                </c:pt>
                <c:pt idx="100">
                  <c:v>-8.0861047499395742</c:v>
                </c:pt>
                <c:pt idx="101">
                  <c:v>-8.0862101203616383</c:v>
                </c:pt>
                <c:pt idx="102">
                  <c:v>-8.0863034692843669</c:v>
                </c:pt>
                <c:pt idx="103">
                  <c:v>-8.0863861654081433</c:v>
                </c:pt>
                <c:pt idx="104">
                  <c:v>-8.0864594219638271</c:v>
                </c:pt>
                <c:pt idx="105">
                  <c:v>-8.0865243143243752</c:v>
                </c:pt>
                <c:pt idx="106">
                  <c:v>-8.0865817956280086</c:v>
                </c:pt>
                <c:pt idx="107">
                  <c:v>-8.0866327106364508</c:v>
                </c:pt>
                <c:pt idx="108">
                  <c:v>-8.0866778080268453</c:v>
                </c:pt>
                <c:pt idx="109">
                  <c:v>-8.086717751293703</c:v>
                </c:pt>
                <c:pt idx="110">
                  <c:v>-8.0867531284174561</c:v>
                </c:pt>
                <c:pt idx="111">
                  <c:v>-8.0867844604386949</c:v>
                </c:pt>
                <c:pt idx="112">
                  <c:v>-8.0868122090614989</c:v>
                </c:pt>
                <c:pt idx="113">
                  <c:v>-8.0868367833954515</c:v>
                </c:pt>
                <c:pt idx="114">
                  <c:v>-8.0868585459336018</c:v>
                </c:pt>
                <c:pt idx="115">
                  <c:v>-8.0868778178526775</c:v>
                </c:pt>
                <c:pt idx="116">
                  <c:v>-8.0868948837121835</c:v>
                </c:pt>
                <c:pt idx="117">
                  <c:v>-8.0869099956203403</c:v>
                </c:pt>
                <c:pt idx="118">
                  <c:v>-8.086923376927194</c:v>
                </c:pt>
                <c:pt idx="119">
                  <c:v>-8.0869352254984168</c:v>
                </c:pt>
                <c:pt idx="120">
                  <c:v>-8.0869457166172687</c:v>
                </c:pt>
                <c:pt idx="121">
                  <c:v>-8.0869550055568507</c:v>
                </c:pt>
                <c:pt idx="122">
                  <c:v>-8.0869632298600127</c:v>
                </c:pt>
                <c:pt idx="123">
                  <c:v>-8.0869705113600556</c:v>
                </c:pt>
                <c:pt idx="124">
                  <c:v>-8.0869769579716291</c:v>
                </c:pt>
                <c:pt idx="125">
                  <c:v>-8.0869826652778904</c:v>
                </c:pt>
                <c:pt idx="126">
                  <c:v>-8.0869877179370526</c:v>
                </c:pt>
                <c:pt idx="127">
                  <c:v>-8.0869921909288252</c:v>
                </c:pt>
                <c:pt idx="128">
                  <c:v>-8.0869961506589334</c:v>
                </c:pt>
                <c:pt idx="129">
                  <c:v>-8.0869996559378308</c:v>
                </c:pt>
                <c:pt idx="130">
                  <c:v>-8.0870027588479179</c:v>
                </c:pt>
                <c:pt idx="131">
                  <c:v>-8.087005505511927</c:v>
                </c:pt>
                <c:pt idx="132">
                  <c:v>-8.087007936773718</c:v>
                </c:pt>
                <c:pt idx="133">
                  <c:v>-8.0870100888014527</c:v>
                </c:pt>
                <c:pt idx="134">
                  <c:v>-8.0870119936219709</c:v>
                </c:pt>
                <c:pt idx="135">
                  <c:v>-8.0870136795942074</c:v>
                </c:pt>
                <c:pt idx="136">
                  <c:v>-8.0870151718285896</c:v>
                </c:pt>
                <c:pt idx="137">
                  <c:v>-8.0870164925585559</c:v>
                </c:pt>
                <c:pt idx="138">
                  <c:v>-8.0870176614696678</c:v>
                </c:pt>
                <c:pt idx="139">
                  <c:v>-8.0870186959911354</c:v>
                </c:pt>
                <c:pt idx="140">
                  <c:v>-8.0870196115540374</c:v>
                </c:pt>
                <c:pt idx="141">
                  <c:v>-8.0870204218200499</c:v>
                </c:pt>
                <c:pt idx="142">
                  <c:v>-8.0870211388840314</c:v>
                </c:pt>
                <c:pt idx="143">
                  <c:v>-8.0870217734534435</c:v>
                </c:pt>
                <c:pt idx="144">
                  <c:v>-8.0870223350072745</c:v>
                </c:pt>
                <c:pt idx="145">
                  <c:v>-8.0870228319367694</c:v>
                </c:pt>
                <c:pt idx="146">
                  <c:v>-8.0870232716700805</c:v>
                </c:pt>
                <c:pt idx="147">
                  <c:v>-8.0870236607826449</c:v>
                </c:pt>
                <c:pt idx="148">
                  <c:v>-8.0870240050949356</c:v>
                </c:pt>
                <c:pt idx="149">
                  <c:v>-8.0870243097590233</c:v>
                </c:pt>
                <c:pt idx="150">
                  <c:v>-8.0870245793352282</c:v>
                </c:pt>
                <c:pt idx="151">
                  <c:v>-8.0870248178599944</c:v>
                </c:pt>
                <c:pt idx="152">
                  <c:v>-8.0870250289059893</c:v>
                </c:pt>
                <c:pt idx="153">
                  <c:v>-8.0870252156353217</c:v>
                </c:pt>
                <c:pt idx="154">
                  <c:v>-8.0870253808466579</c:v>
                </c:pt>
                <c:pt idx="155">
                  <c:v>-8.0870255270169444</c:v>
                </c:pt>
                <c:pt idx="156">
                  <c:v>-8.0870256563383389</c:v>
                </c:pt>
                <c:pt idx="157">
                  <c:v>-8.0870257707509143</c:v>
                </c:pt>
                <c:pt idx="158">
                  <c:v>-8.0870258719716102</c:v>
                </c:pt>
                <c:pt idx="159">
                  <c:v>-8.0870259615198652</c:v>
                </c:pt>
                <c:pt idx="160">
                  <c:v>-8.0870260407403087</c:v>
                </c:pt>
                <c:pt idx="161">
                  <c:v>-8.0870261108228423</c:v>
                </c:pt>
                <c:pt idx="162">
                  <c:v>-8.0870261728204298</c:v>
                </c:pt>
                <c:pt idx="163">
                  <c:v>-8.0870262276648326</c:v>
                </c:pt>
                <c:pt idx="164">
                  <c:v>-8.0870262761805485</c:v>
                </c:pt>
                <c:pt idx="165">
                  <c:v>-8.0870263190971432</c:v>
                </c:pt>
                <c:pt idx="166">
                  <c:v>-8.0870263570601679</c:v>
                </c:pt>
                <c:pt idx="167">
                  <c:v>-8.0870263906408226</c:v>
                </c:pt>
                <c:pt idx="168">
                  <c:v>-8.087026420344511</c:v>
                </c:pt>
                <c:pt idx="169">
                  <c:v>-8.0870264466184114</c:v>
                </c:pt>
                <c:pt idx="170">
                  <c:v>-8.0870264698581735</c:v>
                </c:pt>
                <c:pt idx="171">
                  <c:v>-8.0870264904138569</c:v>
                </c:pt>
                <c:pt idx="172">
                  <c:v>-8.0870265085951711</c:v>
                </c:pt>
                <c:pt idx="173">
                  <c:v>-8.0870265246761246</c:v>
                </c:pt>
                <c:pt idx="174">
                  <c:v>-8.0870265388991367</c:v>
                </c:pt>
                <c:pt idx="175">
                  <c:v>-8.0870265514786741</c:v>
                </c:pt>
                <c:pt idx="176">
                  <c:v>-8.0870265626044713</c:v>
                </c:pt>
                <c:pt idx="177">
                  <c:v>-8.0870265724443779</c:v>
                </c:pt>
                <c:pt idx="178">
                  <c:v>-8.0870265811468851</c:v>
                </c:pt>
                <c:pt idx="179">
                  <c:v>-8.087026588843349</c:v>
                </c:pt>
                <c:pt idx="180">
                  <c:v>-8.0870265956499736</c:v>
                </c:pt>
                <c:pt idx="181">
                  <c:v>-8.0870266016695496</c:v>
                </c:pt>
                <c:pt idx="182">
                  <c:v>-8.0870266069930068</c:v>
                </c:pt>
                <c:pt idx="183">
                  <c:v>-8.0870266117007787</c:v>
                </c:pt>
                <c:pt idx="184">
                  <c:v>-8.0870266158640121</c:v>
                </c:pt>
                <c:pt idx="185">
                  <c:v>-8.0870266195456413</c:v>
                </c:pt>
                <c:pt idx="186">
                  <c:v>-8.0870266228013321</c:v>
                </c:pt>
                <c:pt idx="187">
                  <c:v>-8.0870266256803234</c:v>
                </c:pt>
                <c:pt idx="188">
                  <c:v>-8.087026628226166</c:v>
                </c:pt>
                <c:pt idx="189">
                  <c:v>-8.0870266304773821</c:v>
                </c:pt>
                <c:pt idx="190">
                  <c:v>-8.0870266324680387</c:v>
                </c:pt>
                <c:pt idx="191">
                  <c:v>-8.0870266342282715</c:v>
                </c:pt>
                <c:pt idx="192">
                  <c:v>-8.0870266357847314</c:v>
                </c:pt>
                <c:pt idx="193">
                  <c:v>-8.0870266371609887</c:v>
                </c:pt>
                <c:pt idx="194">
                  <c:v>-8.0870266383778926</c:v>
                </c:pt>
                <c:pt idx="195">
                  <c:v>-8.0870266394538799</c:v>
                </c:pt>
                <c:pt idx="196">
                  <c:v>-8.0870266404052558</c:v>
                </c:pt>
                <c:pt idx="197">
                  <c:v>-8.0870266412464407</c:v>
                </c:pt>
                <c:pt idx="198">
                  <c:v>-8.0870266419901888</c:v>
                </c:pt>
                <c:pt idx="199">
                  <c:v>-8.0870266426477784</c:v>
                </c:pt>
                <c:pt idx="200">
                  <c:v>-8.0870266432291817</c:v>
                </c:pt>
                <c:pt idx="201">
                  <c:v>-8.0870266437432203</c:v>
                </c:pt>
                <c:pt idx="202">
                  <c:v>-8.0870266441976941</c:v>
                </c:pt>
                <c:pt idx="203">
                  <c:v>-8.0870266445994989</c:v>
                </c:pt>
                <c:pt idx="204">
                  <c:v>-8.0870266449547348</c:v>
                </c:pt>
                <c:pt idx="205">
                  <c:v>-8.0870266452687964</c:v>
                </c:pt>
                <c:pt idx="206">
                  <c:v>-8.0870266455464517</c:v>
                </c:pt>
                <c:pt idx="207">
                  <c:v>-8.0870266457919193</c:v>
                </c:pt>
                <c:pt idx="208">
                  <c:v>-8.0870266460089262</c:v>
                </c:pt>
                <c:pt idx="209">
                  <c:v>-8.0870266462007709</c:v>
                </c:pt>
                <c:pt idx="210">
                  <c:v>-8.0870266463703704</c:v>
                </c:pt>
                <c:pt idx="211">
                  <c:v>-8.0870266465203002</c:v>
                </c:pt>
                <c:pt idx="212">
                  <c:v>-8.0870266466528413</c:v>
                </c:pt>
                <c:pt idx="213">
                  <c:v>-8.0870266467700098</c:v>
                </c:pt>
                <c:pt idx="214">
                  <c:v>-8.0870266468735856</c:v>
                </c:pt>
                <c:pt idx="215">
                  <c:v>-8.0870266469651462</c:v>
                </c:pt>
                <c:pt idx="216">
                  <c:v>-8.0870266470460841</c:v>
                </c:pt>
                <c:pt idx="217">
                  <c:v>-8.0870266471176304</c:v>
                </c:pt>
                <c:pt idx="218">
                  <c:v>-8.0870266471808741</c:v>
                </c:pt>
                <c:pt idx="219">
                  <c:v>-8.0870266472367796</c:v>
                </c:pt>
                <c:pt idx="220">
                  <c:v>-8.087026647286196</c:v>
                </c:pt>
                <c:pt idx="221">
                  <c:v>-8.0870266473298766</c:v>
                </c:pt>
                <c:pt idx="222">
                  <c:v>-8.0870266473684875</c:v>
                </c:pt>
                <c:pt idx="223">
                  <c:v>-8.0870266474026167</c:v>
                </c:pt>
                <c:pt idx="224">
                  <c:v>-8.0870266474327828</c:v>
                </c:pt>
                <c:pt idx="225">
                  <c:v>-8.0870266474594459</c:v>
                </c:pt>
                <c:pt idx="226">
                  <c:v>-8.0870266474830128</c:v>
                </c:pt>
                <c:pt idx="227">
                  <c:v>-8.0870266475038441</c:v>
                </c:pt>
                <c:pt idx="228">
                  <c:v>-8.0870266475222561</c:v>
                </c:pt>
                <c:pt idx="229">
                  <c:v>-8.0870266475385293</c:v>
                </c:pt>
                <c:pt idx="230">
                  <c:v>-8.0870266475529125</c:v>
                </c:pt>
                <c:pt idx="231">
                  <c:v>-8.0870266475656258</c:v>
                </c:pt>
                <c:pt idx="232">
                  <c:v>-8.0870266475768613</c:v>
                </c:pt>
                <c:pt idx="233">
                  <c:v>-8.0870266475867911</c:v>
                </c:pt>
                <c:pt idx="234">
                  <c:v>-8.0870266475955681</c:v>
                </c:pt>
                <c:pt idx="235">
                  <c:v>-8.0870266476033255</c:v>
                </c:pt>
                <c:pt idx="236">
                  <c:v>-8.0870266476101804</c:v>
                </c:pt>
                <c:pt idx="237">
                  <c:v>-8.0870266476162396</c:v>
                </c:pt>
                <c:pt idx="238">
                  <c:v>-8.0870266476215953</c:v>
                </c:pt>
                <c:pt idx="239">
                  <c:v>-8.0870266476263275</c:v>
                </c:pt>
                <c:pt idx="240">
                  <c:v>-8.0870266476305108</c:v>
                </c:pt>
                <c:pt idx="241">
                  <c:v>-8.0870266476342074</c:v>
                </c:pt>
                <c:pt idx="242">
                  <c:v>-8.0870266476374741</c:v>
                </c:pt>
                <c:pt idx="243">
                  <c:v>-8.0870266476403607</c:v>
                </c:pt>
                <c:pt idx="244">
                  <c:v>-8.0870266476429116</c:v>
                </c:pt>
                <c:pt idx="245">
                  <c:v>-8.0870266476451658</c:v>
                </c:pt>
                <c:pt idx="246">
                  <c:v>-8.0870266476471588</c:v>
                </c:pt>
                <c:pt idx="247">
                  <c:v>-8.0870266476489192</c:v>
                </c:pt>
                <c:pt idx="248">
                  <c:v>-8.0870266476504753</c:v>
                </c:pt>
                <c:pt idx="249">
                  <c:v>-8.0870266476518502</c:v>
                </c:pt>
                <c:pt idx="250">
                  <c:v>-8.0870266476530652</c:v>
                </c:pt>
                <c:pt idx="251">
                  <c:v>-8.0870266476541381</c:v>
                </c:pt>
                <c:pt idx="252">
                  <c:v>-8.0870266476550867</c:v>
                </c:pt>
                <c:pt idx="253">
                  <c:v>-8.0870266476559252</c:v>
                </c:pt>
                <c:pt idx="254">
                  <c:v>-8.0870266476566659</c:v>
                </c:pt>
                <c:pt idx="255">
                  <c:v>-8.0870266476573214</c:v>
                </c:pt>
                <c:pt idx="256">
                  <c:v>-8.0870266476579005</c:v>
                </c:pt>
                <c:pt idx="257">
                  <c:v>-8.0870266476584121</c:v>
                </c:pt>
                <c:pt idx="258">
                  <c:v>-8.0870266476588633</c:v>
                </c:pt>
                <c:pt idx="259">
                  <c:v>-8.0870266476592629</c:v>
                </c:pt>
                <c:pt idx="260">
                  <c:v>-8.0870266476596164</c:v>
                </c:pt>
                <c:pt idx="261">
                  <c:v>-8.0870266476599273</c:v>
                </c:pt>
                <c:pt idx="262">
                  <c:v>-8.0870266476602026</c:v>
                </c:pt>
                <c:pt idx="263">
                  <c:v>-8.087026647660446</c:v>
                </c:pt>
                <c:pt idx="264">
                  <c:v>-8.0870266476606609</c:v>
                </c:pt>
                <c:pt idx="265">
                  <c:v>-8.087026647660851</c:v>
                </c:pt>
                <c:pt idx="266">
                  <c:v>-8.087026647661018</c:v>
                </c:pt>
                <c:pt idx="267">
                  <c:v>-8.0870266476611672</c:v>
                </c:pt>
                <c:pt idx="268">
                  <c:v>-8.0870266476612986</c:v>
                </c:pt>
                <c:pt idx="269">
                  <c:v>-8.0870266476614141</c:v>
                </c:pt>
                <c:pt idx="270">
                  <c:v>-8.0870266476615171</c:v>
                </c:pt>
                <c:pt idx="271">
                  <c:v>-8.0870266476616077</c:v>
                </c:pt>
                <c:pt idx="272">
                  <c:v>-8.0870266476616877</c:v>
                </c:pt>
                <c:pt idx="273">
                  <c:v>-8.0870266476617587</c:v>
                </c:pt>
                <c:pt idx="274">
                  <c:v>-8.0870266476618209</c:v>
                </c:pt>
                <c:pt idx="275">
                  <c:v>-8.087026647661876</c:v>
                </c:pt>
                <c:pt idx="276">
                  <c:v>-8.0870266476619239</c:v>
                </c:pt>
                <c:pt idx="277">
                  <c:v>-8.0870266476619665</c:v>
                </c:pt>
                <c:pt idx="278">
                  <c:v>-8.0870266476620039</c:v>
                </c:pt>
                <c:pt idx="279">
                  <c:v>-8.0870266476620376</c:v>
                </c:pt>
                <c:pt idx="280">
                  <c:v>-8.0870266476620678</c:v>
                </c:pt>
                <c:pt idx="281">
                  <c:v>-8.0870266476620944</c:v>
                </c:pt>
                <c:pt idx="282">
                  <c:v>-8.0870266476621175</c:v>
                </c:pt>
                <c:pt idx="283">
                  <c:v>-8.0870266476621371</c:v>
                </c:pt>
                <c:pt idx="284">
                  <c:v>-8.0870266476621548</c:v>
                </c:pt>
                <c:pt idx="285">
                  <c:v>-8.0870266476621708</c:v>
                </c:pt>
                <c:pt idx="286">
                  <c:v>-8.087026647662185</c:v>
                </c:pt>
                <c:pt idx="287">
                  <c:v>-8.0870266476621975</c:v>
                </c:pt>
                <c:pt idx="288">
                  <c:v>-8.0870266476622081</c:v>
                </c:pt>
                <c:pt idx="289">
                  <c:v>-8.087026647662217</c:v>
                </c:pt>
                <c:pt idx="290">
                  <c:v>-8.0870266476622259</c:v>
                </c:pt>
                <c:pt idx="291">
                  <c:v>-8.087026647662233</c:v>
                </c:pt>
                <c:pt idx="292">
                  <c:v>-8.0870266476622401</c:v>
                </c:pt>
                <c:pt idx="293">
                  <c:v>-8.0870266476622454</c:v>
                </c:pt>
                <c:pt idx="294">
                  <c:v>-8.0870266476622508</c:v>
                </c:pt>
                <c:pt idx="295">
                  <c:v>-8.0870266476622561</c:v>
                </c:pt>
                <c:pt idx="296">
                  <c:v>-8.0870266476622596</c:v>
                </c:pt>
                <c:pt idx="297">
                  <c:v>-8.0870266476622632</c:v>
                </c:pt>
                <c:pt idx="298">
                  <c:v>-8.0870266476622668</c:v>
                </c:pt>
                <c:pt idx="299">
                  <c:v>-8.0870266476622703</c:v>
                </c:pt>
                <c:pt idx="300">
                  <c:v>-8.0870266476622721</c:v>
                </c:pt>
                <c:pt idx="301">
                  <c:v>-8.0870266476622739</c:v>
                </c:pt>
                <c:pt idx="302">
                  <c:v>-8.0870266476622756</c:v>
                </c:pt>
                <c:pt idx="303">
                  <c:v>-8.0870266476622774</c:v>
                </c:pt>
                <c:pt idx="304">
                  <c:v>-8.0870266476622792</c:v>
                </c:pt>
                <c:pt idx="305">
                  <c:v>-8.087026647662281</c:v>
                </c:pt>
                <c:pt idx="306">
                  <c:v>-8.0870266476622827</c:v>
                </c:pt>
                <c:pt idx="307">
                  <c:v>-8.0870266476622845</c:v>
                </c:pt>
                <c:pt idx="308">
                  <c:v>-8.0870266476622845</c:v>
                </c:pt>
                <c:pt idx="309">
                  <c:v>-8.0870266476622845</c:v>
                </c:pt>
                <c:pt idx="310">
                  <c:v>-8.0870266476622845</c:v>
                </c:pt>
                <c:pt idx="311">
                  <c:v>-8.0870266476622845</c:v>
                </c:pt>
                <c:pt idx="312">
                  <c:v>-8.0870266476622845</c:v>
                </c:pt>
                <c:pt idx="313">
                  <c:v>-8.0870266476622845</c:v>
                </c:pt>
                <c:pt idx="314">
                  <c:v>-8.0870266476622845</c:v>
                </c:pt>
                <c:pt idx="315">
                  <c:v>-8.0870266476622845</c:v>
                </c:pt>
                <c:pt idx="316">
                  <c:v>-8.0870266476622845</c:v>
                </c:pt>
                <c:pt idx="317">
                  <c:v>-8.0870266476622845</c:v>
                </c:pt>
                <c:pt idx="318">
                  <c:v>-8.0870266476622845</c:v>
                </c:pt>
                <c:pt idx="319">
                  <c:v>-8.0870266476622845</c:v>
                </c:pt>
                <c:pt idx="320">
                  <c:v>-8.0870266476622845</c:v>
                </c:pt>
                <c:pt idx="321">
                  <c:v>-8.0870266476622845</c:v>
                </c:pt>
                <c:pt idx="322">
                  <c:v>-8.0870266476622845</c:v>
                </c:pt>
                <c:pt idx="323">
                  <c:v>-8.0870266476622845</c:v>
                </c:pt>
                <c:pt idx="324">
                  <c:v>-8.0870266476622845</c:v>
                </c:pt>
                <c:pt idx="325">
                  <c:v>-8.0870266476622845</c:v>
                </c:pt>
                <c:pt idx="326">
                  <c:v>-8.0870266476622845</c:v>
                </c:pt>
                <c:pt idx="327">
                  <c:v>-8.0870266476622845</c:v>
                </c:pt>
                <c:pt idx="328">
                  <c:v>-8.0870266476622845</c:v>
                </c:pt>
                <c:pt idx="329">
                  <c:v>-8.0870266476622845</c:v>
                </c:pt>
                <c:pt idx="330">
                  <c:v>-8.0870266476622845</c:v>
                </c:pt>
                <c:pt idx="331">
                  <c:v>-8.0870266476622845</c:v>
                </c:pt>
                <c:pt idx="332">
                  <c:v>-8.0870266476622845</c:v>
                </c:pt>
                <c:pt idx="333">
                  <c:v>-8.0870266476622845</c:v>
                </c:pt>
                <c:pt idx="334">
                  <c:v>-8.0870266476622845</c:v>
                </c:pt>
                <c:pt idx="335">
                  <c:v>-8.0870266476622845</c:v>
                </c:pt>
                <c:pt idx="336">
                  <c:v>-8.0870266476622845</c:v>
                </c:pt>
                <c:pt idx="337">
                  <c:v>-8.0870266476622845</c:v>
                </c:pt>
                <c:pt idx="338">
                  <c:v>-8.0870266476622845</c:v>
                </c:pt>
                <c:pt idx="339">
                  <c:v>-8.0870266476622845</c:v>
                </c:pt>
                <c:pt idx="340">
                  <c:v>-8.0870266476622845</c:v>
                </c:pt>
                <c:pt idx="341">
                  <c:v>-8.0870266476622845</c:v>
                </c:pt>
                <c:pt idx="342">
                  <c:v>-8.0870266476622845</c:v>
                </c:pt>
                <c:pt idx="343">
                  <c:v>-8.0870266476622845</c:v>
                </c:pt>
                <c:pt idx="344">
                  <c:v>-8.0870266476622845</c:v>
                </c:pt>
                <c:pt idx="345">
                  <c:v>-8.0870266476622845</c:v>
                </c:pt>
                <c:pt idx="346">
                  <c:v>-8.0870266476622845</c:v>
                </c:pt>
                <c:pt idx="347">
                  <c:v>-8.0870266476622845</c:v>
                </c:pt>
                <c:pt idx="348">
                  <c:v>-8.0870266476622845</c:v>
                </c:pt>
                <c:pt idx="349">
                  <c:v>-8.0870266476622845</c:v>
                </c:pt>
                <c:pt idx="350">
                  <c:v>-8.0870266476622845</c:v>
                </c:pt>
                <c:pt idx="351">
                  <c:v>-8.0870266476622845</c:v>
                </c:pt>
                <c:pt idx="352">
                  <c:v>-8.0870266476622845</c:v>
                </c:pt>
                <c:pt idx="353">
                  <c:v>-8.0870266476622845</c:v>
                </c:pt>
                <c:pt idx="354">
                  <c:v>-8.0870266476622845</c:v>
                </c:pt>
                <c:pt idx="355">
                  <c:v>-8.0870266476622845</c:v>
                </c:pt>
                <c:pt idx="356">
                  <c:v>-8.0870266476622845</c:v>
                </c:pt>
                <c:pt idx="357">
                  <c:v>-8.0870266476622845</c:v>
                </c:pt>
                <c:pt idx="358">
                  <c:v>-8.0870266476622845</c:v>
                </c:pt>
                <c:pt idx="359">
                  <c:v>-8.0870266476622845</c:v>
                </c:pt>
                <c:pt idx="360">
                  <c:v>-8.0870266476622845</c:v>
                </c:pt>
                <c:pt idx="361">
                  <c:v>-8.0870266476622845</c:v>
                </c:pt>
                <c:pt idx="362">
                  <c:v>-8.0870266476622845</c:v>
                </c:pt>
                <c:pt idx="363">
                  <c:v>-8.0870266476622845</c:v>
                </c:pt>
                <c:pt idx="364">
                  <c:v>-8.0870266476622845</c:v>
                </c:pt>
                <c:pt idx="365">
                  <c:v>-8.0870266476622845</c:v>
                </c:pt>
                <c:pt idx="366">
                  <c:v>-8.0870266476622845</c:v>
                </c:pt>
                <c:pt idx="367">
                  <c:v>-8.0870266476622845</c:v>
                </c:pt>
                <c:pt idx="368">
                  <c:v>-8.0870266476622845</c:v>
                </c:pt>
                <c:pt idx="369">
                  <c:v>-8.0870266476622845</c:v>
                </c:pt>
                <c:pt idx="370">
                  <c:v>-8.0870266476622845</c:v>
                </c:pt>
                <c:pt idx="371">
                  <c:v>-8.0870266476622845</c:v>
                </c:pt>
                <c:pt idx="372">
                  <c:v>-8.0870266476622845</c:v>
                </c:pt>
                <c:pt idx="373">
                  <c:v>-8.0870266476622845</c:v>
                </c:pt>
                <c:pt idx="374">
                  <c:v>-8.0870266476622845</c:v>
                </c:pt>
                <c:pt idx="375">
                  <c:v>-8.0870266476622845</c:v>
                </c:pt>
                <c:pt idx="376">
                  <c:v>-8.0870266476622845</c:v>
                </c:pt>
                <c:pt idx="377">
                  <c:v>-8.0870266476622845</c:v>
                </c:pt>
                <c:pt idx="378">
                  <c:v>-8.0870266476622845</c:v>
                </c:pt>
                <c:pt idx="379">
                  <c:v>-8.0870266476622845</c:v>
                </c:pt>
                <c:pt idx="380">
                  <c:v>-8.0870266476622845</c:v>
                </c:pt>
                <c:pt idx="381">
                  <c:v>-8.0870266476622845</c:v>
                </c:pt>
                <c:pt idx="382">
                  <c:v>-8.0870266476622845</c:v>
                </c:pt>
                <c:pt idx="383">
                  <c:v>-8.0870266476622845</c:v>
                </c:pt>
                <c:pt idx="384">
                  <c:v>-8.0870266476622845</c:v>
                </c:pt>
                <c:pt idx="385">
                  <c:v>-8.0870266476622845</c:v>
                </c:pt>
                <c:pt idx="386">
                  <c:v>-8.0870266476622845</c:v>
                </c:pt>
                <c:pt idx="387">
                  <c:v>-8.0870266476622845</c:v>
                </c:pt>
                <c:pt idx="388">
                  <c:v>-8.0870266476622845</c:v>
                </c:pt>
                <c:pt idx="389">
                  <c:v>-8.0870266476622845</c:v>
                </c:pt>
                <c:pt idx="390">
                  <c:v>-8.0870266476622845</c:v>
                </c:pt>
                <c:pt idx="391">
                  <c:v>-8.0870266476622845</c:v>
                </c:pt>
                <c:pt idx="392">
                  <c:v>-8.0870266476622845</c:v>
                </c:pt>
                <c:pt idx="393">
                  <c:v>-8.0870266476622845</c:v>
                </c:pt>
                <c:pt idx="394">
                  <c:v>-8.0870266476622845</c:v>
                </c:pt>
                <c:pt idx="395">
                  <c:v>-8.0870266476622845</c:v>
                </c:pt>
                <c:pt idx="396">
                  <c:v>-8.0870266476622845</c:v>
                </c:pt>
                <c:pt idx="397">
                  <c:v>-8.0870266476622845</c:v>
                </c:pt>
                <c:pt idx="398">
                  <c:v>-8.0870266476622845</c:v>
                </c:pt>
                <c:pt idx="399">
                  <c:v>-8.0870266476622845</c:v>
                </c:pt>
                <c:pt idx="400">
                  <c:v>-8.0870266476622845</c:v>
                </c:pt>
                <c:pt idx="401">
                  <c:v>-8.0870266476622845</c:v>
                </c:pt>
                <c:pt idx="402">
                  <c:v>-8.0870266476622845</c:v>
                </c:pt>
                <c:pt idx="403">
                  <c:v>-8.0870266476622845</c:v>
                </c:pt>
                <c:pt idx="404">
                  <c:v>-8.0870266476622845</c:v>
                </c:pt>
                <c:pt idx="405">
                  <c:v>-8.0870266476622845</c:v>
                </c:pt>
                <c:pt idx="406">
                  <c:v>-8.0870266476622845</c:v>
                </c:pt>
                <c:pt idx="407">
                  <c:v>-8.0870266476622845</c:v>
                </c:pt>
                <c:pt idx="408">
                  <c:v>-8.0870266476622845</c:v>
                </c:pt>
                <c:pt idx="409">
                  <c:v>-8.0870266476622845</c:v>
                </c:pt>
                <c:pt idx="410">
                  <c:v>-8.0870266476622845</c:v>
                </c:pt>
                <c:pt idx="411">
                  <c:v>-8.0870266476622845</c:v>
                </c:pt>
                <c:pt idx="412">
                  <c:v>-8.0870266476622845</c:v>
                </c:pt>
                <c:pt idx="413">
                  <c:v>-8.0870266476622845</c:v>
                </c:pt>
                <c:pt idx="414">
                  <c:v>-8.0870266476622845</c:v>
                </c:pt>
                <c:pt idx="415">
                  <c:v>-8.0870266476622845</c:v>
                </c:pt>
                <c:pt idx="416">
                  <c:v>-8.0870266476622845</c:v>
                </c:pt>
                <c:pt idx="417">
                  <c:v>-8.0870266476622845</c:v>
                </c:pt>
                <c:pt idx="418">
                  <c:v>-8.0870266476622845</c:v>
                </c:pt>
                <c:pt idx="419">
                  <c:v>-8.0870266476622845</c:v>
                </c:pt>
                <c:pt idx="420">
                  <c:v>-8.0870266476622845</c:v>
                </c:pt>
                <c:pt idx="421">
                  <c:v>-8.0870266476622845</c:v>
                </c:pt>
                <c:pt idx="422">
                  <c:v>-8.0870266476622845</c:v>
                </c:pt>
                <c:pt idx="423">
                  <c:v>-8.0870266476622845</c:v>
                </c:pt>
                <c:pt idx="424">
                  <c:v>-8.0870266476622845</c:v>
                </c:pt>
                <c:pt idx="425">
                  <c:v>-8.0870266476622845</c:v>
                </c:pt>
                <c:pt idx="426">
                  <c:v>-8.0870266476622845</c:v>
                </c:pt>
                <c:pt idx="427">
                  <c:v>-8.0870266476622845</c:v>
                </c:pt>
                <c:pt idx="428">
                  <c:v>-8.0870266476622845</c:v>
                </c:pt>
                <c:pt idx="429">
                  <c:v>-8.0870266476622845</c:v>
                </c:pt>
                <c:pt idx="430">
                  <c:v>-8.0870266476622845</c:v>
                </c:pt>
                <c:pt idx="431">
                  <c:v>-8.0870266476622845</c:v>
                </c:pt>
                <c:pt idx="432">
                  <c:v>-8.0870266476622845</c:v>
                </c:pt>
                <c:pt idx="433">
                  <c:v>-8.0870266476622845</c:v>
                </c:pt>
                <c:pt idx="434">
                  <c:v>-8.0870266476622845</c:v>
                </c:pt>
                <c:pt idx="435">
                  <c:v>-8.0870266476622845</c:v>
                </c:pt>
                <c:pt idx="436">
                  <c:v>-8.0870266476622845</c:v>
                </c:pt>
                <c:pt idx="437">
                  <c:v>-8.0870266476622845</c:v>
                </c:pt>
                <c:pt idx="438">
                  <c:v>-8.0870266476622845</c:v>
                </c:pt>
                <c:pt idx="439">
                  <c:v>-8.0870266476622845</c:v>
                </c:pt>
                <c:pt idx="440">
                  <c:v>-8.0870266476622845</c:v>
                </c:pt>
                <c:pt idx="441">
                  <c:v>-8.0870266476622845</c:v>
                </c:pt>
                <c:pt idx="442">
                  <c:v>-8.0870266476622845</c:v>
                </c:pt>
                <c:pt idx="443">
                  <c:v>-8.0870266476622845</c:v>
                </c:pt>
                <c:pt idx="444">
                  <c:v>-8.0870266476622845</c:v>
                </c:pt>
                <c:pt idx="445">
                  <c:v>-8.0870266476622845</c:v>
                </c:pt>
                <c:pt idx="446">
                  <c:v>-8.0870266476622845</c:v>
                </c:pt>
                <c:pt idx="447">
                  <c:v>-8.0870266476622845</c:v>
                </c:pt>
                <c:pt idx="448">
                  <c:v>-8.0870266476622845</c:v>
                </c:pt>
                <c:pt idx="449">
                  <c:v>-8.0870266476622845</c:v>
                </c:pt>
                <c:pt idx="450">
                  <c:v>-8.0870266476622845</c:v>
                </c:pt>
                <c:pt idx="451">
                  <c:v>-8.0870266476622845</c:v>
                </c:pt>
                <c:pt idx="452">
                  <c:v>-8.0870266476622845</c:v>
                </c:pt>
                <c:pt idx="453">
                  <c:v>-8.0870266476622845</c:v>
                </c:pt>
                <c:pt idx="454">
                  <c:v>-8.0870266476622845</c:v>
                </c:pt>
                <c:pt idx="455">
                  <c:v>-8.0870266476622845</c:v>
                </c:pt>
                <c:pt idx="456">
                  <c:v>-8.0870266476622845</c:v>
                </c:pt>
                <c:pt idx="457">
                  <c:v>-8.0870266476622845</c:v>
                </c:pt>
                <c:pt idx="458">
                  <c:v>-8.0870266476622845</c:v>
                </c:pt>
                <c:pt idx="459">
                  <c:v>-8.0870266476622845</c:v>
                </c:pt>
                <c:pt idx="460">
                  <c:v>-8.0870266476622845</c:v>
                </c:pt>
                <c:pt idx="461">
                  <c:v>-8.0870266476622845</c:v>
                </c:pt>
                <c:pt idx="462">
                  <c:v>-8.0870266476622845</c:v>
                </c:pt>
                <c:pt idx="463">
                  <c:v>-8.0870266476622845</c:v>
                </c:pt>
                <c:pt idx="464">
                  <c:v>-8.0870266476622845</c:v>
                </c:pt>
                <c:pt idx="465">
                  <c:v>-8.0870266476622845</c:v>
                </c:pt>
                <c:pt idx="466">
                  <c:v>-8.0870266476622845</c:v>
                </c:pt>
                <c:pt idx="467">
                  <c:v>-8.0870266476622845</c:v>
                </c:pt>
                <c:pt idx="468">
                  <c:v>-8.0870266476622845</c:v>
                </c:pt>
                <c:pt idx="469">
                  <c:v>-8.0870266476622845</c:v>
                </c:pt>
                <c:pt idx="470">
                  <c:v>-8.0870266476622845</c:v>
                </c:pt>
                <c:pt idx="471">
                  <c:v>-8.0870266476622845</c:v>
                </c:pt>
                <c:pt idx="472">
                  <c:v>-8.0870266476622845</c:v>
                </c:pt>
                <c:pt idx="473">
                  <c:v>-8.0870266476622845</c:v>
                </c:pt>
                <c:pt idx="474">
                  <c:v>-8.0870266476622845</c:v>
                </c:pt>
                <c:pt idx="475">
                  <c:v>-8.0870266476622845</c:v>
                </c:pt>
                <c:pt idx="476">
                  <c:v>-8.0870266476622845</c:v>
                </c:pt>
                <c:pt idx="477">
                  <c:v>-8.0870266476622845</c:v>
                </c:pt>
                <c:pt idx="478">
                  <c:v>-8.0870266476622845</c:v>
                </c:pt>
                <c:pt idx="479">
                  <c:v>-8.0870266476622845</c:v>
                </c:pt>
                <c:pt idx="480">
                  <c:v>-8.0870266476622845</c:v>
                </c:pt>
                <c:pt idx="481">
                  <c:v>-8.0870266476622845</c:v>
                </c:pt>
                <c:pt idx="482">
                  <c:v>-8.0870266476622845</c:v>
                </c:pt>
                <c:pt idx="483">
                  <c:v>-8.0870266476622845</c:v>
                </c:pt>
                <c:pt idx="484">
                  <c:v>-8.0870266476622845</c:v>
                </c:pt>
                <c:pt idx="485">
                  <c:v>-8.0870266476622845</c:v>
                </c:pt>
                <c:pt idx="486">
                  <c:v>-8.0870266476622845</c:v>
                </c:pt>
                <c:pt idx="487">
                  <c:v>-8.0870266476622845</c:v>
                </c:pt>
                <c:pt idx="488">
                  <c:v>-8.0870266476622845</c:v>
                </c:pt>
                <c:pt idx="489">
                  <c:v>-8.0870266476622845</c:v>
                </c:pt>
                <c:pt idx="490">
                  <c:v>-8.0870266476622845</c:v>
                </c:pt>
                <c:pt idx="491">
                  <c:v>-8.0870266476622845</c:v>
                </c:pt>
                <c:pt idx="492">
                  <c:v>-8.0870266476622845</c:v>
                </c:pt>
                <c:pt idx="493">
                  <c:v>-8.0870266476622845</c:v>
                </c:pt>
                <c:pt idx="494">
                  <c:v>-8.0870266476622845</c:v>
                </c:pt>
                <c:pt idx="495">
                  <c:v>-8.0870266476622845</c:v>
                </c:pt>
                <c:pt idx="496">
                  <c:v>-8.0870266476622845</c:v>
                </c:pt>
                <c:pt idx="497">
                  <c:v>-8.0870266476622845</c:v>
                </c:pt>
                <c:pt idx="498">
                  <c:v>-8.0870266476622845</c:v>
                </c:pt>
                <c:pt idx="499">
                  <c:v>-8.0870266476622845</c:v>
                </c:pt>
                <c:pt idx="500">
                  <c:v>-8.0870266476622845</c:v>
                </c:pt>
                <c:pt idx="501">
                  <c:v>-8.0870266476622845</c:v>
                </c:pt>
                <c:pt idx="502">
                  <c:v>-8.0870266476622845</c:v>
                </c:pt>
                <c:pt idx="503">
                  <c:v>-8.0870266476622845</c:v>
                </c:pt>
                <c:pt idx="504">
                  <c:v>-8.0870266476622845</c:v>
                </c:pt>
                <c:pt idx="505">
                  <c:v>-8.0870266476622845</c:v>
                </c:pt>
                <c:pt idx="506">
                  <c:v>-8.0870266476622845</c:v>
                </c:pt>
                <c:pt idx="507">
                  <c:v>-8.0870266476622845</c:v>
                </c:pt>
                <c:pt idx="508">
                  <c:v>-8.0870266476622845</c:v>
                </c:pt>
                <c:pt idx="509">
                  <c:v>-8.0870266476622845</c:v>
                </c:pt>
                <c:pt idx="510">
                  <c:v>-8.0870266476622845</c:v>
                </c:pt>
                <c:pt idx="511">
                  <c:v>-8.0870266476622845</c:v>
                </c:pt>
                <c:pt idx="512">
                  <c:v>-8.0870266476622845</c:v>
                </c:pt>
                <c:pt idx="513">
                  <c:v>-8.0870266476622845</c:v>
                </c:pt>
                <c:pt idx="514">
                  <c:v>-8.0870266476622845</c:v>
                </c:pt>
                <c:pt idx="515">
                  <c:v>-8.0870266476622845</c:v>
                </c:pt>
                <c:pt idx="516">
                  <c:v>-8.0870266476622845</c:v>
                </c:pt>
                <c:pt idx="517">
                  <c:v>-8.0870266476622845</c:v>
                </c:pt>
                <c:pt idx="518">
                  <c:v>-8.0870266476622845</c:v>
                </c:pt>
                <c:pt idx="519">
                  <c:v>-8.0870266476622845</c:v>
                </c:pt>
                <c:pt idx="520">
                  <c:v>-8.0870266476622845</c:v>
                </c:pt>
                <c:pt idx="521">
                  <c:v>-8.0870266476622845</c:v>
                </c:pt>
                <c:pt idx="522">
                  <c:v>-8.0870266476622845</c:v>
                </c:pt>
                <c:pt idx="523">
                  <c:v>-8.0870266476622845</c:v>
                </c:pt>
                <c:pt idx="524">
                  <c:v>-8.0870266476622845</c:v>
                </c:pt>
                <c:pt idx="525">
                  <c:v>-8.0870266476622845</c:v>
                </c:pt>
                <c:pt idx="526">
                  <c:v>-8.0870266476622845</c:v>
                </c:pt>
                <c:pt idx="527">
                  <c:v>-8.0870266476622845</c:v>
                </c:pt>
                <c:pt idx="528">
                  <c:v>-8.0870266476622845</c:v>
                </c:pt>
                <c:pt idx="529">
                  <c:v>-8.0870266476622845</c:v>
                </c:pt>
                <c:pt idx="530">
                  <c:v>-8.0870266476622845</c:v>
                </c:pt>
                <c:pt idx="531">
                  <c:v>-8.0870266476622845</c:v>
                </c:pt>
                <c:pt idx="532">
                  <c:v>-8.0870266476622845</c:v>
                </c:pt>
                <c:pt idx="533">
                  <c:v>-8.0870266476622845</c:v>
                </c:pt>
                <c:pt idx="534">
                  <c:v>-8.0870266476622845</c:v>
                </c:pt>
                <c:pt idx="535">
                  <c:v>-8.0870266476622845</c:v>
                </c:pt>
                <c:pt idx="536">
                  <c:v>-8.0870266476622845</c:v>
                </c:pt>
                <c:pt idx="537">
                  <c:v>-8.0870266476622845</c:v>
                </c:pt>
                <c:pt idx="538">
                  <c:v>-8.0870266476622845</c:v>
                </c:pt>
                <c:pt idx="539">
                  <c:v>-8.0870266476622845</c:v>
                </c:pt>
                <c:pt idx="540">
                  <c:v>-8.0870266476622845</c:v>
                </c:pt>
                <c:pt idx="541">
                  <c:v>-8.0870266476622845</c:v>
                </c:pt>
                <c:pt idx="542">
                  <c:v>-8.0870266476622845</c:v>
                </c:pt>
                <c:pt idx="543">
                  <c:v>-8.0870266476622845</c:v>
                </c:pt>
                <c:pt idx="544">
                  <c:v>-8.0870266476622845</c:v>
                </c:pt>
                <c:pt idx="545">
                  <c:v>-8.0870266476622845</c:v>
                </c:pt>
                <c:pt idx="546">
                  <c:v>-8.0870266476622845</c:v>
                </c:pt>
                <c:pt idx="547">
                  <c:v>-8.0870266476622845</c:v>
                </c:pt>
                <c:pt idx="548">
                  <c:v>-8.0870266476622845</c:v>
                </c:pt>
                <c:pt idx="549">
                  <c:v>-8.0870266476622845</c:v>
                </c:pt>
                <c:pt idx="550">
                  <c:v>-8.0870266476622845</c:v>
                </c:pt>
                <c:pt idx="551">
                  <c:v>-8.0870266476622845</c:v>
                </c:pt>
                <c:pt idx="552">
                  <c:v>-8.0870266476622845</c:v>
                </c:pt>
                <c:pt idx="553">
                  <c:v>-8.0870266476622845</c:v>
                </c:pt>
                <c:pt idx="554">
                  <c:v>-8.0870266476622845</c:v>
                </c:pt>
                <c:pt idx="555">
                  <c:v>-8.0870266476622845</c:v>
                </c:pt>
                <c:pt idx="556">
                  <c:v>-8.0870266476622845</c:v>
                </c:pt>
                <c:pt idx="557">
                  <c:v>-8.0870266476622845</c:v>
                </c:pt>
                <c:pt idx="558">
                  <c:v>-8.0870266476622845</c:v>
                </c:pt>
                <c:pt idx="559">
                  <c:v>-8.0870266476622845</c:v>
                </c:pt>
                <c:pt idx="560">
                  <c:v>-8.0870266476622845</c:v>
                </c:pt>
                <c:pt idx="561">
                  <c:v>-8.0870266476622845</c:v>
                </c:pt>
                <c:pt idx="562">
                  <c:v>-8.0870266476622845</c:v>
                </c:pt>
                <c:pt idx="563">
                  <c:v>-8.0870266476622845</c:v>
                </c:pt>
                <c:pt idx="564">
                  <c:v>-8.0870266476622845</c:v>
                </c:pt>
                <c:pt idx="565">
                  <c:v>-8.0870266476622845</c:v>
                </c:pt>
                <c:pt idx="566">
                  <c:v>-8.0870266476622845</c:v>
                </c:pt>
                <c:pt idx="567">
                  <c:v>-8.0870266476622845</c:v>
                </c:pt>
                <c:pt idx="568">
                  <c:v>-8.0870266476622845</c:v>
                </c:pt>
                <c:pt idx="569">
                  <c:v>-8.0870266476622845</c:v>
                </c:pt>
                <c:pt idx="570">
                  <c:v>-8.0870266476622845</c:v>
                </c:pt>
                <c:pt idx="571">
                  <c:v>-8.0870266476622845</c:v>
                </c:pt>
                <c:pt idx="572">
                  <c:v>-8.0870266476622845</c:v>
                </c:pt>
                <c:pt idx="573">
                  <c:v>-8.0870266476622845</c:v>
                </c:pt>
                <c:pt idx="574">
                  <c:v>-8.0870266476622845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A53-4F0F-B580-8FEBA605B8C9}"/>
            </c:ext>
          </c:extLst>
        </c:ser>
        <c:ser>
          <c:idx val="2"/>
          <c:order val="2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53-4F0F-B580-8FEBA605B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 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layout>
        <c:manualLayout>
          <c:xMode val="edge"/>
          <c:yMode val="edge"/>
          <c:x val="0.3680950854700854"/>
          <c:y val="2.5837564319259525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961901709401709E-2"/>
          <c:y val="9.5598792863563764E-2"/>
          <c:w val="0.86374636752136758"/>
          <c:h val="0.80728803418803408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F3-49EB-8F2A-5C03496C4968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F3-49EB-8F2A-5C03496C4968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F3-49EB-8F2A-5C03496C4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4B-44D7-B834-873002B6B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8201287600353965E-2"/>
          <c:y val="9.5598792863563764E-2"/>
          <c:w val="0.90784337274002613"/>
          <c:h val="0.758441918151691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C8-4AD9-B934-D4F1651B0E9A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C8-4AD9-B934-D4F1651B0E9A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FC8-4AD9-B934-D4F1651B0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83307735476002"/>
          <c:y val="0.15065836603249241"/>
          <c:w val="0.75107334098141332"/>
          <c:h val="0.70645764497687369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'dt0,01'!$I$6</c:f>
              <c:strCache>
                <c:ptCount val="1"/>
                <c:pt idx="0">
                  <c:v>z</c:v>
                </c:pt>
              </c:strCache>
            </c:strRef>
          </c:tx>
          <c:spPr>
            <a:ln w="1270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'dt0,01'!$H$7:$H$581</c:f>
              <c:numCache>
                <c:formatCode>0.00</c:formatCode>
                <c:ptCount val="575"/>
                <c:pt idx="0">
                  <c:v>0</c:v>
                </c:pt>
                <c:pt idx="1">
                  <c:v>0.28678821817552308</c:v>
                </c:pt>
                <c:pt idx="2">
                  <c:v>0.55206731998788194</c:v>
                </c:pt>
                <c:pt idx="3">
                  <c:v>0.7989746467400467</c:v>
                </c:pt>
                <c:pt idx="4">
                  <c:v>1.0299964632636931</c:v>
                </c:pt>
                <c:pt idx="5">
                  <c:v>1.2471388794162261</c:v>
                </c:pt>
                <c:pt idx="6">
                  <c:v>1.4520455883037846</c:v>
                </c:pt>
                <c:pt idx="7">
                  <c:v>1.6460812638441551</c:v>
                </c:pt>
                <c:pt idx="8">
                  <c:v>1.8303920604649855</c:v>
                </c:pt>
                <c:pt idx="9">
                  <c:v>2.0059504182932679</c:v>
                </c:pt>
                <c:pt idx="10">
                  <c:v>2.1735888507536378</c:v>
                </c:pt>
                <c:pt idx="11">
                  <c:v>2.3340258338926918</c:v>
                </c:pt>
                <c:pt idx="12">
                  <c:v>2.4878859276071772</c:v>
                </c:pt>
                <c:pt idx="13">
                  <c:v>2.635715614232117</c:v>
                </c:pt>
                <c:pt idx="14">
                  <c:v>2.7779959098857856</c:v>
                </c:pt>
                <c:pt idx="15">
                  <c:v>2.9151525111079777</c:v>
                </c:pt>
                <c:pt idx="16">
                  <c:v>3.0475640361530161</c:v>
                </c:pt>
                <c:pt idx="17">
                  <c:v>3.1755687769519811</c:v>
                </c:pt>
                <c:pt idx="18">
                  <c:v>3.2994702750625398</c:v>
                </c:pt>
                <c:pt idx="19">
                  <c:v>3.4195419603154575</c:v>
                </c:pt>
                <c:pt idx="20">
                  <c:v>3.536031035962885</c:v>
                </c:pt>
                <c:pt idx="21">
                  <c:v>3.6491617532501599</c:v>
                </c:pt>
                <c:pt idx="22">
                  <c:v>3.7591381875555565</c:v>
                </c:pt>
                <c:pt idx="23">
                  <c:v>3.8661466048372932</c:v>
                </c:pt>
                <c:pt idx="24">
                  <c:v>3.9703574891600133</c:v>
                </c:pt>
                <c:pt idx="25">
                  <c:v>4.0719272881588919</c:v>
                </c:pt>
                <c:pt idx="26">
                  <c:v>4.1709999224354775</c:v>
                </c:pt>
                <c:pt idx="27">
                  <c:v>4.2677080963314209</c:v>
                </c:pt>
                <c:pt idx="28">
                  <c:v>4.3621744407519332</c:v>
                </c:pt>
                <c:pt idx="29">
                  <c:v>4.4545125133056063</c:v>
                </c:pt>
                <c:pt idx="30">
                  <c:v>4.5448276766868183</c:v>
                </c:pt>
                <c:pt idx="31">
                  <c:v>4.633217872720401</c:v>
                </c:pt>
                <c:pt idx="32">
                  <c:v>4.7197743066392777</c:v>
                </c:pt>
                <c:pt idx="33">
                  <c:v>4.8045820538384145</c:v>
                </c:pt>
                <c:pt idx="34">
                  <c:v>4.8877205994374897</c:v>
                </c:pt>
                <c:pt idx="35">
                  <c:v>4.9692643194079631</c:v>
                </c:pt>
                <c:pt idx="36">
                  <c:v>5.0492829107132406</c:v>
                </c:pt>
                <c:pt idx="37">
                  <c:v>5.1278417768224474</c:v>
                </c:pt>
                <c:pt idx="38">
                  <c:v>5.2050023740484965</c:v>
                </c:pt>
                <c:pt idx="39">
                  <c:v>5.2808225233973696</c:v>
                </c:pt>
                <c:pt idx="40">
                  <c:v>5.3553566919719344</c:v>
                </c:pt>
                <c:pt idx="41">
                  <c:v>5.4286562474292381</c:v>
                </c:pt>
                <c:pt idx="42">
                  <c:v>5.5007696885282185</c:v>
                </c:pt>
                <c:pt idx="43">
                  <c:v>5.5717428544112737</c:v>
                </c:pt>
                <c:pt idx="44">
                  <c:v>5.6416191149269812</c:v>
                </c:pt>
                <c:pt idx="45">
                  <c:v>5.7104395440131306</c:v>
                </c:pt>
                <c:pt idx="46">
                  <c:v>5.7782430779115836</c:v>
                </c:pt>
                <c:pt idx="47">
                  <c:v>5.8450666597729795</c:v>
                </c:pt>
                <c:pt idx="48">
                  <c:v>5.9109453720247611</c:v>
                </c:pt>
                <c:pt idx="49">
                  <c:v>5.9759125577160388</c:v>
                </c:pt>
                <c:pt idx="50">
                  <c:v>6.0399999319138251</c:v>
                </c:pt>
                <c:pt idx="51">
                  <c:v>6.1032376841040943</c:v>
                </c:pt>
                <c:pt idx="52">
                  <c:v>6.1656545724454279</c:v>
                </c:pt>
                <c:pt idx="53">
                  <c:v>6.2272780106304806</c:v>
                </c:pt>
                <c:pt idx="54">
                  <c:v>6.2881341480293766</c:v>
                </c:pt>
                <c:pt idx="55">
                  <c:v>6.3482479437178254</c:v>
                </c:pt>
                <c:pt idx="56">
                  <c:v>6.407643234929961</c:v>
                </c:pt>
                <c:pt idx="57">
                  <c:v>6.4663428004204748</c:v>
                </c:pt>
                <c:pt idx="58">
                  <c:v>6.5243684191716333</c:v>
                </c:pt>
                <c:pt idx="59">
                  <c:v>6.5817409248373853</c:v>
                </c:pt>
                <c:pt idx="60">
                  <c:v>6.6384802562782737</c:v>
                </c:pt>
                <c:pt idx="61">
                  <c:v>6.6946055045066677</c:v>
                </c:pt>
                <c:pt idx="62">
                  <c:v>6.7501349563314124</c:v>
                </c:pt>
                <c:pt idx="63">
                  <c:v>6.8050861349638616</c:v>
                </c:pt>
                <c:pt idx="64">
                  <c:v>6.8594758378230765</c:v>
                </c:pt>
                <c:pt idx="65">
                  <c:v>6.913320171756359</c:v>
                </c:pt>
                <c:pt idx="66">
                  <c:v>6.9666345858719581</c:v>
                </c:pt>
                <c:pt idx="67">
                  <c:v>7.0194339021635024</c:v>
                </c:pt>
                <c:pt idx="68">
                  <c:v>7.0717323440901998</c:v>
                </c:pt>
                <c:pt idx="69">
                  <c:v>7.1235435632629889</c:v>
                </c:pt>
                <c:pt idx="70">
                  <c:v>7.174880664374351</c:v>
                </c:pt>
                <c:pt idx="71">
                  <c:v>7.2257562284983514</c:v>
                </c:pt>
                <c:pt idx="72">
                  <c:v>7.2761823348774515</c:v>
                </c:pt>
                <c:pt idx="73">
                  <c:v>7.3261705813036677</c:v>
                </c:pt>
                <c:pt idx="74">
                  <c:v>7.3757321031936058</c:v>
                </c:pt>
                <c:pt idx="75">
                  <c:v>7.4248775914496905</c:v>
                </c:pt>
                <c:pt idx="76">
                  <c:v>7.4736173091934583</c:v>
                </c:pt>
                <c:pt idx="77">
                  <c:v>7.5219611074510162</c:v>
                </c:pt>
                <c:pt idx="78">
                  <c:v>7.5699184398656048</c:v>
                </c:pt>
                <c:pt idx="79">
                  <c:v>7.6174983765075952</c:v>
                </c:pt>
                <c:pt idx="80">
                  <c:v>7.6647096168481488</c:v>
                </c:pt>
                <c:pt idx="81">
                  <c:v>7.7115605019590783</c:v>
                </c:pt>
                <c:pt idx="82">
                  <c:v>7.7580590259981799</c:v>
                </c:pt>
                <c:pt idx="83">
                  <c:v>7.8042128470363581</c:v>
                </c:pt>
                <c:pt idx="84">
                  <c:v>7.8500292972802175</c:v>
                </c:pt>
                <c:pt idx="85">
                  <c:v>7.8955153927414079</c:v>
                </c:pt>
                <c:pt idx="86">
                  <c:v>7.940677842401823</c:v>
                </c:pt>
                <c:pt idx="87">
                  <c:v>7.985523056921715</c:v>
                </c:pt>
                <c:pt idx="88">
                  <c:v>8.030057156935916</c:v>
                </c:pt>
                <c:pt idx="89">
                  <c:v>8.0742859809815162</c:v>
                </c:pt>
                <c:pt idx="90">
                  <c:v>8.118215093098593</c:v>
                </c:pt>
                <c:pt idx="91">
                  <c:v>8.1618497901438136</c:v>
                </c:pt>
                <c:pt idx="92">
                  <c:v>8.2051951088549586</c:v>
                </c:pt>
                <c:pt idx="93">
                  <c:v>8.248255832702549</c:v>
                </c:pt>
                <c:pt idx="94">
                  <c:v>8.2910364985628338</c:v>
                </c:pt>
                <c:pt idx="95">
                  <c:v>8.3335414032443786</c:v>
                </c:pt>
                <c:pt idx="96">
                  <c:v>8.3757746098983112</c:v>
                </c:pt>
                <c:pt idx="97">
                  <c:v>8.41773995434</c:v>
                </c:pt>
                <c:pt idx="98">
                  <c:v>8.4594410513075253</c:v>
                </c:pt>
                <c:pt idx="99">
                  <c:v>8.5008813006797528</c:v>
                </c:pt>
                <c:pt idx="100">
                  <c:v>8.5420638936741078</c:v>
                </c:pt>
                <c:pt idx="101">
                  <c:v>8.5829918190414372</c:v>
                </c:pt>
                <c:pt idx="102">
                  <c:v>8.6236678692724258</c:v>
                </c:pt>
                <c:pt idx="103">
                  <c:v>8.6640946468272144</c:v>
                </c:pt>
                <c:pt idx="104">
                  <c:v>8.7042745703968887</c:v>
                </c:pt>
                <c:pt idx="105">
                  <c:v>8.744209881202714</c:v>
                </c:pt>
                <c:pt idx="106">
                  <c:v>8.7839026493361185</c:v>
                </c:pt>
                <c:pt idx="107">
                  <c:v>8.8233547801398036</c:v>
                </c:pt>
                <c:pt idx="108">
                  <c:v>8.8625680206277782</c:v>
                </c:pt>
                <c:pt idx="109">
                  <c:v>8.9015439659397977</c:v>
                </c:pt>
                <c:pt idx="110">
                  <c:v>8.9402840658235636</c:v>
                </c:pt>
                <c:pt idx="111">
                  <c:v>8.9787896311361326</c:v>
                </c:pt>
                <c:pt idx="112">
                  <c:v>9.0170618403544225</c:v>
                </c:pt>
                <c:pt idx="113">
                  <c:v>9.0551017460833378</c:v>
                </c:pt>
                <c:pt idx="114">
                  <c:v>9.0929102815490239</c:v>
                </c:pt>
                <c:pt idx="115">
                  <c:v>9.1304882670639778</c:v>
                </c:pt>
                <c:pt idx="116">
                  <c:v>9.1678364164502923</c:v>
                </c:pt>
                <c:pt idx="117">
                  <c:v>9.2049553434070912</c:v>
                </c:pt>
                <c:pt idx="118">
                  <c:v>9.2418455678082267</c:v>
                </c:pt>
                <c:pt idx="119">
                  <c:v>9.2785075219165964</c:v>
                </c:pt>
                <c:pt idx="120">
                  <c:v>9.3149415565018643</c:v>
                </c:pt>
                <c:pt idx="121">
                  <c:v>9.351147946849002</c:v>
                </c:pt>
                <c:pt idx="122">
                  <c:v>9.3871268986458265</c:v>
                </c:pt>
                <c:pt idx="123">
                  <c:v>9.4228785537385775</c:v>
                </c:pt>
                <c:pt idx="124">
                  <c:v>9.4584029957455531</c:v>
                </c:pt>
                <c:pt idx="125">
                  <c:v>9.4937002555198102</c:v>
                </c:pt>
                <c:pt idx="126">
                  <c:v>9.5287703164530217</c:v>
                </c:pt>
                <c:pt idx="127">
                  <c:v>9.563613119613624</c:v>
                </c:pt>
                <c:pt idx="128">
                  <c:v>9.5982285687134627</c:v>
                </c:pt>
                <c:pt idx="129">
                  <c:v>9.6326165348981867</c:v>
                </c:pt>
                <c:pt idx="130">
                  <c:v>9.6667768613576257</c:v>
                </c:pt>
                <c:pt idx="131">
                  <c:v>9.7007093677533955</c:v>
                </c:pt>
                <c:pt idx="132">
                  <c:v>9.7344138544618257</c:v>
                </c:pt>
                <c:pt idx="133">
                  <c:v>9.7678901066312154</c:v>
                </c:pt>
                <c:pt idx="134">
                  <c:v>9.8011378980531667</c:v>
                </c:pt>
                <c:pt idx="135">
                  <c:v>9.8341569948484953</c:v>
                </c:pt>
                <c:pt idx="136">
                  <c:v>9.8669471589688715</c:v>
                </c:pt>
                <c:pt idx="137">
                  <c:v>9.8995081515159438</c:v>
                </c:pt>
                <c:pt idx="138">
                  <c:v>9.9318397358802226</c:v>
                </c:pt>
                <c:pt idx="139">
                  <c:v>9.9639416807024723</c:v>
                </c:pt>
                <c:pt idx="140">
                  <c:v>9.9958137626607968</c:v>
                </c:pt>
                <c:pt idx="141">
                  <c:v>10.027455769086924</c:v>
                </c:pt>
                <c:pt idx="142">
                  <c:v>10.058867500415541</c:v>
                </c:pt>
                <c:pt idx="143">
                  <c:v>10.090048772470769</c:v>
                </c:pt>
                <c:pt idx="144">
                  <c:v>10.120999418594094</c:v>
                </c:pt>
                <c:pt idx="145">
                  <c:v>10.151719291618239</c:v>
                </c:pt>
                <c:pt idx="146">
                  <c:v>10.182208265691624</c:v>
                </c:pt>
                <c:pt idx="147">
                  <c:v>10.212466237958145</c:v>
                </c:pt>
                <c:pt idx="148">
                  <c:v>10.242493130097088</c:v>
                </c:pt>
                <c:pt idx="149">
                  <c:v>10.272288889728069</c:v>
                </c:pt>
                <c:pt idx="150">
                  <c:v>10.301853491685877</c:v>
                </c:pt>
                <c:pt idx="151">
                  <c:v>10.331186939170154</c:v>
                </c:pt>
                <c:pt idx="152">
                  <c:v>10.36028926477479</c:v>
                </c:pt>
                <c:pt idx="153">
                  <c:v>10.389160531401926</c:v>
                </c:pt>
                <c:pt idx="154">
                  <c:v>10.417800833065369</c:v>
                </c:pt>
                <c:pt idx="155">
                  <c:v>10.446210295588239</c:v>
                </c:pt>
                <c:pt idx="156">
                  <c:v>10.474389077199504</c:v>
                </c:pt>
                <c:pt idx="157">
                  <c:v>10.502337369034104</c:v>
                </c:pt>
                <c:pt idx="158">
                  <c:v>10.530055395541172</c:v>
                </c:pt>
                <c:pt idx="159">
                  <c:v>10.557543414804861</c:v>
                </c:pt>
                <c:pt idx="160">
                  <c:v>10.584801718782124</c:v>
                </c:pt>
                <c:pt idx="161">
                  <c:v>10.611830633461745</c:v>
                </c:pt>
                <c:pt idx="162">
                  <c:v>10.638630518948789</c:v>
                </c:pt>
                <c:pt idx="163">
                  <c:v>10.665201769478541</c:v>
                </c:pt>
                <c:pt idx="164">
                  <c:v>10.691544813363898</c:v>
                </c:pt>
                <c:pt idx="165">
                  <c:v>10.717660112880054</c:v>
                </c:pt>
                <c:pt idx="166">
                  <c:v>10.743548164090246</c:v>
                </c:pt>
                <c:pt idx="167">
                  <c:v>10.769209496616151</c:v>
                </c:pt>
                <c:pt idx="168">
                  <c:v>10.794644673356476</c:v>
                </c:pt>
                <c:pt idx="169">
                  <c:v>10.819854290157133</c:v>
                </c:pt>
                <c:pt idx="170">
                  <c:v>10.844838975436286</c:v>
                </c:pt>
                <c:pt idx="171">
                  <c:v>10.869599389767437</c:v>
                </c:pt>
                <c:pt idx="172">
                  <c:v>10.894136225423637</c:v>
                </c:pt>
                <c:pt idx="173">
                  <c:v>10.918450205885746</c:v>
                </c:pt>
                <c:pt idx="174">
                  <c:v>10.942542085317605</c:v>
                </c:pt>
                <c:pt idx="175">
                  <c:v>10.966412648010838</c:v>
                </c:pt>
                <c:pt idx="176">
                  <c:v>10.990062707801915</c:v>
                </c:pt>
                <c:pt idx="177">
                  <c:v>11.013493107464003</c:v>
                </c:pt>
                <c:pt idx="178">
                  <c:v>11.036704718076001</c:v>
                </c:pt>
                <c:pt idx="179">
                  <c:v>11.059698438371095</c:v>
                </c:pt>
                <c:pt idx="180">
                  <c:v>11.082475194067026</c:v>
                </c:pt>
                <c:pt idx="181">
                  <c:v>11.105035937180194</c:v>
                </c:pt>
                <c:pt idx="182">
                  <c:v>11.127381645325613</c:v>
                </c:pt>
                <c:pt idx="183">
                  <c:v>11.149513321004648</c:v>
                </c:pt>
                <c:pt idx="184">
                  <c:v>11.171431990882343</c:v>
                </c:pt>
                <c:pt idx="185">
                  <c:v>11.193138705056107</c:v>
                </c:pt>
                <c:pt idx="186">
                  <c:v>11.214634536317396</c:v>
                </c:pt>
                <c:pt idx="187">
                  <c:v>11.235920579407958</c:v>
                </c:pt>
                <c:pt idx="188">
                  <c:v>11.256997950272135</c:v>
                </c:pt>
                <c:pt idx="189">
                  <c:v>11.277867785306617</c:v>
                </c:pt>
                <c:pt idx="190">
                  <c:v>11.298531240608979</c:v>
                </c:pt>
                <c:pt idx="191">
                  <c:v>11.318989491226246</c:v>
                </c:pt>
                <c:pt idx="192">
                  <c:v>11.33924373040467</c:v>
                </c:pt>
                <c:pt idx="193">
                  <c:v>11.359295168841809</c:v>
                </c:pt>
                <c:pt idx="194">
                  <c:v>11.37914503394196</c:v>
                </c:pt>
                <c:pt idx="195">
                  <c:v>11.398794569075902</c:v>
                </c:pt>
                <c:pt idx="196">
                  <c:v>11.418245032845867</c:v>
                </c:pt>
                <c:pt idx="197">
                  <c:v>11.437497698356569</c:v>
                </c:pt>
                <c:pt idx="198">
                  <c:v>11.456553852493075</c:v>
                </c:pt>
                <c:pt idx="199">
                  <c:v>11.475414795206255</c:v>
                </c:pt>
                <c:pt idx="200">
                  <c:v>11.494081838806476</c:v>
                </c:pt>
                <c:pt idx="201">
                  <c:v>11.512556307266147</c:v>
                </c:pt>
                <c:pt idx="202">
                  <c:v>11.530839535531696</c:v>
                </c:pt>
                <c:pt idx="203">
                  <c:v>11.548932868845498</c:v>
                </c:pt>
                <c:pt idx="204">
                  <c:v>11.566837662078207</c:v>
                </c:pt>
                <c:pt idx="205">
                  <c:v>11.584555279071942</c:v>
                </c:pt>
                <c:pt idx="206">
                  <c:v>11.602087091994692</c:v>
                </c:pt>
                <c:pt idx="207">
                  <c:v>11.619434480706298</c:v>
                </c:pt>
                <c:pt idx="208">
                  <c:v>11.636598832136313</c:v>
                </c:pt>
                <c:pt idx="209">
                  <c:v>11.653581539674001</c:v>
                </c:pt>
                <c:pt idx="210">
                  <c:v>11.670384002570716</c:v>
                </c:pt>
                <c:pt idx="211">
                  <c:v>11.687007625354864</c:v>
                </c:pt>
                <c:pt idx="212">
                  <c:v>11.703453817259611</c:v>
                </c:pt>
                <c:pt idx="213">
                  <c:v>11.719723991663464</c:v>
                </c:pt>
                <c:pt idx="214">
                  <c:v>11.735819565543871</c:v>
                </c:pt>
                <c:pt idx="215">
                  <c:v>11.751741958943883</c:v>
                </c:pt>
                <c:pt idx="216">
                  <c:v>11.767492594451966</c:v>
                </c:pt>
                <c:pt idx="217">
                  <c:v>11.78307289669498</c:v>
                </c:pt>
                <c:pt idx="218">
                  <c:v>11.798484291844359</c:v>
                </c:pt>
                <c:pt idx="219">
                  <c:v>11.813728207135455</c:v>
                </c:pt>
                <c:pt idx="220">
                  <c:v>11.828806070400049</c:v>
                </c:pt>
                <c:pt idx="221">
                  <c:v>11.843719309611963</c:v>
                </c:pt>
                <c:pt idx="222">
                  <c:v>11.858469352445724</c:v>
                </c:pt>
                <c:pt idx="223">
                  <c:v>11.873057625848187</c:v>
                </c:pt>
                <c:pt idx="224">
                  <c:v>11.887485555623037</c:v>
                </c:pt>
                <c:pt idx="225">
                  <c:v>11.901754566028064</c:v>
                </c:pt>
                <c:pt idx="226">
                  <c:v>11.915866079385079</c:v>
                </c:pt>
                <c:pt idx="227">
                  <c:v>11.929821515702354</c:v>
                </c:pt>
                <c:pt idx="228">
                  <c:v>11.943622292309435</c:v>
                </c:pt>
                <c:pt idx="229">
                  <c:v>11.957269823504186</c:v>
                </c:pt>
                <c:pt idx="230">
                  <c:v>11.970765520211895</c:v>
                </c:pt>
                <c:pt idx="231">
                  <c:v>11.984110789656283</c:v>
                </c:pt>
                <c:pt idx="232">
                  <c:v>11.99730703504223</c:v>
                </c:pt>
                <c:pt idx="233">
                  <c:v>12.010355655250049</c:v>
                </c:pt>
                <c:pt idx="234">
                  <c:v>12.023258044541105</c:v>
                </c:pt>
                <c:pt idx="235">
                  <c:v>12.036015592274611</c:v>
                </c:pt>
                <c:pt idx="236">
                  <c:v>12.048629682635367</c:v>
                </c:pt>
                <c:pt idx="237">
                  <c:v>12.06110169437228</c:v>
                </c:pt>
                <c:pt idx="238">
                  <c:v>12.073433000547434</c:v>
                </c:pt>
                <c:pt idx="239">
                  <c:v>12.085624968295512</c:v>
                </c:pt>
                <c:pt idx="240">
                  <c:v>12.097678958593363</c:v>
                </c:pt>
                <c:pt idx="241">
                  <c:v>12.109596326039492</c:v>
                </c:pt>
                <c:pt idx="242">
                  <c:v>12.121378418643284</c:v>
                </c:pt>
                <c:pt idx="243">
                  <c:v>12.133026577623708</c:v>
                </c:pt>
                <c:pt idx="244">
                  <c:v>12.144542137217334</c:v>
                </c:pt>
                <c:pt idx="245">
                  <c:v>12.155926424495412</c:v>
                </c:pt>
                <c:pt idx="246">
                  <c:v>12.167180759189819</c:v>
                </c:pt>
                <c:pt idx="247">
                  <c:v>12.178306453527641</c:v>
                </c:pt>
                <c:pt idx="248">
                  <c:v>12.189304812074214</c:v>
                </c:pt>
                <c:pt idx="249">
                  <c:v>12.200177131584358</c:v>
                </c:pt>
                <c:pt idx="250">
                  <c:v>12.210924700861641</c:v>
                </c:pt>
                <c:pt idx="251">
                  <c:v>12.221548800625445</c:v>
                </c:pt>
                <c:pt idx="252">
                  <c:v>12.232050703385619</c:v>
                </c:pt>
                <c:pt idx="253">
                  <c:v>12.242431673324525</c:v>
                </c:pt>
                <c:pt idx="254">
                  <c:v>12.252692966186272</c:v>
                </c:pt>
                <c:pt idx="255">
                  <c:v>12.262835829172932</c:v>
                </c:pt>
                <c:pt idx="256">
                  <c:v>12.272861500847545</c:v>
                </c:pt>
                <c:pt idx="257">
                  <c:v>12.282771211043714</c:v>
                </c:pt>
                <c:pt idx="258">
                  <c:v>12.292566180781595</c:v>
                </c:pt>
                <c:pt idx="259">
                  <c:v>12.302247622190094</c:v>
                </c:pt>
                <c:pt idx="260">
                  <c:v>12.311816738435088</c:v>
                </c:pt>
                <c:pt idx="261">
                  <c:v>12.32127472365347</c:v>
                </c:pt>
                <c:pt idx="262">
                  <c:v>12.330622762892862</c:v>
                </c:pt>
                <c:pt idx="263">
                  <c:v>12.339862032056784</c:v>
                </c:pt>
                <c:pt idx="264">
                  <c:v>12.348993697855143</c:v>
                </c:pt>
                <c:pt idx="265">
                  <c:v>12.35801891775983</c:v>
                </c:pt>
                <c:pt idx="266">
                  <c:v>12.366938839965295</c:v>
                </c:pt>
                <c:pt idx="267">
                  <c:v>12.375754603353897</c:v>
                </c:pt>
                <c:pt idx="268">
                  <c:v>12.384467337465901</c:v>
                </c:pt>
                <c:pt idx="269">
                  <c:v>12.393078162473945</c:v>
                </c:pt>
                <c:pt idx="270">
                  <c:v>12.401588189161815</c:v>
                </c:pt>
                <c:pt idx="271">
                  <c:v>12.409998518907408</c:v>
                </c:pt>
                <c:pt idx="272">
                  <c:v>12.418310243669685</c:v>
                </c:pt>
                <c:pt idx="273">
                  <c:v>12.426524445979529</c:v>
                </c:pt>
                <c:pt idx="274">
                  <c:v>12.434642198934306</c:v>
                </c:pt>
                <c:pt idx="275">
                  <c:v>12.442664566196036</c:v>
                </c:pt>
                <c:pt idx="276">
                  <c:v>12.450592601993021</c:v>
                </c:pt>
                <c:pt idx="277">
                  <c:v>12.458427351124792</c:v>
                </c:pt>
                <c:pt idx="278">
                  <c:v>12.466169848970262</c:v>
                </c:pt>
                <c:pt idx="279">
                  <c:v>12.473821121498951</c:v>
                </c:pt>
                <c:pt idx="280">
                  <c:v>12.481382185285156</c:v>
                </c:pt>
                <c:pt idx="281">
                  <c:v>12.488854047524967</c:v>
                </c:pt>
                <c:pt idx="282">
                  <c:v>12.496237706055982</c:v>
                </c:pt>
                <c:pt idx="283">
                  <c:v>12.503534149379643</c:v>
                </c:pt>
                <c:pt idx="284">
                  <c:v>12.510744356686057</c:v>
                </c:pt>
                <c:pt idx="285">
                  <c:v>12.517869297881209</c:v>
                </c:pt>
                <c:pt idx="286">
                  <c:v>12.524909933616458</c:v>
                </c:pt>
                <c:pt idx="287">
                  <c:v>12.531867215320224</c:v>
                </c:pt>
                <c:pt idx="288">
                  <c:v>12.53874208523175</c:v>
                </c:pt>
                <c:pt idx="289">
                  <c:v>12.545535476436868</c:v>
                </c:pt>
                <c:pt idx="290">
                  <c:v>12.552248312905657</c:v>
                </c:pt>
                <c:pt idx="291">
                  <c:v>12.558881509531917</c:v>
                </c:pt>
                <c:pt idx="292">
                  <c:v>12.565435972174354</c:v>
                </c:pt>
                <c:pt idx="293">
                  <c:v>12.571912597699429</c:v>
                </c:pt>
                <c:pt idx="294">
                  <c:v>12.578312274025736</c:v>
                </c:pt>
                <c:pt idx="295">
                  <c:v>12.584635880169877</c:v>
                </c:pt>
                <c:pt idx="296">
                  <c:v>12.59088428629374</c:v>
                </c:pt>
                <c:pt idx="297">
                  <c:v>12.597058353753093</c:v>
                </c:pt>
                <c:pt idx="298">
                  <c:v>12.603158935147444</c:v>
                </c:pt>
                <c:pt idx="299">
                  <c:v>12.609186874371085</c:v>
                </c:pt>
                <c:pt idx="300">
                  <c:v>12.615143006665253</c:v>
                </c:pt>
                <c:pt idx="301">
                  <c:v>12.621028158671347</c:v>
                </c:pt>
                <c:pt idx="302">
                  <c:v>12.62684314848514</c:v>
                </c:pt>
                <c:pt idx="303">
                  <c:v>12.632588785711912</c:v>
                </c:pt>
                <c:pt idx="304">
                  <c:v>12.638265871522464</c:v>
                </c:pt>
                <c:pt idx="305">
                  <c:v>12.64387519870994</c:v>
                </c:pt>
                <c:pt idx="306">
                  <c:v>12.649417551747415</c:v>
                </c:pt>
                <c:pt idx="307">
                  <c:v>12.654893706846181</c:v>
                </c:pt>
                <c:pt idx="308">
                  <c:v>12.660304432014696</c:v>
                </c:pt>
                <c:pt idx="309">
                  <c:v>12.665650487118135</c:v>
                </c:pt>
                <c:pt idx="310">
                  <c:v>12.670932623938503</c:v>
                </c:pt>
                <c:pt idx="311">
                  <c:v>12.676151586235253</c:v>
                </c:pt>
                <c:pt idx="312">
                  <c:v>12.681308109806382</c:v>
                </c:pt>
                <c:pt idx="313">
                  <c:v>12.686402922549947</c:v>
                </c:pt>
                <c:pt idx="314">
                  <c:v>12.691436744525962</c:v>
                </c:pt>
                <c:pt idx="315">
                  <c:v>12.696410288018649</c:v>
                </c:pt>
                <c:pt idx="316">
                  <c:v>12.701324257598984</c:v>
                </c:pt>
                <c:pt idx="317">
                  <c:v>12.706179350187522</c:v>
                </c:pt>
                <c:pt idx="318">
                  <c:v>12.710976255117457</c:v>
                </c:pt>
                <c:pt idx="319">
                  <c:v>12.715715654197869</c:v>
                </c:pt>
                <c:pt idx="320">
                  <c:v>12.720398221777161</c:v>
                </c:pt>
                <c:pt idx="321">
                  <c:v>12.725024624806615</c:v>
                </c:pt>
                <c:pt idx="322">
                  <c:v>12.729595522904056</c:v>
                </c:pt>
                <c:pt idx="323">
                  <c:v>12.734111568417605</c:v>
                </c:pt>
                <c:pt idx="324">
                  <c:v>12.738573406489472</c:v>
                </c:pt>
                <c:pt idx="325">
                  <c:v>12.742981675119777</c:v>
                </c:pt>
                <c:pt idx="326">
                  <c:v>12.747337005230362</c:v>
                </c:pt>
                <c:pt idx="327">
                  <c:v>12.751640020728585</c:v>
                </c:pt>
                <c:pt idx="328">
                  <c:v>12.755891338571061</c:v>
                </c:pt>
                <c:pt idx="329">
                  <c:v>12.760091568827328</c:v>
                </c:pt>
                <c:pt idx="330">
                  <c:v>12.764241314743419</c:v>
                </c:pt>
                <c:pt idx="331">
                  <c:v>12.768341172805325</c:v>
                </c:pt>
                <c:pt idx="332">
                  <c:v>12.772391732802317</c:v>
                </c:pt>
                <c:pt idx="333">
                  <c:v>12.77639357789012</c:v>
                </c:pt>
                <c:pt idx="334">
                  <c:v>12.780347284653917</c:v>
                </c:pt>
                <c:pt idx="335">
                  <c:v>12.784253423171156</c:v>
                </c:pt>
                <c:pt idx="336">
                  <c:v>12.788112557074168</c:v>
                </c:pt>
                <c:pt idx="337">
                  <c:v>12.791925243612553</c:v>
                </c:pt>
                <c:pt idx="338">
                  <c:v>12.795692033715335</c:v>
                </c:pt>
                <c:pt idx="339">
                  <c:v>12.799413472052874</c:v>
                </c:pt>
                <c:pt idx="340">
                  <c:v>12.80309009709851</c:v>
                </c:pt>
                <c:pt idx="341">
                  <c:v>12.806722441189933</c:v>
                </c:pt>
                <c:pt idx="342">
                  <c:v>12.810311030590272</c:v>
                </c:pt>
                <c:pt idx="343">
                  <c:v>12.813856385548879</c:v>
                </c:pt>
                <c:pt idx="344">
                  <c:v>12.817359020361812</c:v>
                </c:pt>
                <c:pt idx="345">
                  <c:v>12.820819443431992</c:v>
                </c:pt>
                <c:pt idx="346">
                  <c:v>12.824238157329038</c:v>
                </c:pt>
                <c:pt idx="347">
                  <c:v>12.827615658848758</c:v>
                </c:pt>
                <c:pt idx="348">
                  <c:v>12.8309524390723</c:v>
                </c:pt>
                <c:pt idx="349">
                  <c:v>12.834248983424946</c:v>
                </c:pt>
                <c:pt idx="350">
                  <c:v>12.83750577173454</c:v>
                </c:pt>
                <c:pt idx="351">
                  <c:v>12.840723278289557</c:v>
                </c:pt>
                <c:pt idx="352">
                  <c:v>12.84390197189679</c:v>
                </c:pt>
                <c:pt idx="353">
                  <c:v>12.847042315938648</c:v>
                </c:pt>
                <c:pt idx="354">
                  <c:v>12.850144768430088</c:v>
                </c:pt>
                <c:pt idx="355">
                  <c:v>12.853209782075126</c:v>
                </c:pt>
                <c:pt idx="356">
                  <c:v>12.856237804322975</c:v>
                </c:pt>
                <c:pt idx="357">
                  <c:v>12.85922927742376</c:v>
                </c:pt>
                <c:pt idx="358">
                  <c:v>12.862184638483843</c:v>
                </c:pt>
                <c:pt idx="359">
                  <c:v>12.865104319520725</c:v>
                </c:pt>
                <c:pt idx="360">
                  <c:v>12.86798874751754</c:v>
                </c:pt>
                <c:pt idx="361">
                  <c:v>12.870838344477125</c:v>
                </c:pt>
                <c:pt idx="362">
                  <c:v>12.873653527475676</c:v>
                </c:pt>
                <c:pt idx="363">
                  <c:v>12.87643470871598</c:v>
                </c:pt>
                <c:pt idx="364">
                  <c:v>12.879182295580209</c:v>
                </c:pt>
                <c:pt idx="365">
                  <c:v>12.881896690682309</c:v>
                </c:pt>
                <c:pt idx="366">
                  <c:v>12.884578291919931</c:v>
                </c:pt>
                <c:pt idx="367">
                  <c:v>12.887227492525957</c:v>
                </c:pt>
                <c:pt idx="368">
                  <c:v>12.889844681119575</c:v>
                </c:pt>
                <c:pt idx="369">
                  <c:v>12.892430241756927</c:v>
                </c:pt>
                <c:pt idx="370">
                  <c:v>12.894984553981319</c:v>
                </c:pt>
                <c:pt idx="371">
                  <c:v>12.897507992873003</c:v>
                </c:pt>
                <c:pt idx="372">
                  <c:v>12.900000929098512</c:v>
                </c:pt>
                <c:pt idx="373">
                  <c:v>12.902463728959569</c:v>
                </c:pt>
                <c:pt idx="374">
                  <c:v>12.904896754441546</c:v>
                </c:pt>
                <c:pt idx="375">
                  <c:v>12.907300363261506</c:v>
                </c:pt>
                <c:pt idx="376">
                  <c:v>12.909674908915783</c:v>
                </c:pt>
                <c:pt idx="377">
                  <c:v>12.912020740727156</c:v>
                </c:pt>
                <c:pt idx="378">
                  <c:v>12.914338203891562</c:v>
                </c:pt>
                <c:pt idx="379">
                  <c:v>12.916627639524391</c:v>
                </c:pt>
                <c:pt idx="380">
                  <c:v>12.918889384706333</c:v>
                </c:pt>
                <c:pt idx="381">
                  <c:v>12.921123772528807</c:v>
                </c:pt>
                <c:pt idx="382">
                  <c:v>12.92333113213895</c:v>
                </c:pt>
                <c:pt idx="383">
                  <c:v>12.925511788784176</c:v>
                </c:pt>
                <c:pt idx="384">
                  <c:v>12.927666063856307</c:v>
                </c:pt>
                <c:pt idx="385">
                  <c:v>12.929794274935276</c:v>
                </c:pt>
                <c:pt idx="386">
                  <c:v>12.931896735832403</c:v>
                </c:pt>
                <c:pt idx="387">
                  <c:v>12.933973756633252</c:v>
                </c:pt>
                <c:pt idx="388">
                  <c:v>12.936025643740056</c:v>
                </c:pt>
                <c:pt idx="389">
                  <c:v>12.93805269991373</c:v>
                </c:pt>
                <c:pt idx="390">
                  <c:v>12.940055224315458</c:v>
                </c:pt>
                <c:pt idx="391">
                  <c:v>12.942033512547871</c:v>
                </c:pt>
                <c:pt idx="392">
                  <c:v>12.943987856695804</c:v>
                </c:pt>
                <c:pt idx="393">
                  <c:v>12.94591854536664</c:v>
                </c:pt>
                <c:pt idx="394">
                  <c:v>12.947825863730248</c:v>
                </c:pt>
                <c:pt idx="395">
                  <c:v>12.949710093558515</c:v>
                </c:pt>
                <c:pt idx="396">
                  <c:v>12.95157151326446</c:v>
                </c:pt>
                <c:pt idx="397">
                  <c:v>12.95341039794096</c:v>
                </c:pt>
                <c:pt idx="398">
                  <c:v>12.95522701939907</c:v>
                </c:pt>
                <c:pt idx="399">
                  <c:v>12.957021646205934</c:v>
                </c:pt>
                <c:pt idx="400">
                  <c:v>12.95879454372232</c:v>
                </c:pt>
                <c:pt idx="401">
                  <c:v>12.960545974139746</c:v>
                </c:pt>
                <c:pt idx="402">
                  <c:v>12.962276196517225</c:v>
                </c:pt>
                <c:pt idx="403">
                  <c:v>12.963985466817613</c:v>
                </c:pt>
                <c:pt idx="404">
                  <c:v>12.965674037943584</c:v>
                </c:pt>
                <c:pt idx="405">
                  <c:v>12.967342159773217</c:v>
                </c:pt>
                <c:pt idx="406">
                  <c:v>12.968990079195198</c:v>
                </c:pt>
                <c:pt idx="407">
                  <c:v>12.970618040143654</c:v>
                </c:pt>
                <c:pt idx="408">
                  <c:v>12.972226283632612</c:v>
                </c:pt>
                <c:pt idx="409">
                  <c:v>12.973815047790083</c:v>
                </c:pt>
                <c:pt idx="410">
                  <c:v>12.975384567891782</c:v>
                </c:pt>
                <c:pt idx="411">
                  <c:v>12.976935076394481</c:v>
                </c:pt>
                <c:pt idx="412">
                  <c:v>12.978466802969001</c:v>
                </c:pt>
                <c:pt idx="413">
                  <c:v>12.979979974532846</c:v>
                </c:pt>
                <c:pt idx="414">
                  <c:v>12.981474815282477</c:v>
                </c:pt>
                <c:pt idx="415">
                  <c:v>12.982951546725237</c:v>
                </c:pt>
                <c:pt idx="416">
                  <c:v>12.984410387710923</c:v>
                </c:pt>
                <c:pt idx="417">
                  <c:v>12.985851554463014</c:v>
                </c:pt>
                <c:pt idx="418">
                  <c:v>12.98727526060955</c:v>
                </c:pt>
                <c:pt idx="419">
                  <c:v>12.988681717213675</c:v>
                </c:pt>
                <c:pt idx="420">
                  <c:v>12.990071132803838</c:v>
                </c:pt>
                <c:pt idx="421">
                  <c:v>12.991443713403662</c:v>
                </c:pt>
                <c:pt idx="422">
                  <c:v>12.992799662561474</c:v>
                </c:pt>
                <c:pt idx="423">
                  <c:v>12.994139181379518</c:v>
                </c:pt>
                <c:pt idx="424">
                  <c:v>12.995462468542831</c:v>
                </c:pt>
                <c:pt idx="425">
                  <c:v>12.996769720347798</c:v>
                </c:pt>
                <c:pt idx="426">
                  <c:v>12.99806113073039</c:v>
                </c:pt>
                <c:pt idx="427">
                  <c:v>12.999336891294083</c:v>
                </c:pt>
                <c:pt idx="428">
                  <c:v>13.000597191337464</c:v>
                </c:pt>
                <c:pt idx="429">
                  <c:v>13.001842217881523</c:v>
                </c:pt>
                <c:pt idx="430">
                  <c:v>13.003072155696637</c:v>
                </c:pt>
                <c:pt idx="431">
                  <c:v>13.004287187329256</c:v>
                </c:pt>
                <c:pt idx="432">
                  <c:v>13.005487493128273</c:v>
                </c:pt>
                <c:pt idx="433">
                  <c:v>13.006673251271106</c:v>
                </c:pt>
                <c:pt idx="434">
                  <c:v>13.007844637789484</c:v>
                </c:pt>
                <c:pt idx="435">
                  <c:v>13.009001826594927</c:v>
                </c:pt>
                <c:pt idx="436">
                  <c:v>13.010144989503949</c:v>
                </c:pt>
                <c:pt idx="437">
                  <c:v>13.011274296262966</c:v>
                </c:pt>
                <c:pt idx="438">
                  <c:v>13.012389914572923</c:v>
                </c:pt>
                <c:pt idx="439">
                  <c:v>13.013492010113634</c:v>
                </c:pt>
                <c:pt idx="440">
                  <c:v>13.014580746567848</c:v>
                </c:pt>
                <c:pt idx="441">
                  <c:v>13.015656285645036</c:v>
                </c:pt>
                <c:pt idx="442">
                  <c:v>13.016718787104905</c:v>
                </c:pt>
                <c:pt idx="443">
                  <c:v>13.017768408780638</c:v>
                </c:pt>
                <c:pt idx="444">
                  <c:v>13.018805306601875</c:v>
                </c:pt>
                <c:pt idx="445">
                  <c:v>13.019829634617421</c:v>
                </c:pt>
                <c:pt idx="446">
                  <c:v>13.02084154501769</c:v>
                </c:pt>
                <c:pt idx="447">
                  <c:v>13.0218411881569</c:v>
                </c:pt>
                <c:pt idx="448">
                  <c:v>13.022828712574995</c:v>
                </c:pt>
                <c:pt idx="449">
                  <c:v>13.023804265019333</c:v>
                </c:pt>
                <c:pt idx="450">
                  <c:v>13.024767990466101</c:v>
                </c:pt>
                <c:pt idx="451">
                  <c:v>13.025720032141498</c:v>
                </c:pt>
                <c:pt idx="452">
                  <c:v>13.026660531542662</c:v>
                </c:pt>
                <c:pt idx="453">
                  <c:v>13.027589628458356</c:v>
                </c:pt>
                <c:pt idx="454">
                  <c:v>13.028507460989418</c:v>
                </c:pt>
                <c:pt idx="455">
                  <c:v>13.029414165568966</c:v>
                </c:pt>
                <c:pt idx="456">
                  <c:v>13.030309876982361</c:v>
                </c:pt>
                <c:pt idx="457">
                  <c:v>13.031194728386959</c:v>
                </c:pt>
                <c:pt idx="458">
                  <c:v>13.032068851331609</c:v>
                </c:pt>
                <c:pt idx="459">
                  <c:v>13.032932375775928</c:v>
                </c:pt>
                <c:pt idx="460">
                  <c:v>13.033785430109369</c:v>
                </c:pt>
                <c:pt idx="461">
                  <c:v>13.034628141170032</c:v>
                </c:pt>
                <c:pt idx="462">
                  <c:v>13.035460634263284</c:v>
                </c:pt>
                <c:pt idx="463">
                  <c:v>13.036283033180148</c:v>
                </c:pt>
                <c:pt idx="464">
                  <c:v>13.037095460215474</c:v>
                </c:pt>
                <c:pt idx="465">
                  <c:v>13.037898036185899</c:v>
                </c:pt>
                <c:pt idx="466">
                  <c:v>13.038690880447598</c:v>
                </c:pt>
                <c:pt idx="467">
                  <c:v>13.039474110913824</c:v>
                </c:pt>
                <c:pt idx="468">
                  <c:v>13.040247844072239</c:v>
                </c:pt>
                <c:pt idx="469">
                  <c:v>13.041012195002043</c:v>
                </c:pt>
                <c:pt idx="470">
                  <c:v>13.041767277390907</c:v>
                </c:pt>
                <c:pt idx="471">
                  <c:v>13.042513203551687</c:v>
                </c:pt>
                <c:pt idx="472">
                  <c:v>13.043250084438965</c:v>
                </c:pt>
                <c:pt idx="473">
                  <c:v>13.043978029665377</c:v>
                </c:pt>
                <c:pt idx="474">
                  <c:v>13.044697147517756</c:v>
                </c:pt>
                <c:pt idx="475">
                  <c:v>13.045407544973077</c:v>
                </c:pt>
                <c:pt idx="476">
                  <c:v>13.046109327714227</c:v>
                </c:pt>
                <c:pt idx="477">
                  <c:v>13.046802600145567</c:v>
                </c:pt>
                <c:pt idx="478">
                  <c:v>13.047487465408329</c:v>
                </c:pt>
                <c:pt idx="479">
                  <c:v>13.048164025395822</c:v>
                </c:pt>
                <c:pt idx="480">
                  <c:v>13.048832380768456</c:v>
                </c:pt>
                <c:pt idx="481">
                  <c:v>13.04949263096859</c:v>
                </c:pt>
                <c:pt idx="482">
                  <c:v>13.050144874235206</c:v>
                </c:pt>
                <c:pt idx="483">
                  <c:v>13.050789207618402</c:v>
                </c:pt>
                <c:pt idx="484">
                  <c:v>13.05142572699372</c:v>
                </c:pt>
                <c:pt idx="485">
                  <c:v>13.052054527076299</c:v>
                </c:pt>
                <c:pt idx="486">
                  <c:v>13.052675701434859</c:v>
                </c:pt>
                <c:pt idx="487">
                  <c:v>13.053289342505526</c:v>
                </c:pt>
                <c:pt idx="488">
                  <c:v>13.053895541605478</c:v>
                </c:pt>
                <c:pt idx="489">
                  <c:v>13.054494388946445</c:v>
                </c:pt>
                <c:pt idx="490">
                  <c:v>13.055085973648035</c:v>
                </c:pt>
                <c:pt idx="491">
                  <c:v>13.055670383750908</c:v>
                </c:pt>
                <c:pt idx="492">
                  <c:v>13.056247706229788</c:v>
                </c:pt>
                <c:pt idx="493">
                  <c:v>13.056818027006331</c:v>
                </c:pt>
                <c:pt idx="494">
                  <c:v>13.057381430961819</c:v>
                </c:pt>
                <c:pt idx="495">
                  <c:v>13.057938001949722</c:v>
                </c:pt>
                <c:pt idx="496">
                  <c:v>13.0584878228081</c:v>
                </c:pt>
                <c:pt idx="497">
                  <c:v>13.059030975371861</c:v>
                </c:pt>
                <c:pt idx="498">
                  <c:v>13.059567540484869</c:v>
                </c:pt>
                <c:pt idx="499">
                  <c:v>13.060097598011906</c:v>
                </c:pt>
                <c:pt idx="500">
                  <c:v>13.060621226850495</c:v>
                </c:pt>
                <c:pt idx="501">
                  <c:v>13.061138504942585</c:v>
                </c:pt>
                <c:pt idx="502">
                  <c:v>13.061649509286081</c:v>
                </c:pt>
                <c:pt idx="503">
                  <c:v>13.062154315946255</c:v>
                </c:pt>
                <c:pt idx="504">
                  <c:v>13.062653000067009</c:v>
                </c:pt>
                <c:pt idx="505">
                  <c:v>13.063145635882</c:v>
                </c:pt>
                <c:pt idx="506">
                  <c:v>13.063632296725643</c:v>
                </c:pt>
                <c:pt idx="507">
                  <c:v>13.064113055043975</c:v>
                </c:pt>
                <c:pt idx="508">
                  <c:v>13.064587982405387</c:v>
                </c:pt>
                <c:pt idx="509">
                  <c:v>13.065057149511231</c:v>
                </c:pt>
                <c:pt idx="510">
                  <c:v>13.065520626206302</c:v>
                </c:pt>
                <c:pt idx="511">
                  <c:v>13.065978481489188</c:v>
                </c:pt>
                <c:pt idx="512">
                  <c:v>13.066430783522494</c:v>
                </c:pt>
                <c:pt idx="513">
                  <c:v>13.066877599642957</c:v>
                </c:pt>
                <c:pt idx="514">
                  <c:v>13.067318996371428</c:v>
                </c:pt>
                <c:pt idx="515">
                  <c:v>13.06775503942273</c:v>
                </c:pt>
                <c:pt idx="516">
                  <c:v>13.06818579371541</c:v>
                </c:pt>
                <c:pt idx="517">
                  <c:v>13.068611323381367</c:v>
                </c:pt>
                <c:pt idx="518">
                  <c:v>13.069031691775365</c:v>
                </c:pt>
                <c:pt idx="519">
                  <c:v>13.069446961484429</c:v>
                </c:pt>
                <c:pt idx="520">
                  <c:v>13.069857194337136</c:v>
                </c:pt>
                <c:pt idx="521">
                  <c:v>13.070262451412782</c:v>
                </c:pt>
                <c:pt idx="522">
                  <c:v>13.070662793050452</c:v>
                </c:pt>
                <c:pt idx="523">
                  <c:v>13.071058278857974</c:v>
                </c:pt>
                <c:pt idx="524">
                  <c:v>13.071448967720757</c:v>
                </c:pt>
                <c:pt idx="525">
                  <c:v>13.071834917810543</c:v>
                </c:pt>
                <c:pt idx="526">
                  <c:v>13.072216186594037</c:v>
                </c:pt>
                <c:pt idx="527">
                  <c:v>13.072592830841437</c:v>
                </c:pt>
                <c:pt idx="528">
                  <c:v>13.072964906634862</c:v>
                </c:pt>
                <c:pt idx="529">
                  <c:v>13.073332469376684</c:v>
                </c:pt>
                <c:pt idx="530">
                  <c:v>13.073695573797746</c:v>
                </c:pt>
                <c:pt idx="531">
                  <c:v>13.074054273965498</c:v>
                </c:pt>
                <c:pt idx="532">
                  <c:v>13.074408623292019</c:v>
                </c:pt>
                <c:pt idx="533">
                  <c:v>13.074758674541956</c:v>
                </c:pt>
                <c:pt idx="534">
                  <c:v>13.075104479840356</c:v>
                </c:pt>
                <c:pt idx="535">
                  <c:v>13.075446090680412</c:v>
                </c:pt>
                <c:pt idx="536">
                  <c:v>13.075783557931111</c:v>
                </c:pt>
                <c:pt idx="537">
                  <c:v>13.076116931844789</c:v>
                </c:pt>
                <c:pt idx="538">
                  <c:v>13.076446262064598</c:v>
                </c:pt>
                <c:pt idx="539">
                  <c:v>13.076771597631886</c:v>
                </c:pt>
                <c:pt idx="540">
                  <c:v>13.077092986993476</c:v>
                </c:pt>
                <c:pt idx="541">
                  <c:v>13.077410478008868</c:v>
                </c:pt>
                <c:pt idx="542">
                  <c:v>13.077724117957356</c:v>
                </c:pt>
                <c:pt idx="543">
                  <c:v>13.078033953545045</c:v>
                </c:pt>
                <c:pt idx="544">
                  <c:v>13.0783400309118</c:v>
                </c:pt>
                <c:pt idx="545">
                  <c:v>13.078642395638099</c:v>
                </c:pt>
                <c:pt idx="546">
                  <c:v>13.078941092751807</c:v>
                </c:pt>
                <c:pt idx="547">
                  <c:v>13.079236166734875</c:v>
                </c:pt>
                <c:pt idx="548">
                  <c:v>13.079527661529944</c:v>
                </c:pt>
                <c:pt idx="549">
                  <c:v>13.079815620546887</c:v>
                </c:pt>
                <c:pt idx="550">
                  <c:v>13.080100086669249</c:v>
                </c:pt>
                <c:pt idx="551">
                  <c:v>13.080381102260636</c:v>
                </c:pt>
                <c:pt idx="552">
                  <c:v>13.080658709171004</c:v>
                </c:pt>
                <c:pt idx="553">
                  <c:v>13.080932948742886</c:v>
                </c:pt>
                <c:pt idx="554">
                  <c:v>13.081203861817535</c:v>
                </c:pt>
                <c:pt idx="555">
                  <c:v>13.081471488741004</c:v>
                </c:pt>
                <c:pt idx="556">
                  <c:v>13.081735869370135</c:v>
                </c:pt>
                <c:pt idx="557">
                  <c:v>13.081997043078497</c:v>
                </c:pt>
                <c:pt idx="558">
                  <c:v>13.082255048762232</c:v>
                </c:pt>
                <c:pt idx="559">
                  <c:v>13.082509924845846</c:v>
                </c:pt>
                <c:pt idx="560">
                  <c:v>13.08276170928792</c:v>
                </c:pt>
                <c:pt idx="561">
                  <c:v>13.083010439586756</c:v>
                </c:pt>
                <c:pt idx="562">
                  <c:v>13.083256152785953</c:v>
                </c:pt>
                <c:pt idx="563">
                  <c:v>13.083498885479921</c:v>
                </c:pt>
                <c:pt idx="564">
                  <c:v>13.083738673819321</c:v>
                </c:pt>
                <c:pt idx="565">
                  <c:v>13.08397555351644</c:v>
                </c:pt>
                <c:pt idx="566">
                  <c:v>13.08420955985051</c:v>
                </c:pt>
                <c:pt idx="567">
                  <c:v>13.08444072767295</c:v>
                </c:pt>
                <c:pt idx="568">
                  <c:v>13.084669091412552</c:v>
                </c:pt>
                <c:pt idx="569">
                  <c:v>13.084894685080604</c:v>
                </c:pt>
                <c:pt idx="570">
                  <c:v>13.085117542275949</c:v>
                </c:pt>
                <c:pt idx="571">
                  <c:v>13.085337696189983</c:v>
                </c:pt>
                <c:pt idx="572">
                  <c:v>13.085555179611598</c:v>
                </c:pt>
                <c:pt idx="573">
                  <c:v>13.085770024932051</c:v>
                </c:pt>
                <c:pt idx="574">
                  <c:v>13.085982264149793</c:v>
                </c:pt>
              </c:numCache>
            </c:numRef>
          </c:xVal>
          <c:yVal>
            <c:numRef>
              <c:f>'dt0,01'!$I$7:$I$581</c:f>
              <c:numCache>
                <c:formatCode>0.00</c:formatCode>
                <c:ptCount val="575"/>
                <c:pt idx="0">
                  <c:v>2</c:v>
                </c:pt>
                <c:pt idx="1">
                  <c:v>2.409576022144496</c:v>
                </c:pt>
                <c:pt idx="2">
                  <c:v>2.7874528426281548</c:v>
                </c:pt>
                <c:pt idx="3">
                  <c:v>3.1381789878567394</c:v>
                </c:pt>
                <c:pt idx="4">
                  <c:v>3.4653591333312672</c:v>
                </c:pt>
                <c:pt idx="5">
                  <c:v>3.7719018485133975</c:v>
                </c:pt>
                <c:pt idx="6">
                  <c:v>4.0601902598719937</c:v>
                </c:pt>
                <c:pt idx="7">
                  <c:v>4.3322029405187372</c:v>
                </c:pt>
                <c:pt idx="8">
                  <c:v>4.5896016107590061</c:v>
                </c:pt>
                <c:pt idx="9">
                  <c:v>4.8337960898033963</c:v>
                </c:pt>
                <c:pt idx="10">
                  <c:v>5.0659932773239191</c:v>
                </c:pt>
                <c:pt idx="11">
                  <c:v>5.2872346860664523</c:v>
                </c:pt>
                <c:pt idx="12">
                  <c:v>5.4984256131161375</c:v>
                </c:pt>
                <c:pt idx="13">
                  <c:v>5.700358102963091</c:v>
                </c:pt>
                <c:pt idx="14">
                  <c:v>5.89372923218325</c:v>
                </c:pt>
                <c:pt idx="15">
                  <c:v>6.0791558210660641</c:v>
                </c:pt>
                <c:pt idx="16">
                  <c:v>6.2571863830257968</c:v>
                </c:pt>
                <c:pt idx="17">
                  <c:v>6.4283109148531681</c:v>
                </c:pt>
                <c:pt idx="18">
                  <c:v>6.592968982004427</c:v>
                </c:pt>
                <c:pt idx="19">
                  <c:v>6.7515564449756988</c:v>
                </c:pt>
                <c:pt idx="20">
                  <c:v>6.9044310932235042</c:v>
                </c:pt>
                <c:pt idx="21">
                  <c:v>7.0519173938282362</c:v>
                </c:pt>
                <c:pt idx="22">
                  <c:v>7.1943105174821556</c:v>
                </c:pt>
                <c:pt idx="23">
                  <c:v>7.3318797704544947</c:v>
                </c:pt>
                <c:pt idx="24">
                  <c:v>7.4648715351400838</c:v>
                </c:pt>
                <c:pt idx="25">
                  <c:v>7.5935118016268941</c:v>
                </c:pt>
                <c:pt idx="26">
                  <c:v>7.7180083569682312</c:v>
                </c:pt>
                <c:pt idx="27">
                  <c:v>7.8385526864531005</c:v>
                </c:pt>
                <c:pt idx="28">
                  <c:v>7.9553216313472097</c:v>
                </c:pt>
                <c:pt idx="29">
                  <c:v>8.0684788397407914</c:v>
                </c:pt>
                <c:pt idx="30">
                  <c:v>8.1781760408467061</c:v>
                </c:pt>
                <c:pt idx="31">
                  <c:v>8.2845541680085599</c:v>
                </c:pt>
                <c:pt idx="32">
                  <c:v>8.3877443515479726</c:v>
                </c:pt>
                <c:pt idx="33">
                  <c:v>8.4878687992059128</c:v>
                </c:pt>
                <c:pt idx="34">
                  <c:v>8.5850415791624286</c:v>
                </c:pt>
                <c:pt idx="35">
                  <c:v>8.6793693183330429</c:v>
                </c:pt>
                <c:pt idx="36">
                  <c:v>8.7709518267451845</c:v>
                </c:pt>
                <c:pt idx="37">
                  <c:v>8.8598826572202647</c:v>
                </c:pt>
                <c:pt idx="38">
                  <c:v>8.9462496082679124</c:v>
                </c:pt>
                <c:pt idx="39">
                  <c:v>9.030135176991525</c:v>
                </c:pt>
                <c:pt idx="40">
                  <c:v>9.1116169678711607</c:v>
                </c:pt>
                <c:pt idx="41">
                  <c:v>9.1907680625005828</c:v>
                </c:pt>
                <c:pt idx="42">
                  <c:v>9.2676573546854168</c:v>
                </c:pt>
                <c:pt idx="43">
                  <c:v>9.342349854738961</c:v>
                </c:pt>
                <c:pt idx="44">
                  <c:v>9.4149069663248355</c:v>
                </c:pt>
                <c:pt idx="45">
                  <c:v>9.4853867387780078</c:v>
                </c:pt>
                <c:pt idx="46">
                  <c:v>9.5538440974767287</c:v>
                </c:pt>
                <c:pt idx="47">
                  <c:v>9.6203310545284957</c:v>
                </c:pt>
                <c:pt idx="48">
                  <c:v>9.6848969017656721</c:v>
                </c:pt>
                <c:pt idx="49">
                  <c:v>9.7475883878145915</c:v>
                </c:pt>
                <c:pt idx="50">
                  <c:v>9.8084498808005822</c:v>
                </c:pt>
                <c:pt idx="51">
                  <c:v>9.8675235180759362</c:v>
                </c:pt>
                <c:pt idx="52">
                  <c:v>9.9248493442047057</c:v>
                </c:pt>
                <c:pt idx="53">
                  <c:v>9.9804654383042184</c:v>
                </c:pt>
                <c:pt idx="54">
                  <c:v>10.034408031725704</c:v>
                </c:pt>
                <c:pt idx="55">
                  <c:v>10.086711616953144</c:v>
                </c:pt>
                <c:pt idx="56">
                  <c:v>10.137409048508573</c:v>
                </c:pt>
                <c:pt idx="57">
                  <c:v>10.186531636571809</c:v>
                </c:pt>
                <c:pt idx="58">
                  <c:v>10.234109233951685</c:v>
                </c:pt>
                <c:pt idx="59">
                  <c:v>10.280170316983074</c:v>
                </c:pt>
                <c:pt idx="60">
                  <c:v>10.324742060868276</c:v>
                </c:pt>
                <c:pt idx="61">
                  <c:v>10.367850409931819</c:v>
                </c:pt>
                <c:pt idx="62">
                  <c:v>10.409520143213694</c:v>
                </c:pt>
                <c:pt idx="63">
                  <c:v>10.449774935786717</c:v>
                </c:pt>
                <c:pt idx="64">
                  <c:v>10.488637416148633</c:v>
                </c:pt>
                <c:pt idx="65">
                  <c:v>10.526129220008198</c:v>
                </c:pt>
                <c:pt idx="66">
                  <c:v>10.562271040756364</c:v>
                </c:pt>
                <c:pt idx="67">
                  <c:v>10.597082676888444</c:v>
                </c:pt>
                <c:pt idx="68">
                  <c:v>10.63058307662048</c:v>
                </c:pt>
                <c:pt idx="69">
                  <c:v>10.662790379922621</c:v>
                </c:pt>
                <c:pt idx="70">
                  <c:v>10.693721958173908</c:v>
                </c:pt>
                <c:pt idx="71">
                  <c:v>10.723394451626261</c:v>
                </c:pt>
                <c:pt idx="72">
                  <c:v>10.751823804850348</c:v>
                </c:pt>
                <c:pt idx="73">
                  <c:v>10.779025300322427</c:v>
                </c:pt>
                <c:pt idx="74">
                  <c:v>10.80501359029879</c:v>
                </c:pt>
                <c:pt idx="75">
                  <c:v>10.829802727113099</c:v>
                </c:pt>
                <c:pt idx="76">
                  <c:v>10.853406192021563</c:v>
                </c:pt>
                <c:pt idx="77">
                  <c:v>10.875836922711366</c:v>
                </c:pt>
                <c:pt idx="78">
                  <c:v>10.897107339578985</c:v>
                </c:pt>
                <c:pt idx="79">
                  <c:v>10.91722937087691</c:v>
                </c:pt>
                <c:pt idx="80">
                  <c:v>10.936214476819726</c:v>
                </c:pt>
                <c:pt idx="81">
                  <c:v>10.954073672733447</c:v>
                </c:pt>
                <c:pt idx="82">
                  <c:v>10.970817551325322</c:v>
                </c:pt>
                <c:pt idx="83">
                  <c:v>10.986456304145101</c:v>
                </c:pt>
                <c:pt idx="84">
                  <c:v>11.000999742302685</c:v>
                </c:pt>
                <c:pt idx="85">
                  <c:v>11.014457316501446</c:v>
                </c:pt>
                <c:pt idx="86">
                  <c:v>11.026838136440935</c:v>
                </c:pt>
                <c:pt idx="87">
                  <c:v>11.038150989637414</c:v>
                </c:pt>
                <c:pt idx="88">
                  <c:v>11.048404359705474</c:v>
                </c:pt>
                <c:pt idx="89">
                  <c:v>11.057606444138976</c:v>
                </c:pt>
                <c:pt idx="90">
                  <c:v>11.065765171624683</c:v>
                </c:pt>
                <c:pt idx="91">
                  <c:v>11.072888218917162</c:v>
                </c:pt>
                <c:pt idx="92">
                  <c:v>11.078983027298898</c:v>
                </c:pt>
                <c:pt idx="93">
                  <c:v>11.084056818645083</c:v>
                </c:pt>
                <c:pt idx="94">
                  <c:v>11.088116611108168</c:v>
                </c:pt>
                <c:pt idx="95">
                  <c:v>11.091169234433103</c:v>
                </c:pt>
                <c:pt idx="96">
                  <c:v>11.093221344910223</c:v>
                </c:pt>
                <c:pt idx="97">
                  <c:v>11.094279439969009</c:v>
                </c:pt>
                <c:pt idx="98">
                  <c:v>11.094349872412478</c:v>
                </c:pt>
                <c:pt idx="99">
                  <c:v>11.093438864288794</c:v>
                </c:pt>
                <c:pt idx="100">
                  <c:v>11.091552520393897</c:v>
                </c:pt>
                <c:pt idx="101">
                  <c:v>11.088696841396436</c:v>
                </c:pt>
                <c:pt idx="102">
                  <c:v>11.084877736574319</c:v>
                </c:pt>
                <c:pt idx="103">
                  <c:v>11.080101036150472</c:v>
                </c:pt>
                <c:pt idx="104">
                  <c:v>11.074372503214281</c:v>
                </c:pt>
                <c:pt idx="105">
                  <c:v>11.067697845214374</c:v>
                </c:pt>
                <c:pt idx="106">
                  <c:v>11.060082725008115</c:v>
                </c:pt>
                <c:pt idx="107">
                  <c:v>11.051532771453319</c:v>
                </c:pt>
                <c:pt idx="108">
                  <c:v>11.04205358952815</c:v>
                </c:pt>
                <c:pt idx="109">
                  <c:v>11.031650769966173</c:v>
                </c:pt>
                <c:pt idx="110">
                  <c:v>11.020329898394683</c:v>
                </c:pt>
                <c:pt idx="111">
                  <c:v>11.008096563966038</c:v>
                </c:pt>
                <c:pt idx="112">
                  <c:v>10.994956367473536</c:v>
                </c:pt>
                <c:pt idx="113">
                  <c:v>10.980914928945328</c:v>
                </c:pt>
                <c:pt idx="114">
                  <c:v>10.96597789471206</c:v>
                </c:pt>
                <c:pt idx="115">
                  <c:v>10.950150943946166</c:v>
                </c:pt>
                <c:pt idx="116">
                  <c:v>10.933439794673019</c:v>
                </c:pt>
                <c:pt idx="117">
                  <c:v>10.91585020925643</c:v>
                </c:pt>
                <c:pt idx="118">
                  <c:v>10.897387999363263</c:v>
                </c:pt>
                <c:pt idx="119">
                  <c:v>10.878059030414027</c:v>
                </c:pt>
                <c:pt idx="120">
                  <c:v>10.857869225528386</c:v>
                </c:pt>
                <c:pt idx="121">
                  <c:v>10.836824568976397</c:v>
                </c:pt>
                <c:pt idx="122">
                  <c:v>10.814931109148029</c:v>
                </c:pt>
                <c:pt idx="123">
                  <c:v>10.792194961055028</c:v>
                </c:pt>
                <c:pt idx="124">
                  <c:v>10.768622308380587</c:v>
                </c:pt>
                <c:pt idx="125">
                  <c:v>10.744219405093418</c:v>
                </c:pt>
                <c:pt idx="126">
                  <c:v>10.718992576643799</c:v>
                </c:pt>
                <c:pt idx="127">
                  <c:v>10.692948220759979</c:v>
                </c:pt>
                <c:pt idx="128">
                  <c:v>10.666092807863892</c:v>
                </c:pt>
                <c:pt idx="129">
                  <c:v>10.638432881125608</c:v>
                </c:pt>
                <c:pt idx="130">
                  <c:v>10.609975056176195</c:v>
                </c:pt>
                <c:pt idx="131">
                  <c:v>10.580726020498837</c:v>
                </c:pt>
                <c:pt idx="132">
                  <c:v>10.550692532518024</c:v>
                </c:pt>
                <c:pt idx="133">
                  <c:v>10.519881420406554</c:v>
                </c:pt>
                <c:pt idx="134">
                  <c:v>10.488299580629835</c:v>
                </c:pt>
                <c:pt idx="135">
                  <c:v>10.455953976246716</c:v>
                </c:pt>
                <c:pt idx="136">
                  <c:v>10.422851634985641</c:v>
                </c:pt>
                <c:pt idx="137">
                  <c:v>10.388999647114531</c:v>
                </c:pt>
                <c:pt idx="138">
                  <c:v>10.354405163122266</c:v>
                </c:pt>
                <c:pt idx="139">
                  <c:v>10.319075391229079</c:v>
                </c:pt>
                <c:pt idx="140">
                  <c:v>10.283017594742653</c:v>
                </c:pt>
                <c:pt idx="141">
                  <c:v>10.246239089276038</c:v>
                </c:pt>
                <c:pt idx="142">
                  <c:v>10.208747239842943</c:v>
                </c:pt>
                <c:pt idx="143">
                  <c:v>10.170549457845258</c:v>
                </c:pt>
                <c:pt idx="144">
                  <c:v>10.131653197967077</c:v>
                </c:pt>
                <c:pt idx="145">
                  <c:v>10.092065954988797</c:v>
                </c:pt>
                <c:pt idx="146">
                  <c:v>10.051795260534236</c:v>
                </c:pt>
                <c:pt idx="147">
                  <c:v>10.010848679763077</c:v>
                </c:pt>
                <c:pt idx="148">
                  <c:v>9.9692338080203058</c:v>
                </c:pt>
                <c:pt idx="149">
                  <c:v>9.9269582674536654</c:v>
                </c:pt>
                <c:pt idx="150">
                  <c:v>9.8840297036095706</c:v>
                </c:pt>
                <c:pt idx="151">
                  <c:v>9.8404557820172815</c:v>
                </c:pt>
                <c:pt idx="152">
                  <c:v>9.7962441847705914</c:v>
                </c:pt>
                <c:pt idx="153">
                  <c:v>9.7514026071156792</c:v>
                </c:pt>
                <c:pt idx="154">
                  <c:v>9.7059387540532356</c:v>
                </c:pt>
                <c:pt idx="155">
                  <c:v>9.659860336962435</c:v>
                </c:pt>
                <c:pt idx="156">
                  <c:v>9.6131750702537886</c:v>
                </c:pt>
                <c:pt idx="157">
                  <c:v>9.5658906680574436</c:v>
                </c:pt>
                <c:pt idx="158">
                  <c:v>9.5180148409529615</c:v>
                </c:pt>
                <c:pt idx="159">
                  <c:v>9.4695552927461666</c:v>
                </c:pt>
                <c:pt idx="160">
                  <c:v>9.4205197172982178</c:v>
                </c:pt>
                <c:pt idx="161">
                  <c:v>9.3709157954115785</c:v>
                </c:pt>
                <c:pt idx="162">
                  <c:v>9.3207511917771892</c:v>
                </c:pt>
                <c:pt idx="163">
                  <c:v>9.2700335519867139</c:v>
                </c:pt>
                <c:pt idx="164">
                  <c:v>9.2187704996133739</c:v>
                </c:pt>
                <c:pt idx="165">
                  <c:v>9.1669696333644932</c:v>
                </c:pt>
                <c:pt idx="166">
                  <c:v>9.1146385243085479</c:v>
                </c:pt>
                <c:pt idx="167">
                  <c:v>9.0617847131791684</c:v>
                </c:pt>
                <c:pt idx="168">
                  <c:v>9.0084157077582319</c:v>
                </c:pt>
                <c:pt idx="169">
                  <c:v>8.9545389803398727</c:v>
                </c:pt>
                <c:pt idx="170">
                  <c:v>8.9001619652769524</c:v>
                </c:pt>
                <c:pt idx="171">
                  <c:v>8.8452920566112656</c:v>
                </c:pt>
                <c:pt idx="172">
                  <c:v>8.7899366057884922</c:v>
                </c:pt>
                <c:pt idx="173">
                  <c:v>8.7341029194586604</c:v>
                </c:pt>
                <c:pt idx="174">
                  <c:v>8.6777982573626566</c:v>
                </c:pt>
                <c:pt idx="175">
                  <c:v>8.6210298303051154</c:v>
                </c:pt>
                <c:pt idx="176">
                  <c:v>8.5638047982137859</c:v>
                </c:pt>
                <c:pt idx="177">
                  <c:v>8.5061302682853128</c:v>
                </c:pt>
                <c:pt idx="178">
                  <c:v>8.4480132932171674</c:v>
                </c:pt>
                <c:pt idx="179">
                  <c:v>8.389460869525303</c:v>
                </c:pt>
                <c:pt idx="180">
                  <c:v>8.3304799359469719</c:v>
                </c:pt>
                <c:pt idx="181">
                  <c:v>8.2710773719279462</c:v>
                </c:pt>
                <c:pt idx="182">
                  <c:v>8.2112599961933164</c:v>
                </c:pt>
                <c:pt idx="183">
                  <c:v>8.151034565400856</c:v>
                </c:pt>
                <c:pt idx="184">
                  <c:v>8.0904077728758743</c:v>
                </c:pt>
                <c:pt idx="185">
                  <c:v>8.0293862474263307</c:v>
                </c:pt>
                <c:pt idx="186">
                  <c:v>7.9679765522369319</c:v>
                </c:pt>
                <c:pt idx="187">
                  <c:v>7.9061851838408117</c:v>
                </c:pt>
                <c:pt idx="188">
                  <c:v>7.8440185711673385</c:v>
                </c:pt>
                <c:pt idx="189">
                  <c:v>7.7814830746645036</c:v>
                </c:pt>
                <c:pt idx="190">
                  <c:v>7.7185849854943056</c:v>
                </c:pt>
                <c:pt idx="191">
                  <c:v>7.6553305247994672</c:v>
                </c:pt>
                <c:pt idx="192">
                  <c:v>7.5917258430397903</c:v>
                </c:pt>
                <c:pt idx="193">
                  <c:v>7.5277770193964049</c:v>
                </c:pt>
                <c:pt idx="194">
                  <c:v>7.4634900612421324</c:v>
                </c:pt>
                <c:pt idx="195">
                  <c:v>7.3988709036761593</c:v>
                </c:pt>
                <c:pt idx="196">
                  <c:v>7.3339254091211918</c:v>
                </c:pt>
                <c:pt idx="197">
                  <c:v>7.2686593669812387</c:v>
                </c:pt>
                <c:pt idx="198">
                  <c:v>7.2030784933581664</c:v>
                </c:pt>
                <c:pt idx="199">
                  <c:v>7.137188430825157</c:v>
                </c:pt>
                <c:pt idx="200">
                  <c:v>7.0709947482551909</c:v>
                </c:pt>
                <c:pt idx="201">
                  <c:v>7.0045029407026878</c:v>
                </c:pt>
                <c:pt idx="202">
                  <c:v>6.9377184293364333</c:v>
                </c:pt>
                <c:pt idx="203">
                  <c:v>6.8706465614219354</c:v>
                </c:pt>
                <c:pt idx="204">
                  <c:v>6.8032926103513542</c:v>
                </c:pt>
                <c:pt idx="205">
                  <c:v>6.7356617757191843</c:v>
                </c:pt>
                <c:pt idx="206">
                  <c:v>6.6677591834418557</c:v>
                </c:pt>
                <c:pt idx="207">
                  <c:v>6.5995898859194684</c:v>
                </c:pt>
                <c:pt idx="208">
                  <c:v>6.5311588622378842</c:v>
                </c:pt>
                <c:pt idx="209">
                  <c:v>6.4624710184094196</c:v>
                </c:pt>
                <c:pt idx="210">
                  <c:v>6.3935311876504279</c:v>
                </c:pt>
                <c:pt idx="211">
                  <c:v>6.3243441306940618</c:v>
                </c:pt>
                <c:pt idx="212">
                  <c:v>6.2549145361365648</c:v>
                </c:pt>
                <c:pt idx="213">
                  <c:v>6.185247020815452</c:v>
                </c:pt>
                <c:pt idx="214">
                  <c:v>6.1153461302179801</c:v>
                </c:pt>
                <c:pt idx="215">
                  <c:v>6.0452163389183431</c:v>
                </c:pt>
                <c:pt idx="216">
                  <c:v>5.9748620510420611</c:v>
                </c:pt>
                <c:pt idx="217">
                  <c:v>5.9042876007560663</c:v>
                </c:pt>
                <c:pt idx="218">
                  <c:v>5.833497252783034</c:v>
                </c:pt>
                <c:pt idx="219">
                  <c:v>5.7624952029385224</c:v>
                </c:pt>
                <c:pt idx="220">
                  <c:v>5.6912855786895564</c:v>
                </c:pt>
                <c:pt idx="221">
                  <c:v>5.6198724397332924</c:v>
                </c:pt>
                <c:pt idx="222">
                  <c:v>5.5482597785944652</c:v>
                </c:pt>
                <c:pt idx="223">
                  <c:v>5.4764515212403451</c:v>
                </c:pt>
                <c:pt idx="224">
                  <c:v>5.4044515277119718</c:v>
                </c:pt>
                <c:pt idx="225">
                  <c:v>5.3322635927704756</c:v>
                </c:pt>
                <c:pt idx="226">
                  <c:v>5.259891446557325</c:v>
                </c:pt>
                <c:pt idx="227">
                  <c:v>5.1873387552673904</c:v>
                </c:pt>
                <c:pt idx="228">
                  <c:v>5.114609121833734</c:v>
                </c:pt>
                <c:pt idx="229">
                  <c:v>5.0417060866230958</c:v>
                </c:pt>
                <c:pt idx="230">
                  <c:v>4.9686331281410618</c:v>
                </c:pt>
                <c:pt idx="231">
                  <c:v>4.895393663745943</c:v>
                </c:pt>
                <c:pt idx="232">
                  <c:v>4.8219910503704426</c:v>
                </c:pt>
                <c:pt idx="233">
                  <c:v>4.7484285852502053</c:v>
                </c:pt>
                <c:pt idx="234">
                  <c:v>4.6747095066583837</c:v>
                </c:pt>
                <c:pt idx="235">
                  <c:v>4.6008369946454044</c:v>
                </c:pt>
                <c:pt idx="236">
                  <c:v>4.5268141717831281</c:v>
                </c:pt>
                <c:pt idx="237">
                  <c:v>4.4526441039126468</c:v>
                </c:pt>
                <c:pt idx="238">
                  <c:v>4.3783298008949876</c:v>
                </c:pt>
                <c:pt idx="239">
                  <c:v>4.3038742173640276</c:v>
                </c:pt>
                <c:pt idx="240">
                  <c:v>4.2292802534809475</c:v>
                </c:pt>
                <c:pt idx="241">
                  <c:v>4.1545507556895913</c:v>
                </c:pt>
                <c:pt idx="242">
                  <c:v>4.07968851747213</c:v>
                </c:pt>
                <c:pt idx="243">
                  <c:v>4.0046962801044339</c:v>
                </c:pt>
                <c:pt idx="244">
                  <c:v>3.9295767334106242</c:v>
                </c:pt>
                <c:pt idx="245">
                  <c:v>3.8543325165162652</c:v>
                </c:pt>
                <c:pt idx="246">
                  <c:v>3.7789662185997059</c:v>
                </c:pt>
                <c:pt idx="247">
                  <c:v>3.7034803796410989</c:v>
                </c:pt>
                <c:pt idx="248">
                  <c:v>3.6278774911686504</c:v>
                </c:pt>
                <c:pt idx="249">
                  <c:v>3.5521599970016804</c:v>
                </c:pt>
                <c:pt idx="250">
                  <c:v>3.47633029399009</c:v>
                </c:pt>
                <c:pt idx="251">
                  <c:v>3.4003907327498655</c:v>
                </c:pt>
                <c:pt idx="252">
                  <c:v>3.3243436183942587</c:v>
                </c:pt>
                <c:pt idx="253">
                  <c:v>3.2481912112603188</c:v>
                </c:pt>
                <c:pt idx="254">
                  <c:v>3.1719357276304518</c:v>
                </c:pt>
                <c:pt idx="255">
                  <c:v>3.0955793404487268</c:v>
                </c:pt>
                <c:pt idx="256">
                  <c:v>3.0191241800316466</c:v>
                </c:pt>
                <c:pt idx="257">
                  <c:v>2.9425723347731303</c:v>
                </c:pt>
                <c:pt idx="258">
                  <c:v>2.8659258518434716</c:v>
                </c:pt>
                <c:pt idx="259">
                  <c:v>2.7891867378820505</c:v>
                </c:pt>
                <c:pt idx="260">
                  <c:v>2.7123569596835919</c:v>
                </c:pt>
                <c:pt idx="261">
                  <c:v>2.635438444877789</c:v>
                </c:pt>
                <c:pt idx="262">
                  <c:v>2.5584330826021096</c:v>
                </c:pt>
                <c:pt idx="263">
                  <c:v>2.4813427241676336</c:v>
                </c:pt>
                <c:pt idx="264">
                  <c:v>2.4041691837177743</c:v>
                </c:pt>
                <c:pt idx="265">
                  <c:v>2.3269142388797475</c:v>
                </c:pt>
                <c:pt idx="266">
                  <c:v>2.2495796314086767</c:v>
                </c:pt>
                <c:pt idx="267">
                  <c:v>2.1721670678242235</c:v>
                </c:pt>
                <c:pt idx="268">
                  <c:v>2.0946782200396479</c:v>
                </c:pt>
                <c:pt idx="269">
                  <c:v>2.0171147259832156</c:v>
                </c:pt>
                <c:pt idx="270">
                  <c:v>1.9394781902118796</c:v>
                </c:pt>
                <c:pt idx="271">
                  <c:v>1.8617701845171721</c:v>
                </c:pt>
                <c:pt idx="272">
                  <c:v>1.7839922485232533</c:v>
                </c:pt>
                <c:pt idx="273">
                  <c:v>1.7061458902770739</c:v>
                </c:pt>
                <c:pt idx="274">
                  <c:v>1.6282325868306144</c:v>
                </c:pt>
                <c:pt idx="275">
                  <c:v>1.5502537848151758</c:v>
                </c:pt>
                <c:pt idx="276">
                  <c:v>1.4722109010077011</c:v>
                </c:pt>
                <c:pt idx="277">
                  <c:v>1.3941053228891174</c:v>
                </c:pt>
                <c:pt idx="278">
                  <c:v>1.3159384091946924</c:v>
                </c:pt>
                <c:pt idx="279">
                  <c:v>1.2377114904564102</c:v>
                </c:pt>
                <c:pt idx="280">
                  <c:v>1.1594258695373716</c:v>
                </c:pt>
                <c:pt idx="281">
                  <c:v>1.081082822158238</c:v>
                </c:pt>
                <c:pt idx="282">
                  <c:v>1.0026835974157344</c:v>
                </c:pt>
                <c:pt idx="283">
                  <c:v>0.92422941829324134</c:v>
                </c:pt>
                <c:pt idx="284">
                  <c:v>0.84572148216350529</c:v>
                </c:pt>
                <c:pt idx="285">
                  <c:v>0.76716096128350242</c:v>
                </c:pt>
                <c:pt idx="286">
                  <c:v>0.68854900328149637</c:v>
                </c:pt>
                <c:pt idx="287">
                  <c:v>0.60988673163633533</c:v>
                </c:pt>
                <c:pt idx="288">
                  <c:v>0.53117524614903466</c:v>
                </c:pt>
                <c:pt idx="289">
                  <c:v>0.45241562340669916</c:v>
                </c:pt>
                <c:pt idx="290">
                  <c:v>0.37360891723883843</c:v>
                </c:pt>
                <c:pt idx="291">
                  <c:v>0.29475615916613529</c:v>
                </c:pt>
                <c:pt idx="292">
                  <c:v>0.21585835884172772</c:v>
                </c:pt>
                <c:pt idx="293">
                  <c:v>0.13691650448506926</c:v>
                </c:pt>
                <c:pt idx="294">
                  <c:v>5.7931563308434145E-2</c:v>
                </c:pt>
                <c:pt idx="295">
                  <c:v>-2.1095518063863269E-2</c:v>
                </c:pt>
                <c:pt idx="296">
                  <c:v>-0.100163813183464</c:v>
                </c:pt>
                <c:pt idx="297">
                  <c:v>-0.17927241537310123</c:v>
                </c:pt>
                <c:pt idx="298">
                  <c:v>-0.2584204373288036</c:v>
                </c:pt>
                <c:pt idx="299">
                  <c:v>-0.33760701072908816</c:v>
                </c:pt>
                <c:pt idx="300">
                  <c:v>-0.41683128585106521</c:v>
                </c:pt>
                <c:pt idx="301">
                  <c:v>-0.49609243119337509</c:v>
                </c:pt>
                <c:pt idx="302">
                  <c:v>-0.57538963310587676</c:v>
                </c:pt>
                <c:pt idx="303">
                  <c:v>-0.6547220954260059</c:v>
                </c:pt>
                <c:pt idx="304">
                  <c:v>-0.73408903912172097</c:v>
                </c:pt>
                <c:pt idx="305">
                  <c:v>-0.81348970194095238</c:v>
                </c:pt>
                <c:pt idx="306">
                  <c:v>-0.89292333806747215</c:v>
                </c:pt>
                <c:pt idx="307">
                  <c:v>-0.97238921778309861</c:v>
                </c:pt>
                <c:pt idx="308">
                  <c:v>-1.0518866271361511</c:v>
                </c:pt>
                <c:pt idx="309">
                  <c:v>-1.1314148676160696</c:v>
                </c:pt>
                <c:pt idx="310">
                  <c:v>-1.2109732558341131</c:v>
                </c:pt>
                <c:pt idx="311">
                  <c:v>-1.2905611232100516</c:v>
                </c:pt>
                <c:pt idx="312">
                  <c:v>-1.3701778156647644</c:v>
                </c:pt>
                <c:pt idx="313">
                  <c:v>-1.4498226933186602</c:v>
                </c:pt>
                <c:pt idx="314">
                  <c:v>-1.5294951301958324</c:v>
                </c:pt>
                <c:pt idx="315">
                  <c:v>-1.609194513933863</c:v>
                </c:pt>
                <c:pt idx="316">
                  <c:v>-1.6889202454991918</c:v>
                </c:pt>
                <c:pt idx="317">
                  <c:v>-1.7686717389079618</c:v>
                </c:pt>
                <c:pt idx="318">
                  <c:v>-1.84844842095226</c:v>
                </c:pt>
                <c:pt idx="319">
                  <c:v>-1.9282497309316664</c:v>
                </c:pt>
                <c:pt idx="320">
                  <c:v>-2.0080751203900271</c:v>
                </c:pt>
                <c:pt idx="321">
                  <c:v>-2.0879240528573679</c:v>
                </c:pt>
                <c:pt idx="322">
                  <c:v>-2.1677960035968664</c:v>
                </c:pt>
                <c:pt idx="323">
                  <c:v>-2.2476904593567992</c:v>
                </c:pt>
                <c:pt idx="324">
                  <c:v>-2.3276069181273797</c:v>
                </c:pt>
                <c:pt idx="325">
                  <c:v>-2.4075448889024096</c:v>
                </c:pt>
                <c:pt idx="326">
                  <c:v>-2.4875038914456598</c:v>
                </c:pt>
                <c:pt idx="327">
                  <c:v>-2.5674834560619018</c:v>
                </c:pt>
                <c:pt idx="328">
                  <c:v>-2.6474831233725107</c:v>
                </c:pt>
                <c:pt idx="329">
                  <c:v>-2.7275024440955606</c:v>
                </c:pt>
                <c:pt idx="330">
                  <c:v>-2.8075409788303345</c:v>
                </c:pt>
                <c:pt idx="331">
                  <c:v>-2.8875982978461714</c:v>
                </c:pt>
                <c:pt idx="332">
                  <c:v>-2.9676739808755763</c:v>
                </c:pt>
                <c:pt idx="333">
                  <c:v>-3.0477676169115151</c:v>
                </c:pt>
                <c:pt idx="334">
                  <c:v>-3.1278788040088221</c:v>
                </c:pt>
                <c:pt idx="335">
                  <c:v>-3.2080071490896445</c:v>
                </c:pt>
                <c:pt idx="336">
                  <c:v>-3.2881522677528525</c:v>
                </c:pt>
                <c:pt idx="337">
                  <c:v>-3.3683137840873445</c:v>
                </c:pt>
                <c:pt idx="338">
                  <c:v>-3.4484913304891713</c:v>
                </c:pt>
                <c:pt idx="339">
                  <c:v>-3.5286845474824164</c:v>
                </c:pt>
                <c:pt idx="340">
                  <c:v>-3.6088930835437569</c:v>
                </c:pt>
                <c:pt idx="341">
                  <c:v>-3.6891165949306401</c:v>
                </c:pt>
                <c:pt idx="342">
                  <c:v>-3.769354745513009</c:v>
                </c:pt>
                <c:pt idx="343">
                  <c:v>-3.8496072066085083</c:v>
                </c:pt>
                <c:pt idx="344">
                  <c:v>-3.9298736568211066</c:v>
                </c:pt>
                <c:pt idx="345">
                  <c:v>-4.0101537818830693</c:v>
                </c:pt>
                <c:pt idx="346">
                  <c:v>-4.0904472745002227</c:v>
                </c:pt>
                <c:pt idx="347">
                  <c:v>-4.1707538342004398</c:v>
                </c:pt>
                <c:pt idx="348">
                  <c:v>-4.2510731671852904</c:v>
                </c:pt>
                <c:pt idx="349">
                  <c:v>-4.331404986184797</c:v>
                </c:pt>
                <c:pt idx="350">
                  <c:v>-4.4117490103152326</c:v>
                </c:pt>
                <c:pt idx="351">
                  <c:v>-4.492104964939899</c:v>
                </c:pt>
                <c:pt idx="352">
                  <c:v>-4.57247258153284</c:v>
                </c:pt>
                <c:pt idx="353">
                  <c:v>-4.6528515975454159</c:v>
                </c:pt>
                <c:pt idx="354">
                  <c:v>-4.7332417562756959</c:v>
                </c:pt>
                <c:pt idx="355">
                  <c:v>-4.8136428067406065</c:v>
                </c:pt>
                <c:pt idx="356">
                  <c:v>-4.8940545035507848</c:v>
                </c:pt>
                <c:pt idx="357">
                  <c:v>-4.9744766067880821</c:v>
                </c:pt>
                <c:pt idx="358">
                  <c:v>-5.0549088818856651</c:v>
                </c:pt>
                <c:pt idx="359">
                  <c:v>-5.1353510995106655</c:v>
                </c:pt>
                <c:pt idx="360">
                  <c:v>-5.215803035449321</c:v>
                </c:pt>
                <c:pt idx="361">
                  <c:v>-5.2962644704945649</c:v>
                </c:pt>
                <c:pt idx="362">
                  <c:v>-5.3767351903360137</c:v>
                </c:pt>
                <c:pt idx="363">
                  <c:v>-5.4572149854522989</c:v>
                </c:pt>
                <c:pt idx="364">
                  <c:v>-5.5377036510057032</c:v>
                </c:pt>
                <c:pt idx="365">
                  <c:v>-5.618200986739053</c:v>
                </c:pt>
                <c:pt idx="366">
                  <c:v>-5.6987067968748137</c:v>
                </c:pt>
                <c:pt idx="367">
                  <c:v>-5.7792208900163571</c:v>
                </c:pt>
                <c:pt idx="368">
                  <c:v>-5.8597430790513414</c:v>
                </c:pt>
                <c:pt idx="369">
                  <c:v>-5.9402731810571741</c:v>
                </c:pt>
                <c:pt idx="370">
                  <c:v>-6.0208110172085068</c:v>
                </c:pt>
                <c:pt idx="371">
                  <c:v>-6.1013564126867204</c:v>
                </c:pt>
                <c:pt idx="372">
                  <c:v>-6.1819091965913673</c:v>
                </c:pt>
                <c:pt idx="373">
                  <c:v>-6.2624692018535209</c:v>
                </c:pt>
                <c:pt idx="374">
                  <c:v>-6.3430362651509995</c:v>
                </c:pt>
                <c:pt idx="375">
                  <c:v>-6.4236102268254216</c:v>
                </c:pt>
                <c:pt idx="376">
                  <c:v>-6.5041909308010597</c:v>
                </c:pt>
                <c:pt idx="377">
                  <c:v>-6.5847782245054507</c:v>
                </c:pt>
                <c:pt idx="378">
                  <c:v>-6.6653719587917273</c:v>
                </c:pt>
                <c:pt idx="379">
                  <c:v>-6.7459719878626379</c:v>
                </c:pt>
                <c:pt idx="380">
                  <c:v>-6.8265781691962122</c:v>
                </c:pt>
                <c:pt idx="381">
                  <c:v>-6.9071903634730507</c:v>
                </c:pt>
                <c:pt idx="382">
                  <c:v>-6.9878084345051894</c:v>
                </c:pt>
                <c:pt idx="383">
                  <c:v>-7.0684322491665181</c:v>
                </c:pt>
                <c:pt idx="384">
                  <c:v>-7.1490616773247124</c:v>
                </c:pt>
                <c:pt idx="385">
                  <c:v>-7.229696591774653</c:v>
                </c:pt>
                <c:pt idx="386">
                  <c:v>-7.310336868173299</c:v>
                </c:pt>
                <c:pt idx="387">
                  <c:v>-7.390982384975981</c:v>
                </c:pt>
                <c:pt idx="388">
                  <c:v>-7.4716330233740882</c:v>
                </c:pt>
                <c:pt idx="389">
                  <c:v>-7.5522886672341203</c:v>
                </c:pt>
                <c:pt idx="390">
                  <c:v>-7.6329492030380734</c:v>
                </c:pt>
                <c:pt idx="391">
                  <c:v>-7.7136145198251302</c:v>
                </c:pt>
                <c:pt idx="392">
                  <c:v>-7.7942845091346307</c:v>
                </c:pt>
                <c:pt idx="393">
                  <c:v>-7.8749590649502927</c:v>
                </c:pt>
                <c:pt idx="394">
                  <c:v>-7.9556380836456588</c:v>
                </c:pt>
                <c:pt idx="395">
                  <c:v>-8.0363214639307383</c:v>
                </c:pt>
                <c:pt idx="396">
                  <c:v>-8.1170091067998253</c:v>
                </c:pt>
                <c:pt idx="397">
                  <c:v>-8.1977009154804641</c:v>
                </c:pt>
                <c:pt idx="398">
                  <c:v>-8.2783967953835358</c:v>
                </c:pt>
                <c:pt idx="399">
                  <c:v>-8.3590966540544436</c:v>
                </c:pt>
                <c:pt idx="400">
                  <c:v>-8.43980040112538</c:v>
                </c:pt>
                <c:pt idx="401">
                  <c:v>-8.5205079482686372</c:v>
                </c:pt>
                <c:pt idx="402">
                  <c:v>-8.6012192091509529</c:v>
                </c:pt>
                <c:pt idx="403">
                  <c:v>-8.6819340993888652</c:v>
                </c:pt>
                <c:pt idx="404">
                  <c:v>-8.7626525365050494</c:v>
                </c:pt>
                <c:pt idx="405">
                  <c:v>-8.8433744398856184</c:v>
                </c:pt>
                <c:pt idx="406">
                  <c:v>-8.9240997307383729</c:v>
                </c:pt>
                <c:pt idx="407">
                  <c:v>-9.0048283320519715</c:v>
                </c:pt>
                <c:pt idx="408">
                  <c:v>-9.0855601685560021</c:v>
                </c:pt>
                <c:pt idx="409">
                  <c:v>-9.1662951666819428</c:v>
                </c:pt>
                <c:pt idx="410">
                  <c:v>-9.2470332545249825</c:v>
                </c:pt>
                <c:pt idx="411">
                  <c:v>-9.3277743618066911</c:v>
                </c:pt>
                <c:pt idx="412">
                  <c:v>-9.4085184198385114</c:v>
                </c:pt>
                <c:pt idx="413">
                  <c:v>-9.4892653614860709</c:v>
                </c:pt>
                <c:pt idx="414">
                  <c:v>-9.5700151211342739</c:v>
                </c:pt>
                <c:pt idx="415">
                  <c:v>-9.6507676346531817</c:v>
                </c:pt>
                <c:pt idx="416">
                  <c:v>-9.7315228393646365</c:v>
                </c:pt>
                <c:pt idx="417">
                  <c:v>-9.8122806740096369</c:v>
                </c:pt>
                <c:pt idx="418">
                  <c:v>-9.8930410787164345</c:v>
                </c:pt>
                <c:pt idx="419">
                  <c:v>-9.9738039949693409</c:v>
                </c:pt>
                <c:pt idx="420">
                  <c:v>-10.05456936557823</c:v>
                </c:pt>
                <c:pt idx="421">
                  <c:v>-10.135337134648713</c:v>
                </c:pt>
                <c:pt idx="422">
                  <c:v>-10.216107247552992</c:v>
                </c:pt>
                <c:pt idx="423">
                  <c:v>-10.29687965090134</c:v>
                </c:pt>
                <c:pt idx="424">
                  <c:v>-10.37765429251424</c:v>
                </c:pt>
                <c:pt idx="425">
                  <c:v>-10.458431121395128</c:v>
                </c:pt>
                <c:pt idx="426">
                  <c:v>-10.539210087703752</c:v>
                </c:pt>
                <c:pt idx="427">
                  <c:v>-10.619991142730127</c:v>
                </c:pt>
                <c:pt idx="428">
                  <c:v>-10.700774238869059</c:v>
                </c:pt>
                <c:pt idx="429">
                  <c:v>-10.781559329595256</c:v>
                </c:pt>
                <c:pt idx="430">
                  <c:v>-10.862346369438976</c:v>
                </c:pt>
                <c:pt idx="431">
                  <c:v>-10.943135313962236</c:v>
                </c:pt>
                <c:pt idx="432">
                  <c:v>-11.023926119735538</c:v>
                </c:pt>
                <c:pt idx="433">
                  <c:v>-11.104718744315127</c:v>
                </c:pt>
                <c:pt idx="434">
                  <c:v>-11.185513146220748</c:v>
                </c:pt>
                <c:pt idx="435">
                  <c:v>-11.266309284913904</c:v>
                </c:pt>
                <c:pt idx="436">
                  <c:v>-11.347107120776608</c:v>
                </c:pt>
                <c:pt idx="437">
                  <c:v>-11.427906615090594</c:v>
                </c:pt>
                <c:pt idx="438">
                  <c:v>-11.508707730017008</c:v>
                </c:pt>
                <c:pt idx="439">
                  <c:v>-11.589510428576553</c:v>
                </c:pt>
                <c:pt idx="440">
                  <c:v>-11.670314674630065</c:v>
                </c:pt>
                <c:pt idx="441">
                  <c:v>-11.75112043285954</c:v>
                </c:pt>
                <c:pt idx="442">
                  <c:v>-11.831927668749579</c:v>
                </c:pt>
                <c:pt idx="443">
                  <c:v>-11.912736348569245</c:v>
                </c:pt>
                <c:pt idx="444">
                  <c:v>-11.993546439354343</c:v>
                </c:pt>
                <c:pt idx="445">
                  <c:v>-12.074357908890073</c:v>
                </c:pt>
                <c:pt idx="446">
                  <c:v>-12.155170725694095</c:v>
                </c:pt>
                <c:pt idx="447">
                  <c:v>-12.235984858999958</c:v>
                </c:pt>
                <c:pt idx="448">
                  <c:v>-12.316800278740908</c:v>
                </c:pt>
                <c:pt idx="449">
                  <c:v>-12.397616955534069</c:v>
                </c:pt>
                <c:pt idx="450">
                  <c:v>-12.478434860664953</c:v>
                </c:pt>
                <c:pt idx="451">
                  <c:v>-12.559253966072346</c:v>
                </c:pt>
                <c:pt idx="452">
                  <c:v>-12.640074244333517</c:v>
                </c:pt>
                <c:pt idx="453">
                  <c:v>-12.720895668649769</c:v>
                </c:pt>
                <c:pt idx="454">
                  <c:v>-12.801718212832302</c:v>
                </c:pt>
                <c:pt idx="455">
                  <c:v>-12.88254185128841</c:v>
                </c:pt>
                <c:pt idx="456">
                  <c:v>-12.963366559007975</c:v>
                </c:pt>
                <c:pt idx="457">
                  <c:v>-13.044192311550274</c:v>
                </c:pt>
                <c:pt idx="458">
                  <c:v>-13.125019085031077</c:v>
                </c:pt>
                <c:pt idx="459">
                  <c:v>-13.205846856110039</c:v>
                </c:pt>
                <c:pt idx="460">
                  <c:v>-13.286675601978374</c:v>
                </c:pt>
                <c:pt idx="461">
                  <c:v>-13.367505300346803</c:v>
                </c:pt>
                <c:pt idx="462">
                  <c:v>-13.448335929433785</c:v>
                </c:pt>
                <c:pt idx="463">
                  <c:v>-13.529167467954</c:v>
                </c:pt>
                <c:pt idx="464">
                  <c:v>-13.609999895107098</c:v>
                </c:pt>
                <c:pt idx="465">
                  <c:v>-13.6908331905667</c:v>
                </c:pt>
                <c:pt idx="466">
                  <c:v>-13.771667334469649</c:v>
                </c:pt>
                <c:pt idx="467">
                  <c:v>-13.852502307405501</c:v>
                </c:pt>
                <c:pt idx="468">
                  <c:v>-13.933338090406256</c:v>
                </c:pt>
                <c:pt idx="469">
                  <c:v>-14.014174664936311</c:v>
                </c:pt>
                <c:pt idx="470">
                  <c:v>-14.095012012882657</c:v>
                </c:pt>
                <c:pt idx="471">
                  <c:v>-14.175850116545281</c:v>
                </c:pt>
                <c:pt idx="472">
                  <c:v>-14.256688958627789</c:v>
                </c:pt>
                <c:pt idx="473">
                  <c:v>-14.337528522228249</c:v>
                </c:pt>
                <c:pt idx="474">
                  <c:v>-14.418368790830229</c:v>
                </c:pt>
                <c:pt idx="475">
                  <c:v>-14.499209748294044</c:v>
                </c:pt>
                <c:pt idx="476">
                  <c:v>-14.580051378848198</c:v>
                </c:pt>
                <c:pt idx="477">
                  <c:v>-14.660893667081025</c:v>
                </c:pt>
                <c:pt idx="478">
                  <c:v>-14.741736597932507</c:v>
                </c:pt>
                <c:pt idx="479">
                  <c:v>-14.822580156686287</c:v>
                </c:pt>
                <c:pt idx="480">
                  <c:v>-14.903424328961867</c:v>
                </c:pt>
                <c:pt idx="481">
                  <c:v>-14.984269100706962</c:v>
                </c:pt>
                <c:pt idx="482">
                  <c:v>-15.065114458190051</c:v>
                </c:pt>
                <c:pt idx="483">
                  <c:v>-15.145960387993078</c:v>
                </c:pt>
                <c:pt idx="484">
                  <c:v>-15.226806877004329</c:v>
                </c:pt>
                <c:pt idx="485">
                  <c:v>-15.307653912411466</c:v>
                </c:pt>
                <c:pt idx="486">
                  <c:v>-15.388501481694716</c:v>
                </c:pt>
                <c:pt idx="487">
                  <c:v>-15.469349572620223</c:v>
                </c:pt>
                <c:pt idx="488">
                  <c:v>-15.550198173233539</c:v>
                </c:pt>
                <c:pt idx="489">
                  <c:v>-15.631047271853273</c:v>
                </c:pt>
                <c:pt idx="490">
                  <c:v>-15.711896857064872</c:v>
                </c:pt>
                <c:pt idx="491">
                  <c:v>-15.792746917714554</c:v>
                </c:pt>
                <c:pt idx="492">
                  <c:v>-15.873597442903375</c:v>
                </c:pt>
                <c:pt idx="493">
                  <c:v>-15.954448421981425</c:v>
                </c:pt>
                <c:pt idx="494">
                  <c:v>-16.035299844542163</c:v>
                </c:pt>
                <c:pt idx="495">
                  <c:v>-16.116151700416872</c:v>
                </c:pt>
                <c:pt idx="496">
                  <c:v>-16.197003979669255</c:v>
                </c:pt>
                <c:pt idx="497">
                  <c:v>-16.277856672590129</c:v>
                </c:pt>
                <c:pt idx="498">
                  <c:v>-16.358709769692268</c:v>
                </c:pt>
                <c:pt idx="499">
                  <c:v>-16.439563261705334</c:v>
                </c:pt>
                <c:pt idx="500">
                  <c:v>-16.520417139570949</c:v>
                </c:pt>
                <c:pt idx="501">
                  <c:v>-16.601271394437855</c:v>
                </c:pt>
                <c:pt idx="502">
                  <c:v>-16.682126017657207</c:v>
                </c:pt>
                <c:pt idx="503">
                  <c:v>-16.762981000777955</c:v>
                </c:pt>
                <c:pt idx="504">
                  <c:v>-16.843836335542338</c:v>
                </c:pt>
                <c:pt idx="505">
                  <c:v>-16.924692013881483</c:v>
                </c:pt>
                <c:pt idx="506">
                  <c:v>-17.00554802791109</c:v>
                </c:pt>
                <c:pt idx="507">
                  <c:v>-17.086404369927234</c:v>
                </c:pt>
                <c:pt idx="508">
                  <c:v>-17.167261032402255</c:v>
                </c:pt>
                <c:pt idx="509">
                  <c:v>-17.248118007980732</c:v>
                </c:pt>
                <c:pt idx="510">
                  <c:v>-17.328975289475562</c:v>
                </c:pt>
                <c:pt idx="511">
                  <c:v>-17.409832869864115</c:v>
                </c:pt>
                <c:pt idx="512">
                  <c:v>-17.490690742284489</c:v>
                </c:pt>
                <c:pt idx="513">
                  <c:v>-17.571548900031846</c:v>
                </c:pt>
                <c:pt idx="514">
                  <c:v>-17.652407336554827</c:v>
                </c:pt>
                <c:pt idx="515">
                  <c:v>-17.733266045452044</c:v>
                </c:pt>
                <c:pt idx="516">
                  <c:v>-17.814125020468669</c:v>
                </c:pt>
                <c:pt idx="517">
                  <c:v>-17.894984255493089</c:v>
                </c:pt>
                <c:pt idx="518">
                  <c:v>-17.975843744553629</c:v>
                </c:pt>
                <c:pt idx="519">
                  <c:v>-18.056703481815372</c:v>
                </c:pt>
                <c:pt idx="520">
                  <c:v>-18.137563461577024</c:v>
                </c:pt>
                <c:pt idx="521">
                  <c:v>-18.218423678267875</c:v>
                </c:pt>
                <c:pt idx="522">
                  <c:v>-18.29928412644481</c:v>
                </c:pt>
                <c:pt idx="523">
                  <c:v>-18.380144800789406</c:v>
                </c:pt>
                <c:pt idx="524">
                  <c:v>-18.461005696105076</c:v>
                </c:pt>
                <c:pt idx="525">
                  <c:v>-18.541866807314292</c:v>
                </c:pt>
                <c:pt idx="526">
                  <c:v>-18.622728129455862</c:v>
                </c:pt>
                <c:pt idx="527">
                  <c:v>-18.703589657682279</c:v>
                </c:pt>
                <c:pt idx="528">
                  <c:v>-18.784451387257121</c:v>
                </c:pt>
                <c:pt idx="529">
                  <c:v>-18.865313313552512</c:v>
                </c:pt>
                <c:pt idx="530">
                  <c:v>-18.946175432046648</c:v>
                </c:pt>
                <c:pt idx="531">
                  <c:v>-19.027037738321368</c:v>
                </c:pt>
                <c:pt idx="532">
                  <c:v>-19.10790022805979</c:v>
                </c:pt>
                <c:pt idx="533">
                  <c:v>-19.188762897043993</c:v>
                </c:pt>
                <c:pt idx="534">
                  <c:v>-19.269625741152762</c:v>
                </c:pt>
                <c:pt idx="535">
                  <c:v>-19.350488756359372</c:v>
                </c:pt>
                <c:pt idx="536">
                  <c:v>-19.431351938729428</c:v>
                </c:pt>
                <c:pt idx="537">
                  <c:v>-19.512215284418758</c:v>
                </c:pt>
                <c:pt idx="538">
                  <c:v>-19.593078789671349</c:v>
                </c:pt>
                <c:pt idx="539">
                  <c:v>-19.673942450817336</c:v>
                </c:pt>
                <c:pt idx="540">
                  <c:v>-19.754806264271021</c:v>
                </c:pt>
                <c:pt idx="541">
                  <c:v>-19.835670226528961</c:v>
                </c:pt>
                <c:pt idx="542">
                  <c:v>-19.916534334168084</c:v>
                </c:pt>
                <c:pt idx="543">
                  <c:v>-19.99739858384384</c:v>
                </c:pt>
                <c:pt idx="544">
                  <c:v>-20.078262972288421</c:v>
                </c:pt>
                <c:pt idx="545">
                  <c:v>-20.159127496309001</c:v>
                </c:pt>
                <c:pt idx="546">
                  <c:v>-20.239992152786009</c:v>
                </c:pt>
                <c:pt idx="547">
                  <c:v>-20.320856938671472</c:v>
                </c:pt>
                <c:pt idx="548">
                  <c:v>-20.401721850987364</c:v>
                </c:pt>
                <c:pt idx="549">
                  <c:v>-20.482586886824006</c:v>
                </c:pt>
                <c:pt idx="550">
                  <c:v>-20.563452043338508</c:v>
                </c:pt>
                <c:pt idx="551">
                  <c:v>-20.644317317753238</c:v>
                </c:pt>
                <c:pt idx="552">
                  <c:v>-20.725182707354328</c:v>
                </c:pt>
                <c:pt idx="553">
                  <c:v>-20.806048209490218</c:v>
                </c:pt>
                <c:pt idx="554">
                  <c:v>-20.886913821570218</c:v>
                </c:pt>
                <c:pt idx="555">
                  <c:v>-20.96777954106313</c:v>
                </c:pt>
                <c:pt idx="556">
                  <c:v>-21.048645365495879</c:v>
                </c:pt>
                <c:pt idx="557">
                  <c:v>-21.129511292452179</c:v>
                </c:pt>
                <c:pt idx="558">
                  <c:v>-21.21037731957124</c:v>
                </c:pt>
                <c:pt idx="559">
                  <c:v>-21.291243444546492</c:v>
                </c:pt>
                <c:pt idx="560">
                  <c:v>-21.372109665124341</c:v>
                </c:pt>
                <c:pt idx="561">
                  <c:v>-21.452975979102966</c:v>
                </c:pt>
                <c:pt idx="562">
                  <c:v>-21.53384238433112</c:v>
                </c:pt>
                <c:pt idx="563">
                  <c:v>-21.614708878706981</c:v>
                </c:pt>
                <c:pt idx="564">
                  <c:v>-21.695575460177022</c:v>
                </c:pt>
                <c:pt idx="565">
                  <c:v>-21.776442126734889</c:v>
                </c:pt>
                <c:pt idx="566">
                  <c:v>-21.857308876420337</c:v>
                </c:pt>
                <c:pt idx="567">
                  <c:v>-21.93817570731817</c:v>
                </c:pt>
                <c:pt idx="568">
                  <c:v>-22.019042617557201</c:v>
                </c:pt>
                <c:pt idx="569">
                  <c:v>-22.099909605309247</c:v>
                </c:pt>
                <c:pt idx="570">
                  <c:v>-22.180776668788148</c:v>
                </c:pt>
                <c:pt idx="571">
                  <c:v>-22.261643806248802</c:v>
                </c:pt>
                <c:pt idx="572">
                  <c:v>-22.342511015986222</c:v>
                </c:pt>
                <c:pt idx="573">
                  <c:v>-22.423378296334612</c:v>
                </c:pt>
                <c:pt idx="574">
                  <c:v>-22.504245645666479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13-4BBB-BC12-4666B0705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538015"/>
        <c:axId val="924536095"/>
      </c:scatterChart>
      <c:valAx>
        <c:axId val="924538015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6095"/>
        <c:crosses val="autoZero"/>
        <c:crossBetween val="midCat"/>
        <c:majorUnit val="2"/>
      </c:valAx>
      <c:valAx>
        <c:axId val="924536095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801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4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00B050"/>
                </a:solidFill>
              </a:rPr>
              <a:t>v</a:t>
            </a:r>
            <a:r>
              <a:rPr lang="en-US" baseline="-25000">
                <a:solidFill>
                  <a:srgbClr val="00B050"/>
                </a:solidFill>
              </a:rPr>
              <a:t>x</a:t>
            </a:r>
            <a:r>
              <a:rPr lang="en-US">
                <a:solidFill>
                  <a:srgbClr val="00B050"/>
                </a:solidFill>
              </a:rPr>
              <a:t>= </a:t>
            </a:r>
            <a:r>
              <a:rPr lang="en-US" b="1">
                <a:solidFill>
                  <a:srgbClr val="00B050"/>
                </a:solidFill>
              </a:rPr>
              <a:t>f</a:t>
            </a:r>
            <a:r>
              <a:rPr lang="en-US">
                <a:solidFill>
                  <a:srgbClr val="00B050"/>
                </a:solidFill>
              </a:rPr>
              <a:t> (</a:t>
            </a:r>
            <a:r>
              <a:rPr lang="en-US" b="1">
                <a:solidFill>
                  <a:srgbClr val="00B050"/>
                </a:solidFill>
              </a:rPr>
              <a:t>t</a:t>
            </a:r>
            <a:r>
              <a:rPr lang="en-US">
                <a:solidFill>
                  <a:srgbClr val="00B050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FF"/>
                </a:solidFill>
              </a:rPr>
              <a:t>v</a:t>
            </a:r>
            <a:r>
              <a:rPr lang="en-US" baseline="-25000">
                <a:solidFill>
                  <a:srgbClr val="FF00FF"/>
                </a:solidFill>
              </a:rPr>
              <a:t>z</a:t>
            </a:r>
            <a:r>
              <a:rPr lang="en-US">
                <a:solidFill>
                  <a:srgbClr val="FF00FF"/>
                </a:solidFill>
              </a:rPr>
              <a:t> = </a:t>
            </a:r>
            <a:r>
              <a:rPr lang="en-US" b="1">
                <a:solidFill>
                  <a:srgbClr val="FF00FF"/>
                </a:solidFill>
              </a:rPr>
              <a:t>g</a:t>
            </a:r>
            <a:r>
              <a:rPr lang="en-US">
                <a:solidFill>
                  <a:srgbClr val="FF00FF"/>
                </a:solidFill>
              </a:rPr>
              <a:t> (</a:t>
            </a:r>
            <a:r>
              <a:rPr lang="en-US" b="1">
                <a:solidFill>
                  <a:srgbClr val="FF00FF"/>
                </a:solidFill>
              </a:rPr>
              <a:t>t</a:t>
            </a:r>
            <a:r>
              <a:rPr lang="en-US">
                <a:solidFill>
                  <a:srgbClr val="FF00FF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3623735234175911"/>
          <c:y val="2.4748646558391339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'dt0,05'!$D$6</c:f>
              <c:strCache>
                <c:ptCount val="1"/>
                <c:pt idx="0">
                  <c:v>vx</c:v>
                </c:pt>
              </c:strCache>
            </c:strRef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'dt0,05'!$D$7:$D$581</c:f>
              <c:numCache>
                <c:formatCode>0.00</c:formatCode>
                <c:ptCount val="575"/>
                <c:pt idx="0">
                  <c:v>28.678821817552308</c:v>
                </c:pt>
                <c:pt idx="1">
                  <c:v>17.924263635970192</c:v>
                </c:pt>
                <c:pt idx="2">
                  <c:v>13.777105856273081</c:v>
                </c:pt>
                <c:pt idx="3">
                  <c:v>11.36807519985628</c:v>
                </c:pt>
                <c:pt idx="4">
                  <c:v>9.7614097159161588</c:v>
                </c:pt>
                <c:pt idx="5">
                  <c:v>8.605232724414293</c:v>
                </c:pt>
                <c:pt idx="6">
                  <c:v>7.7313854321372943</c:v>
                </c:pt>
                <c:pt idx="7">
                  <c:v>7.0477222280240781</c:v>
                </c:pt>
                <c:pt idx="8">
                  <c:v>6.4989327201302034</c:v>
                </c:pt>
                <c:pt idx="9">
                  <c:v>6.0495442192843205</c:v>
                </c:pt>
                <c:pt idx="10">
                  <c:v>5.6756120603663076</c:v>
                </c:pt>
                <c:pt idx="11">
                  <c:v>5.3602846653201324</c:v>
                </c:pt>
                <c:pt idx="12">
                  <c:v>5.0912697499025024</c:v>
                </c:pt>
                <c:pt idx="13">
                  <c:v>4.8593048798057605</c:v>
                </c:pt>
                <c:pt idx="14">
                  <c:v>4.6571916832557134</c:v>
                </c:pt>
                <c:pt idx="15">
                  <c:v>4.4791640731625533</c:v>
                </c:pt>
                <c:pt idx="16">
                  <c:v>4.3204661098081836</c:v>
                </c:pt>
                <c:pt idx="17">
                  <c:v>4.1770710146702479</c:v>
                </c:pt>
                <c:pt idx="18">
                  <c:v>4.0455031671154815</c:v>
                </c:pt>
                <c:pt idx="19">
                  <c:v>3.9227396072070242</c:v>
                </c:pt>
                <c:pt idx="20">
                  <c:v>3.806171243745669</c:v>
                </c:pt>
                <c:pt idx="21">
                  <c:v>3.6936012497578403</c:v>
                </c:pt>
                <c:pt idx="22">
                  <c:v>3.5832556826370925</c:v>
                </c:pt>
                <c:pt idx="23">
                  <c:v>3.4737849866210424</c:v>
                </c:pt>
                <c:pt idx="24">
                  <c:v>3.3642449425593894</c:v>
                </c:pt>
                <c:pt idx="25">
                  <c:v>3.2540566563559903</c:v>
                </c:pt>
                <c:pt idx="26">
                  <c:v>3.1429521727703258</c:v>
                </c:pt>
                <c:pt idx="27">
                  <c:v>3.0309140718584224</c:v>
                </c:pt>
                <c:pt idx="28">
                  <c:v>2.9181158635441298</c:v>
                </c:pt>
                <c:pt idx="29">
                  <c:v>2.8048674750044582</c:v>
                </c:pt>
                <c:pt idx="30">
                  <c:v>2.6915679569563218</c:v>
                </c:pt>
                <c:pt idx="31">
                  <c:v>2.5786660834448845</c:v>
                </c:pt>
                <c:pt idx="32">
                  <c:v>2.466628681287474</c:v>
                </c:pt>
                <c:pt idx="33">
                  <c:v>2.355916089484102</c:v>
                </c:pt>
                <c:pt idx="34">
                  <c:v>2.2469639457080119</c:v>
                </c:pt>
                <c:pt idx="35">
                  <c:v>2.1401704215442914</c:v>
                </c:pt>
                <c:pt idx="36">
                  <c:v>2.0358880239109856</c:v>
                </c:pt>
                <c:pt idx="37">
                  <c:v>1.9344191181383446</c:v>
                </c:pt>
                <c:pt idx="38">
                  <c:v>1.8360143929052384</c:v>
                </c:pt>
                <c:pt idx="39">
                  <c:v>1.7408735687525858</c:v>
                </c:pt>
                <c:pt idx="40">
                  <c:v>1.6491477427058108</c:v>
                </c:pt>
                <c:pt idx="41">
                  <c:v>1.5609428554209321</c:v>
                </c:pt>
                <c:pt idx="42">
                  <c:v>1.4763238591185781</c:v>
                </c:pt>
                <c:pt idx="43">
                  <c:v>1.3953192504806773</c:v>
                </c:pt>
                <c:pt idx="44">
                  <c:v>1.3179257099866108</c:v>
                </c:pt>
                <c:pt idx="45">
                  <c:v>1.2441126563523197</c:v>
                </c:pt>
                <c:pt idx="46">
                  <c:v>1.1738265812893232</c:v>
                </c:pt>
                <c:pt idx="47">
                  <c:v>1.1069950759662224</c:v>
                </c:pt>
                <c:pt idx="48">
                  <c:v>1.0435304971075186</c:v>
                </c:pt>
                <c:pt idx="49">
                  <c:v>0.9833332486953098</c:v>
                </c:pt>
                <c:pt idx="50">
                  <c:v>0.92629467598533921</c:v>
                </c:pt>
                <c:pt idx="51">
                  <c:v>0.8722995832630337</c:v>
                </c:pt>
                <c:pt idx="52">
                  <c:v>0.82122839663043501</c:v>
                </c:pt>
                <c:pt idx="53">
                  <c:v>0.77295899919212463</c:v>
                </c:pt>
                <c:pt idx="54">
                  <c:v>0.72736826921166498</c:v>
                </c:pt>
                <c:pt idx="55">
                  <c:v>0.68433335290201458</c:v>
                </c:pt>
                <c:pt idx="56">
                  <c:v>0.6437327031112835</c:v>
                </c:pt>
                <c:pt idx="57">
                  <c:v>0.60544691375608772</c:v>
                </c:pt>
                <c:pt idx="58">
                  <c:v>0.56935937781301416</c:v>
                </c:pt>
                <c:pt idx="59">
                  <c:v>0.53535679428459082</c:v>
                </c:pt>
                <c:pt idx="60">
                  <c:v>0.50332954701354105</c:v>
                </c:pt>
                <c:pt idx="61">
                  <c:v>0.47317197567132757</c:v>
                </c:pt>
                <c:pt idx="62">
                  <c:v>0.44478255679055623</c:v>
                </c:pt>
                <c:pt idx="63">
                  <c:v>0.41806401040676766</c:v>
                </c:pt>
                <c:pt idx="64">
                  <c:v>0.39292334575836274</c:v>
                </c:pt>
                <c:pt idx="65">
                  <c:v>0.36927185757991254</c:v>
                </c:pt>
                <c:pt idx="66">
                  <c:v>0.34702508281676003</c:v>
                </c:pt>
                <c:pt idx="67">
                  <c:v>0.32610272608169083</c:v>
                </c:pt>
                <c:pt idx="68">
                  <c:v>0.30642856085600645</c:v>
                </c:pt>
                <c:pt idx="69">
                  <c:v>0.28793031229282617</c:v>
                </c:pt>
                <c:pt idx="70">
                  <c:v>0.27053952649358798</c:v>
                </c:pt>
                <c:pt idx="71">
                  <c:v>0.25419143028284985</c:v>
                </c:pt>
                <c:pt idx="72">
                  <c:v>0.23882478478534605</c:v>
                </c:pt>
                <c:pt idx="73">
                  <c:v>0.22438173549745691</c:v>
                </c:pt>
                <c:pt idx="74">
                  <c:v>0.21080766102860493</c:v>
                </c:pt>
                <c:pt idx="75">
                  <c:v>0.19805102225370846</c:v>
                </c:pt>
                <c:pt idx="76">
                  <c:v>0.18606321325416833</c:v>
                </c:pt>
                <c:pt idx="77">
                  <c:v>0.17479841512171571</c:v>
                </c:pt>
                <c:pt idx="78">
                  <c:v>0.16421345344784516</c:v>
                </c:pt>
                <c:pt idx="79">
                  <c:v>0.15426766011368251</c:v>
                </c:pt>
                <c:pt idx="80">
                  <c:v>0.14492273982423262</c:v>
                </c:pt>
                <c:pt idx="81">
                  <c:v>0.13614264169119455</c:v>
                </c:pt>
                <c:pt idx="82">
                  <c:v>0.12789343605493012</c:v>
                </c:pt>
                <c:pt idx="83">
                  <c:v>0.12014319664447005</c:v>
                </c:pt>
                <c:pt idx="84">
                  <c:v>0.11286188810101404</c:v>
                </c:pt>
                <c:pt idx="85">
                  <c:v>0.10602125883215843</c:v>
                </c:pt>
                <c:pt idx="86">
                  <c:v>9.9594739118472261E-2</c:v>
                </c:pt>
                <c:pt idx="87">
                  <c:v>9.355734435884841E-2</c:v>
                </c:pt>
                <c:pt idx="88">
                  <c:v>8.7885583314445015E-2</c:v>
                </c:pt>
                <c:pt idx="89">
                  <c:v>8.2557371191456133E-2</c:v>
                </c:pt>
                <c:pt idx="90">
                  <c:v>7.7551947389120662E-2</c:v>
                </c:pt>
                <c:pt idx="91">
                  <c:v>7.2849797730214508E-2</c:v>
                </c:pt>
                <c:pt idx="92">
                  <c:v>6.8432580985874514E-2</c:v>
                </c:pt>
                <c:pt idx="93">
                  <c:v>6.4283059504227594E-2</c:v>
                </c:pt>
                <c:pt idx="94">
                  <c:v>6.0385033752324173E-2</c:v>
                </c:pt>
                <c:pt idx="95">
                  <c:v>5.6723280582790539E-2</c:v>
                </c:pt>
                <c:pt idx="96">
                  <c:v>5.3283495039996971E-2</c:v>
                </c:pt>
                <c:pt idx="97">
                  <c:v>5.0052235525040477E-2</c:v>
                </c:pt>
                <c:pt idx="98">
                  <c:v>4.7016872144178434E-2</c:v>
                </c:pt>
                <c:pt idx="99">
                  <c:v>4.4165538071289881E-2</c:v>
                </c:pt>
                <c:pt idx="100">
                  <c:v>4.1487083761296381E-2</c:v>
                </c:pt>
                <c:pt idx="101">
                  <c:v>3.8971033858091531E-2</c:v>
                </c:pt>
                <c:pt idx="102">
                  <c:v>3.6607546647285424E-2</c:v>
                </c:pt>
                <c:pt idx="103">
                  <c:v>3.4387375910869371E-2</c:v>
                </c:pt>
                <c:pt idx="104">
                  <c:v>3.2301835047670681E-2</c:v>
                </c:pt>
                <c:pt idx="105">
                  <c:v>3.0342763330136621E-2</c:v>
                </c:pt>
                <c:pt idx="106">
                  <c:v>2.8502494174514441E-2</c:v>
                </c:pt>
                <c:pt idx="107">
                  <c:v>2.6773825307846257E-2</c:v>
                </c:pt>
                <c:pt idx="108">
                  <c:v>2.5149990721347174E-2</c:v>
                </c:pt>
                <c:pt idx="109">
                  <c:v>2.3624634305664808E-2</c:v>
                </c:pt>
                <c:pt idx="110">
                  <c:v>2.2191785069216131E-2</c:v>
                </c:pt>
                <c:pt idx="111">
                  <c:v>2.0845833846256091E-2</c:v>
                </c:pt>
                <c:pt idx="112">
                  <c:v>1.9581511406548884E-2</c:v>
                </c:pt>
                <c:pt idx="113">
                  <c:v>1.8393867883486757E-2</c:v>
                </c:pt>
                <c:pt idx="114">
                  <c:v>1.7278253442235391E-2</c:v>
                </c:pt>
                <c:pt idx="115">
                  <c:v>1.6230300113983378E-2</c:v>
                </c:pt>
                <c:pt idx="116">
                  <c:v>1.5245904726642015E-2</c:v>
                </c:pt>
                <c:pt idx="117">
                  <c:v>1.4321212866387082E-2</c:v>
                </c:pt>
                <c:pt idx="118">
                  <c:v>1.3452603808264364E-2</c:v>
                </c:pt>
                <c:pt idx="119">
                  <c:v>1.2636676357703247E-2</c:v>
                </c:pt>
                <c:pt idx="120">
                  <c:v>1.1870235548206362E-2</c:v>
                </c:pt>
                <c:pt idx="121">
                  <c:v>1.1150280143716544E-2</c:v>
                </c:pt>
                <c:pt idx="122">
                  <c:v>1.0473990897213913E-2</c:v>
                </c:pt>
                <c:pt idx="123">
                  <c:v>9.8387195199744273E-3</c:v>
                </c:pt>
                <c:pt idx="124">
                  <c:v>9.2419783186351474E-3</c:v>
                </c:pt>
                <c:pt idx="125">
                  <c:v>8.6814304597691311E-3</c:v>
                </c:pt>
                <c:pt idx="126">
                  <c:v>8.154880824082323E-3</c:v>
                </c:pt>
                <c:pt idx="127">
                  <c:v>7.66026741461397E-3</c:v>
                </c:pt>
                <c:pt idx="128">
                  <c:v>7.1956532854583572E-3</c:v>
                </c:pt>
                <c:pt idx="129">
                  <c:v>6.759218959536472E-3</c:v>
                </c:pt>
                <c:pt idx="130">
                  <c:v>6.3492553058383224E-3</c:v>
                </c:pt>
                <c:pt idx="131">
                  <c:v>5.964156848336827E-3</c:v>
                </c:pt>
                <c:pt idx="132">
                  <c:v>5.6024154804487176E-3</c:v>
                </c:pt>
                <c:pt idx="133">
                  <c:v>5.262614560492789E-3</c:v>
                </c:pt>
                <c:pt idx="134">
                  <c:v>4.9434233650768218E-3</c:v>
                </c:pt>
                <c:pt idx="135">
                  <c:v>4.6435918787370014E-3</c:v>
                </c:pt>
                <c:pt idx="136">
                  <c:v>4.3619458994628166E-3</c:v>
                </c:pt>
                <c:pt idx="137">
                  <c:v>4.097382440971113E-3</c:v>
                </c:pt>
                <c:pt idx="138">
                  <c:v>3.84886541374979E-3</c:v>
                </c:pt>
                <c:pt idx="139">
                  <c:v>3.6154215679789262E-3</c:v>
                </c:pt>
                <c:pt idx="140">
                  <c:v>3.3961366824590148E-3</c:v>
                </c:pt>
                <c:pt idx="141">
                  <c:v>3.1901519846363382E-3</c:v>
                </c:pt>
                <c:pt idx="142">
                  <c:v>2.9966607877179954E-3</c:v>
                </c:pt>
                <c:pt idx="143">
                  <c:v>2.8149053317171428E-3</c:v>
                </c:pt>
                <c:pt idx="144">
                  <c:v>2.6441738160658903E-3</c:v>
                </c:pt>
                <c:pt idx="145">
                  <c:v>2.4837976121820423E-3</c:v>
                </c:pt>
                <c:pt idx="146">
                  <c:v>2.333148645079402E-3</c:v>
                </c:pt>
                <c:pt idx="147">
                  <c:v>2.1916369337723492E-3</c:v>
                </c:pt>
                <c:pt idx="148">
                  <c:v>2.0587082808464388E-3</c:v>
                </c:pt>
                <c:pt idx="149">
                  <c:v>1.9338421021502321E-3</c:v>
                </c:pt>
                <c:pt idx="150">
                  <c:v>1.816549388111743E-3</c:v>
                </c:pt>
                <c:pt idx="151">
                  <c:v>1.7063707886978612E-3</c:v>
                </c:pt>
                <c:pt idx="152">
                  <c:v>1.6028748145189341E-3</c:v>
                </c:pt>
                <c:pt idx="153">
                  <c:v>1.5056561470352065E-3</c:v>
                </c:pt>
                <c:pt idx="154">
                  <c:v>1.4143340512488035E-3</c:v>
                </c:pt>
                <c:pt idx="155">
                  <c:v>1.3285508846660747E-3</c:v>
                </c:pt>
                <c:pt idx="156">
                  <c:v>1.2479706966919393E-3</c:v>
                </c:pt>
                <c:pt idx="157">
                  <c:v>1.1722779129718717E-3</c:v>
                </c:pt>
                <c:pt idx="158">
                  <c:v>1.1011760995297062E-3</c:v>
                </c:pt>
                <c:pt idx="159">
                  <c:v>1.0343868018618308E-3</c:v>
                </c:pt>
                <c:pt idx="160">
                  <c:v>9.7164845444179927E-4</c:v>
                </c:pt>
                <c:pt idx="161">
                  <c:v>9.1271535636505696E-4</c:v>
                </c:pt>
                <c:pt idx="162">
                  <c:v>8.5735670912243545E-4</c:v>
                </c:pt>
                <c:pt idx="163">
                  <c:v>8.0535571273433152E-4</c:v>
                </c:pt>
                <c:pt idx="164">
                  <c:v>7.565087167059971E-4</c:v>
                </c:pt>
                <c:pt idx="165">
                  <c:v>7.1062442247902613E-4</c:v>
                </c:pt>
                <c:pt idx="166">
                  <c:v>6.6752313425576433E-4</c:v>
                </c:pt>
                <c:pt idx="167">
                  <c:v>6.2703605526278651E-4</c:v>
                </c:pt>
                <c:pt idx="168">
                  <c:v>5.8900462669751611E-4</c:v>
                </c:pt>
                <c:pt idx="169">
                  <c:v>5.532799067692021E-4</c:v>
                </c:pt>
                <c:pt idx="170">
                  <c:v>5.197219874024763E-4</c:v>
                </c:pt>
                <c:pt idx="171">
                  <c:v>4.8819944631919669E-4</c:v>
                </c:pt>
                <c:pt idx="172">
                  <c:v>4.5858883235282599E-4</c:v>
                </c:pt>
                <c:pt idx="173">
                  <c:v>4.3077418197973226E-4</c:v>
                </c:pt>
                <c:pt idx="174">
                  <c:v>4.0464656517404677E-4</c:v>
                </c:pt>
                <c:pt idx="175">
                  <c:v>3.8010365880754662E-4</c:v>
                </c:pt>
                <c:pt idx="176">
                  <c:v>3.5704934592390016E-4</c:v>
                </c:pt>
                <c:pt idx="177">
                  <c:v>3.3539333931793965E-4</c:v>
                </c:pt>
                <c:pt idx="178">
                  <c:v>3.1505082794580722E-4</c:v>
                </c:pt>
                <c:pt idx="179">
                  <c:v>2.9594214478123111E-4</c:v>
                </c:pt>
                <c:pt idx="180">
                  <c:v>2.7799245481717369E-4</c:v>
                </c:pt>
                <c:pt idx="181">
                  <c:v>2.61131461990988E-4</c:v>
                </c:pt>
                <c:pt idx="182">
                  <c:v>2.4529313388532622E-4</c:v>
                </c:pt>
                <c:pt idx="183">
                  <c:v>2.3041544312665742E-4</c:v>
                </c:pt>
                <c:pt idx="184">
                  <c:v>2.1644012446864409E-4</c:v>
                </c:pt>
                <c:pt idx="185">
                  <c:v>2.0331244660905105E-4</c:v>
                </c:pt>
                <c:pt idx="186">
                  <c:v>1.9098099784656139E-4</c:v>
                </c:pt>
                <c:pt idx="187">
                  <c:v>1.7939748473807401E-4</c:v>
                </c:pt>
                <c:pt idx="188">
                  <c:v>1.6851654296797013E-4</c:v>
                </c:pt>
                <c:pt idx="189">
                  <c:v>1.582955596886616E-4</c:v>
                </c:pt>
                <c:pt idx="190">
                  <c:v>1.4869450663665835E-4</c:v>
                </c:pt>
                <c:pt idx="191">
                  <c:v>1.3967578337059121E-4</c:v>
                </c:pt>
                <c:pt idx="192">
                  <c:v>1.3120407001726759E-4</c:v>
                </c:pt>
                <c:pt idx="193">
                  <c:v>1.232461889490727E-4</c:v>
                </c:pt>
                <c:pt idx="194">
                  <c:v>1.1577097485100667E-4</c:v>
                </c:pt>
                <c:pt idx="195">
                  <c:v>1.0874915266850414E-4</c:v>
                </c:pt>
                <c:pt idx="196">
                  <c:v>1.0215322295804604E-4</c:v>
                </c:pt>
                <c:pt idx="197">
                  <c:v>9.59573541915644E-5</c:v>
                </c:pt>
                <c:pt idx="198">
                  <c:v>9.0137281592874419E-5</c:v>
                </c:pt>
                <c:pt idx="199">
                  <c:v>8.4670212109948719E-5</c:v>
                </c:pt>
                <c:pt idx="200">
                  <c:v>7.9534735150878799E-5</c:v>
                </c:pt>
                <c:pt idx="201">
                  <c:v>7.4710738733940496E-5</c:v>
                </c:pt>
                <c:pt idx="202">
                  <c:v>7.0179330723383758E-5</c:v>
                </c:pt>
                <c:pt idx="203">
                  <c:v>6.5922764842483737E-5</c:v>
                </c:pt>
                <c:pt idx="204">
                  <c:v>6.1924371174099647E-5</c:v>
                </c:pt>
                <c:pt idx="205">
                  <c:v>5.8168490876561956E-5</c:v>
                </c:pt>
                <c:pt idx="206">
                  <c:v>5.4640414859216952E-5</c:v>
                </c:pt>
                <c:pt idx="207">
                  <c:v>5.1326326177464808E-5</c:v>
                </c:pt>
                <c:pt idx="208">
                  <c:v>4.8213245921693871E-5</c:v>
                </c:pt>
                <c:pt idx="209">
                  <c:v>4.5288982388197006E-5</c:v>
                </c:pt>
                <c:pt idx="210">
                  <c:v>4.254208333300893E-5</c:v>
                </c:pt>
                <c:pt idx="211">
                  <c:v>3.9961791121677085E-5</c:v>
                </c:pt>
                <c:pt idx="212">
                  <c:v>3.7538000599319888E-5</c:v>
                </c:pt>
                <c:pt idx="213">
                  <c:v>3.5261219515979585E-5</c:v>
                </c:pt>
                <c:pt idx="214">
                  <c:v>3.3122531352284254E-5</c:v>
                </c:pt>
                <c:pt idx="215">
                  <c:v>3.1113560399833687E-5</c:v>
                </c:pt>
                <c:pt idx="216">
                  <c:v>2.9226438959554111E-5</c:v>
                </c:pt>
                <c:pt idx="217">
                  <c:v>2.7453776529561186E-5</c:v>
                </c:pt>
                <c:pt idx="218">
                  <c:v>2.5788630861862286E-5</c:v>
                </c:pt>
                <c:pt idx="219">
                  <c:v>2.4224480774547896E-5</c:v>
                </c:pt>
                <c:pt idx="220">
                  <c:v>2.2755200612996973E-5</c:v>
                </c:pt>
                <c:pt idx="221">
                  <c:v>2.1375036260079138E-5</c:v>
                </c:pt>
                <c:pt idx="222">
                  <c:v>2.0078582601402844E-5</c:v>
                </c:pt>
                <c:pt idx="223">
                  <c:v>1.8860762357357085E-5</c:v>
                </c:pt>
                <c:pt idx="224">
                  <c:v>1.7716806199046911E-5</c:v>
                </c:pt>
                <c:pt idx="225">
                  <c:v>1.6642234070251121E-5</c:v>
                </c:pt>
                <c:pt idx="226">
                  <c:v>1.5632837642253647E-5</c:v>
                </c:pt>
                <c:pt idx="227">
                  <c:v>1.4684663832836771E-5</c:v>
                </c:pt>
                <c:pt idx="228">
                  <c:v>1.37939993248919E-5</c:v>
                </c:pt>
                <c:pt idx="229">
                  <c:v>1.2957356024018397E-5</c:v>
                </c:pt>
                <c:pt idx="230">
                  <c:v>1.2171457398158283E-5</c:v>
                </c:pt>
                <c:pt idx="231">
                  <c:v>1.1433225645768989E-5</c:v>
                </c:pt>
                <c:pt idx="232">
                  <c:v>1.0739769642281062E-5</c:v>
                </c:pt>
                <c:pt idx="233">
                  <c:v>1.0088373617635759E-5</c:v>
                </c:pt>
                <c:pt idx="234">
                  <c:v>9.4764865205605436E-6</c:v>
                </c:pt>
                <c:pt idx="235">
                  <c:v>8.9017120279299993E-6</c:v>
                </c:pt>
                <c:pt idx="236">
                  <c:v>8.361799160085965E-6</c:v>
                </c:pt>
                <c:pt idx="237">
                  <c:v>7.8546334653638463E-6</c:v>
                </c:pt>
                <c:pt idx="238">
                  <c:v>7.3782287393012042E-6</c:v>
                </c:pt>
                <c:pt idx="239">
                  <c:v>6.9307192460986956E-6</c:v>
                </c:pt>
                <c:pt idx="240">
                  <c:v>6.5103524118704151E-6</c:v>
                </c:pt>
                <c:pt idx="241">
                  <c:v>6.1154819610683253E-6</c:v>
                </c:pt>
                <c:pt idx="242">
                  <c:v>5.7445614692010754E-6</c:v>
                </c:pt>
                <c:pt idx="243">
                  <c:v>5.396138306597833E-6</c:v>
                </c:pt>
                <c:pt idx="244">
                  <c:v>5.0688479494991885E-6</c:v>
                </c:pt>
                <c:pt idx="245">
                  <c:v>4.761408636195753E-6</c:v>
                </c:pt>
                <c:pt idx="246">
                  <c:v>4.4726163472863813E-6</c:v>
                </c:pt>
                <c:pt idx="247">
                  <c:v>4.201340090397285E-6</c:v>
                </c:pt>
                <c:pt idx="248">
                  <c:v>3.9465174708956614E-6</c:v>
                </c:pt>
                <c:pt idx="249">
                  <c:v>3.7071505312514977E-6</c:v>
                </c:pt>
                <c:pt idx="250">
                  <c:v>3.4823018427533174E-6</c:v>
                </c:pt>
                <c:pt idx="251">
                  <c:v>3.271090834271917E-6</c:v>
                </c:pt>
                <c:pt idx="252">
                  <c:v>3.0726903436944942E-6</c:v>
                </c:pt>
                <c:pt idx="253">
                  <c:v>2.8863233785236071E-6</c:v>
                </c:pt>
                <c:pt idx="254">
                  <c:v>2.7112600729545509E-6</c:v>
                </c:pt>
                <c:pt idx="255">
                  <c:v>2.5468148295142089E-6</c:v>
                </c:pt>
                <c:pt idx="256">
                  <c:v>2.3923436340672244E-6</c:v>
                </c:pt>
                <c:pt idx="257">
                  <c:v>2.247241533674295E-6</c:v>
                </c:pt>
                <c:pt idx="258">
                  <c:v>2.1109402674251737E-6</c:v>
                </c:pt>
                <c:pt idx="259">
                  <c:v>1.982906040968043E-6</c:v>
                </c:pt>
                <c:pt idx="260">
                  <c:v>1.8626374360196912E-6</c:v>
                </c:pt>
                <c:pt idx="261">
                  <c:v>1.7496634466695411E-6</c:v>
                </c:pt>
                <c:pt idx="262">
                  <c:v>1.6435416347871404E-6</c:v>
                </c:pt>
                <c:pt idx="263">
                  <c:v>1.5438563973091686E-6</c:v>
                </c:pt>
                <c:pt idx="264">
                  <c:v>1.4502173386201646E-6</c:v>
                </c:pt>
                <c:pt idx="265">
                  <c:v>1.3622577416527572E-6</c:v>
                </c:pt>
                <c:pt idx="266">
                  <c:v>1.2796331317197951E-6</c:v>
                </c:pt>
                <c:pt idx="267">
                  <c:v>1.2020199274539348E-6</c:v>
                </c:pt>
                <c:pt idx="268">
                  <c:v>1.1291141735713862E-6</c:v>
                </c:pt>
                <c:pt idx="269">
                  <c:v>1.0606303504969566E-6</c:v>
                </c:pt>
                <c:pt idx="270">
                  <c:v>9.9630025618855099E-7</c:v>
                </c:pt>
                <c:pt idx="271">
                  <c:v>9.3587195578203442E-7</c:v>
                </c:pt>
                <c:pt idx="272">
                  <c:v>8.7910879494297034E-7</c:v>
                </c:pt>
                <c:pt idx="273">
                  <c:v>8.2578847306123837E-7</c:v>
                </c:pt>
                <c:pt idx="274">
                  <c:v>7.7570217265890194E-7</c:v>
                </c:pt>
                <c:pt idx="275">
                  <c:v>7.2865374160183885E-7</c:v>
                </c:pt>
                <c:pt idx="276">
                  <c:v>6.8445892491244416E-7</c:v>
                </c:pt>
                <c:pt idx="277">
                  <c:v>6.429446431749668E-7</c:v>
                </c:pt>
                <c:pt idx="278">
                  <c:v>6.0394831470751061E-7</c:v>
                </c:pt>
                <c:pt idx="279">
                  <c:v>5.6731721884613408E-7</c:v>
                </c:pt>
                <c:pt idx="280">
                  <c:v>5.3290789784748745E-7</c:v>
                </c:pt>
                <c:pt idx="281">
                  <c:v>5.0058559506767081E-7</c:v>
                </c:pt>
                <c:pt idx="282">
                  <c:v>4.7022372721706046E-7</c:v>
                </c:pt>
                <c:pt idx="283">
                  <c:v>4.4170338862430516E-7</c:v>
                </c:pt>
                <c:pt idx="284">
                  <c:v>4.1491288556804945E-7</c:v>
                </c:pt>
                <c:pt idx="285">
                  <c:v>3.8974729885269531E-7</c:v>
                </c:pt>
                <c:pt idx="286">
                  <c:v>3.6610807291512453E-7</c:v>
                </c:pt>
                <c:pt idx="287">
                  <c:v>3.4390262985320804E-7</c:v>
                </c:pt>
                <c:pt idx="288">
                  <c:v>3.2304400686452798E-7</c:v>
                </c:pt>
                <c:pt idx="289">
                  <c:v>3.0345051567542036E-7</c:v>
                </c:pt>
                <c:pt idx="290">
                  <c:v>2.8504542262656561E-7</c:v>
                </c:pt>
                <c:pt idx="291">
                  <c:v>2.6775664816225178E-7</c:v>
                </c:pt>
                <c:pt idx="292">
                  <c:v>2.5151648454642537E-7</c:v>
                </c:pt>
                <c:pt idx="293">
                  <c:v>2.3626133070002583E-7</c:v>
                </c:pt>
                <c:pt idx="294">
                  <c:v>2.2193144312115144E-7</c:v>
                </c:pt>
                <c:pt idx="295">
                  <c:v>2.0847070191258977E-7</c:v>
                </c:pt>
                <c:pt idx="296">
                  <c:v>1.9582639100041E-7</c:v>
                </c:pt>
                <c:pt idx="297">
                  <c:v>1.8394899168289117E-7</c:v>
                </c:pt>
                <c:pt idx="298">
                  <c:v>1.7279198870126507E-7</c:v>
                </c:pt>
                <c:pt idx="299">
                  <c:v>1.6231168807279241E-7</c:v>
                </c:pt>
                <c:pt idx="300">
                  <c:v>1.5246704597275452E-7</c:v>
                </c:pt>
                <c:pt idx="301">
                  <c:v>1.4321950799521442E-7</c:v>
                </c:pt>
                <c:pt idx="302">
                  <c:v>1.3453285816304658E-7</c:v>
                </c:pt>
                <c:pt idx="303">
                  <c:v>1.2637307709591614E-7</c:v>
                </c:pt>
                <c:pt idx="304">
                  <c:v>1.1870820878075298E-7</c:v>
                </c:pt>
                <c:pt idx="305">
                  <c:v>1.1150823542295643E-7</c:v>
                </c:pt>
                <c:pt idx="306">
                  <c:v>1.0474495988821206E-7</c:v>
                </c:pt>
                <c:pt idx="307">
                  <c:v>9.8391895274529904E-8</c:v>
                </c:pt>
                <c:pt idx="308">
                  <c:v>9.2424161182036508E-8</c:v>
                </c:pt>
                <c:pt idx="309">
                  <c:v>8.6818386274284278E-8</c:v>
                </c:pt>
                <c:pt idx="310">
                  <c:v>8.1552616749480466E-8</c:v>
                </c:pt>
                <c:pt idx="311">
                  <c:v>7.6606230363183182E-8</c:v>
                </c:pt>
                <c:pt idx="312">
                  <c:v>7.1959855665753041E-8</c:v>
                </c:pt>
                <c:pt idx="313">
                  <c:v>6.7595296138271464E-8</c:v>
                </c:pt>
                <c:pt idx="314">
                  <c:v>6.3495458929820274E-8</c:v>
                </c:pt>
                <c:pt idx="315">
                  <c:v>5.9644287917037755E-8</c:v>
                </c:pt>
                <c:pt idx="316">
                  <c:v>5.6026700823793314E-8</c:v>
                </c:pt>
                <c:pt idx="317">
                  <c:v>5.2628530154723674E-8</c:v>
                </c:pt>
                <c:pt idx="318">
                  <c:v>4.9436467711309563E-8</c:v>
                </c:pt>
                <c:pt idx="319">
                  <c:v>4.6438012473202142E-8</c:v>
                </c:pt>
                <c:pt idx="320">
                  <c:v>4.3621421640687697E-8</c:v>
                </c:pt>
                <c:pt idx="321">
                  <c:v>4.0975664646559043E-8</c:v>
                </c:pt>
                <c:pt idx="322">
                  <c:v>3.8490379957291068E-8</c:v>
                </c:pt>
                <c:pt idx="323">
                  <c:v>3.6155834494341626E-8</c:v>
                </c:pt>
                <c:pt idx="324">
                  <c:v>3.3962885516660065E-8</c:v>
                </c:pt>
                <c:pt idx="325">
                  <c:v>3.1902944815124568E-8</c:v>
                </c:pt>
                <c:pt idx="326">
                  <c:v>2.9967945078683478E-8</c:v>
                </c:pt>
                <c:pt idx="327">
                  <c:v>2.815030830048103E-8</c:v>
                </c:pt>
                <c:pt idx="328">
                  <c:v>2.6442916100236787E-8</c:v>
                </c:pt>
                <c:pt idx="329">
                  <c:v>2.4839081846652941E-8</c:v>
                </c:pt>
                <c:pt idx="330">
                  <c:v>2.3332524470672841E-8</c:v>
                </c:pt>
                <c:pt idx="331">
                  <c:v>2.1917343867036114E-8</c:v>
                </c:pt>
                <c:pt idx="332">
                  <c:v>2.0587997787795875E-8</c:v>
                </c:pt>
                <c:pt idx="333">
                  <c:v>1.9339280137306494E-8</c:v>
                </c:pt>
                <c:pt idx="334">
                  <c:v>1.8166300583678967E-8</c:v>
                </c:pt>
                <c:pt idx="335">
                  <c:v>1.7064465406856556E-8</c:v>
                </c:pt>
                <c:pt idx="336">
                  <c:v>1.6029459508306353E-8</c:v>
                </c:pt>
                <c:pt idx="337">
                  <c:v>1.5057229511871626E-8</c:v>
                </c:pt>
                <c:pt idx="338">
                  <c:v>1.414396788960308E-8</c:v>
                </c:pt>
                <c:pt idx="339">
                  <c:v>1.3286098050401331E-8</c:v>
                </c:pt>
                <c:pt idx="340">
                  <c:v>1.248026033307346E-8</c:v>
                </c:pt>
                <c:pt idx="341">
                  <c:v>1.1723298848948503E-8</c:v>
                </c:pt>
                <c:pt idx="342">
                  <c:v>1.101224912252384E-8</c:v>
                </c:pt>
                <c:pt idx="343">
                  <c:v>1.0344326481739746E-8</c:v>
                </c:pt>
                <c:pt idx="344">
                  <c:v>9.7169151524151363E-9</c:v>
                </c:pt>
                <c:pt idx="345">
                  <c:v>9.1275580141352267E-9</c:v>
                </c:pt>
                <c:pt idx="346">
                  <c:v>8.5739469774722646E-9</c:v>
                </c:pt>
                <c:pt idx="347">
                  <c:v>8.0539139448538021E-9</c:v>
                </c:pt>
                <c:pt idx="348">
                  <c:v>7.5654223196787153E-9</c:v>
                </c:pt>
                <c:pt idx="349">
                  <c:v>7.1065590304282595E-9</c:v>
                </c:pt>
                <c:pt idx="350">
                  <c:v>6.6755270385363217E-9</c:v>
                </c:pt>
                <c:pt idx="351">
                  <c:v>6.2706383006775718E-9</c:v>
                </c:pt>
                <c:pt idx="352">
                  <c:v>5.8903071579118374E-9</c:v>
                </c:pt>
                <c:pt idx="353">
                  <c:v>5.5330441257947206E-9</c:v>
                </c:pt>
                <c:pt idx="354">
                  <c:v>5.1974500611347714E-9</c:v>
                </c:pt>
                <c:pt idx="355">
                  <c:v>4.88221068255259E-9</c:v>
                </c:pt>
                <c:pt idx="356">
                  <c:v>4.5860914233828076E-9</c:v>
                </c:pt>
                <c:pt idx="357">
                  <c:v>4.3079325967614659E-9</c:v>
                </c:pt>
                <c:pt idx="358">
                  <c:v>4.0466448539638941E-9</c:v>
                </c:pt>
                <c:pt idx="359">
                  <c:v>3.8012049182066584E-9</c:v>
                </c:pt>
                <c:pt idx="360">
                  <c:v>3.5706515772059422E-9</c:v>
                </c:pt>
                <c:pt idx="361">
                  <c:v>3.3540819187980784E-9</c:v>
                </c:pt>
                <c:pt idx="362">
                  <c:v>3.150647794879861E-9</c:v>
                </c:pt>
                <c:pt idx="363">
                  <c:v>2.9595524998204221E-9</c:v>
                </c:pt>
                <c:pt idx="364">
                  <c:v>2.7800476503363976E-9</c:v>
                </c:pt>
                <c:pt idx="365">
                  <c:v>2.6114302546110873E-9</c:v>
                </c:pt>
                <c:pt idx="366">
                  <c:v>2.453039959179452E-9</c:v>
                </c:pt>
                <c:pt idx="367">
                  <c:v>2.3042564627969673E-9</c:v>
                </c:pt>
                <c:pt idx="368">
                  <c:v>2.1644970871643142E-9</c:v>
                </c:pt>
                <c:pt idx="369">
                  <c:v>2.0332144949941751E-9</c:v>
                </c:pt>
                <c:pt idx="370">
                  <c:v>1.9098945464834419E-9</c:v>
                </c:pt>
                <c:pt idx="371">
                  <c:v>1.7940542857961684E-9</c:v>
                </c:pt>
                <c:pt idx="372">
                  <c:v>1.6852400496717709E-9</c:v>
                </c:pt>
                <c:pt idx="373">
                  <c:v>1.5830256907512459E-9</c:v>
                </c:pt>
                <c:pt idx="374">
                  <c:v>1.487010908663451E-9</c:v>
                </c:pt>
                <c:pt idx="375">
                  <c:v>1.3968196823355072E-9</c:v>
                </c:pt>
                <c:pt idx="376">
                  <c:v>1.3120987973878092E-9</c:v>
                </c:pt>
                <c:pt idx="377">
                  <c:v>1.2325164628465028E-9</c:v>
                </c:pt>
                <c:pt idx="378">
                  <c:v>1.1577610117560868E-9</c:v>
                </c:pt>
                <c:pt idx="379">
                  <c:v>1.0875396806033674E-9</c:v>
                </c:pt>
                <c:pt idx="380">
                  <c:v>1.0215774627726457E-9</c:v>
                </c:pt>
                <c:pt idx="381">
                  <c:v>9.5961603154194359E-10</c:v>
                </c:pt>
                <c:pt idx="382">
                  <c:v>9.014127284024164E-10</c:v>
                </c:pt>
                <c:pt idx="383">
                  <c:v>8.4673961273892408E-10</c:v>
                </c:pt>
                <c:pt idx="384">
                  <c:v>7.9538256915004221E-10</c:v>
                </c:pt>
                <c:pt idx="385">
                  <c:v>7.4714046891152357E-10</c:v>
                </c:pt>
                <c:pt idx="386">
                  <c:v>7.018243822992657E-10</c:v>
                </c:pt>
                <c:pt idx="387">
                  <c:v>6.5925683868701605E-10</c:v>
                </c:pt>
                <c:pt idx="388">
                  <c:v>6.1927113152114983E-10</c:v>
                </c:pt>
                <c:pt idx="389">
                  <c:v>5.8171066545060345E-10</c:v>
                </c:pt>
                <c:pt idx="390">
                  <c:v>5.4642834305514051E-10</c:v>
                </c:pt>
                <c:pt idx="391">
                  <c:v>5.1328598877020403E-10</c:v>
                </c:pt>
                <c:pt idx="392">
                  <c:v>4.821538077522816E-10</c:v>
                </c:pt>
                <c:pt idx="393">
                  <c:v>4.5290987756554756E-10</c:v>
                </c:pt>
                <c:pt idx="394">
                  <c:v>4.2543967069908224E-10</c:v>
                </c:pt>
                <c:pt idx="395">
                  <c:v>3.9963560604471117E-10</c:v>
                </c:pt>
                <c:pt idx="396">
                  <c:v>3.7539662757892434E-10</c:v>
                </c:pt>
                <c:pt idx="397">
                  <c:v>3.5262780859887445E-10</c:v>
                </c:pt>
                <c:pt idx="398">
                  <c:v>3.3123997996253053E-10</c:v>
                </c:pt>
                <c:pt idx="399">
                  <c:v>3.1114938087706972E-10</c:v>
                </c:pt>
                <c:pt idx="400">
                  <c:v>2.9227733086789609E-10</c:v>
                </c:pt>
                <c:pt idx="401">
                  <c:v>2.7454992164362396E-10</c:v>
                </c:pt>
                <c:pt idx="402">
                  <c:v>2.5789772765028214E-10</c:v>
                </c:pt>
                <c:pt idx="403">
                  <c:v>2.422555341811868E-10</c:v>
                </c:pt>
                <c:pt idx="404">
                  <c:v>2.275620819776849E-10</c:v>
                </c:pt>
                <c:pt idx="405">
                  <c:v>2.1375982732055206E-10</c:v>
                </c:pt>
                <c:pt idx="406">
                  <c:v>2.0079471667249463E-10</c:v>
                </c:pt>
                <c:pt idx="407">
                  <c:v>1.8861597498919265E-10</c:v>
                </c:pt>
                <c:pt idx="408">
                  <c:v>1.7717590686984962E-10</c:v>
                </c:pt>
                <c:pt idx="409">
                  <c:v>1.6642970976849809E-10</c:v>
                </c:pt>
                <c:pt idx="410">
                  <c:v>1.56335298534544E-10</c:v>
                </c:pt>
                <c:pt idx="411">
                  <c:v>1.4685314059540077E-10</c:v>
                </c:pt>
                <c:pt idx="412">
                  <c:v>1.3794610113574149E-10</c:v>
                </c:pt>
                <c:pt idx="413">
                  <c:v>1.2957929766704755E-10</c:v>
                </c:pt>
                <c:pt idx="414">
                  <c:v>1.2171996341790672E-10</c:v>
                </c:pt>
                <c:pt idx="415">
                  <c:v>1.1433731901005854E-10</c:v>
                </c:pt>
                <c:pt idx="416">
                  <c:v>1.0740245191763399E-10</c:v>
                </c:pt>
                <c:pt idx="417">
                  <c:v>1.0088820323751769E-10</c:v>
                </c:pt>
                <c:pt idx="418">
                  <c:v>9.4769061327393389E-11</c:v>
                </c:pt>
                <c:pt idx="419">
                  <c:v>8.9021061894929101E-11</c:v>
                </c:pt>
                <c:pt idx="420">
                  <c:v>8.3621694146822956E-11</c:v>
                </c:pt>
                <c:pt idx="421">
                  <c:v>7.8549812630162784E-11</c:v>
                </c:pt>
                <c:pt idx="422">
                  <c:v>7.3785554420845239E-11</c:v>
                </c:pt>
                <c:pt idx="423">
                  <c:v>6.931026133474091E-11</c:v>
                </c:pt>
                <c:pt idx="424">
                  <c:v>6.5106406856962257E-11</c:v>
                </c:pt>
                <c:pt idx="425">
                  <c:v>6.1157527503068785E-11</c:v>
                </c:pt>
                <c:pt idx="426">
                  <c:v>5.7448158343400363E-11</c:v>
                </c:pt>
                <c:pt idx="427">
                  <c:v>5.3963772438033855E-11</c:v>
                </c:pt>
                <c:pt idx="428">
                  <c:v>5.0690723945173131E-11</c:v>
                </c:pt>
                <c:pt idx="429">
                  <c:v>4.7616194680168826E-11</c:v>
                </c:pt>
                <c:pt idx="430">
                  <c:v>4.4728143915877824E-11</c:v>
                </c:pt>
                <c:pt idx="431">
                  <c:v>4.2015261227766494E-11</c:v>
                </c:pt>
                <c:pt idx="432">
                  <c:v>3.9466922199085695E-11</c:v>
                </c:pt>
                <c:pt idx="433">
                  <c:v>3.7073146812646546E-11</c:v>
                </c:pt>
                <c:pt idx="434">
                  <c:v>3.4824560366247281E-11</c:v>
                </c:pt>
                <c:pt idx="435">
                  <c:v>3.2712356758685042E-11</c:v>
                </c:pt>
                <c:pt idx="436">
                  <c:v>3.0728264002570134E-11</c:v>
                </c:pt>
                <c:pt idx="437">
                  <c:v>2.8864511828881235E-11</c:v>
                </c:pt>
                <c:pt idx="438">
                  <c:v>2.7113801256391792E-11</c:v>
                </c:pt>
                <c:pt idx="439">
                  <c:v>2.5469276006792845E-11</c:v>
                </c:pt>
                <c:pt idx="440">
                  <c:v>2.3924495653565848E-11</c:v>
                </c:pt>
                <c:pt idx="441">
                  <c:v>2.2473410399448841E-11</c:v>
                </c:pt>
                <c:pt idx="442">
                  <c:v>2.1110337383717389E-11</c:v>
                </c:pt>
                <c:pt idx="443">
                  <c:v>1.9829938426492909E-11</c:v>
                </c:pt>
                <c:pt idx="444">
                  <c:v>1.862719912291878E-11</c:v>
                </c:pt>
                <c:pt idx="445">
                  <c:v>1.7497409205331113E-11</c:v>
                </c:pt>
                <c:pt idx="446">
                  <c:v>1.6436144096516882E-11</c:v>
                </c:pt>
                <c:pt idx="447">
                  <c:v>1.5439247581816763E-11</c:v>
                </c:pt>
                <c:pt idx="448">
                  <c:v>1.4502815532211706E-11</c:v>
                </c:pt>
                <c:pt idx="449">
                  <c:v>1.3623180614648257E-11</c:v>
                </c:pt>
                <c:pt idx="450">
                  <c:v>1.2796897929723932E-11</c:v>
                </c:pt>
                <c:pt idx="451">
                  <c:v>1.2020731520485743E-11</c:v>
                </c:pt>
                <c:pt idx="452">
                  <c:v>1.1291641699506527E-11</c:v>
                </c:pt>
                <c:pt idx="453">
                  <c:v>1.0606773144608297E-11</c:v>
                </c:pt>
                <c:pt idx="454">
                  <c:v>9.9634437166121272E-12</c:v>
                </c:pt>
                <c:pt idx="455">
                  <c:v>9.3591339553216856E-12</c:v>
                </c:pt>
                <c:pt idx="456">
                  <c:v>8.7914772126037308E-12</c:v>
                </c:pt>
                <c:pt idx="457">
                  <c:v>8.2582503839239149E-12</c:v>
                </c:pt>
                <c:pt idx="458">
                  <c:v>7.7573652020399649E-12</c:v>
                </c:pt>
                <c:pt idx="459">
                  <c:v>7.2868600587558747E-12</c:v>
                </c:pt>
                <c:pt idx="460">
                  <c:v>6.8448923227087897E-12</c:v>
                </c:pt>
                <c:pt idx="461">
                  <c:v>6.4297311231028521E-12</c:v>
                </c:pt>
                <c:pt idx="462">
                  <c:v>6.0397505711290798E-12</c:v>
                </c:pt>
                <c:pt idx="463">
                  <c:v>5.6734233925244217E-12</c:v>
                </c:pt>
                <c:pt idx="464">
                  <c:v>5.3293149463333051E-12</c:v>
                </c:pt>
                <c:pt idx="465">
                  <c:v>5.0060776064474373E-12</c:v>
                </c:pt>
                <c:pt idx="466">
                  <c:v>4.7024454839203935E-12</c:v>
                </c:pt>
                <c:pt idx="467">
                  <c:v>4.4172294693880677E-12</c:v>
                </c:pt>
                <c:pt idx="468">
                  <c:v>4.1493125761797143E-12</c:v>
                </c:pt>
                <c:pt idx="469">
                  <c:v>3.8976455658818721E-12</c:v>
                </c:pt>
                <c:pt idx="470">
                  <c:v>3.6612428392236512E-12</c:v>
                </c:pt>
                <c:pt idx="471">
                  <c:v>3.4391785761909182E-12</c:v>
                </c:pt>
                <c:pt idx="472">
                  <c:v>3.2305831102529791E-12</c:v>
                </c:pt>
                <c:pt idx="473">
                  <c:v>3.0346395225022027E-12</c:v>
                </c:pt>
                <c:pt idx="474">
                  <c:v>2.8505804423682693E-12</c:v>
                </c:pt>
                <c:pt idx="475">
                  <c:v>2.6776850423777407E-12</c:v>
                </c:pt>
                <c:pt idx="476">
                  <c:v>2.5152762151895745E-12</c:v>
                </c:pt>
                <c:pt idx="477">
                  <c:v>2.3627179218510553E-12</c:v>
                </c:pt>
                <c:pt idx="478">
                  <c:v>2.2194127008891647E-12</c:v>
                </c:pt>
                <c:pt idx="479">
                  <c:v>2.0847993284822839E-12</c:v>
                </c:pt>
                <c:pt idx="480">
                  <c:v>1.9583506205487989E-12</c:v>
                </c:pt>
                <c:pt idx="481">
                  <c:v>1.8395713681449681E-12</c:v>
                </c:pt>
                <c:pt idx="482">
                  <c:v>1.7279963980864811E-12</c:v>
                </c:pt>
                <c:pt idx="483">
                  <c:v>1.6231887511985574E-12</c:v>
                </c:pt>
                <c:pt idx="484">
                  <c:v>1.5247379710600944E-12</c:v>
                </c:pt>
                <c:pt idx="485">
                  <c:v>1.4322584965401032E-12</c:v>
                </c:pt>
                <c:pt idx="486">
                  <c:v>1.3453881518311492E-12</c:v>
                </c:pt>
                <c:pt idx="487">
                  <c:v>1.2637867280663421E-12</c:v>
                </c:pt>
                <c:pt idx="488">
                  <c:v>1.1871346509650838E-12</c:v>
                </c:pt>
                <c:pt idx="489">
                  <c:v>1.1151317292896996E-12</c:v>
                </c:pt>
                <c:pt idx="490">
                  <c:v>1.0474959792115532E-12</c:v>
                </c:pt>
                <c:pt idx="491">
                  <c:v>9.8396251998253124E-13</c:v>
                </c:pt>
                <c:pt idx="492">
                  <c:v>9.2428253658703376E-13</c:v>
                </c:pt>
                <c:pt idx="493">
                  <c:v>8.6822230531192198E-13</c:v>
                </c:pt>
                <c:pt idx="494">
                  <c:v>8.1556227841827977E-13</c:v>
                </c:pt>
                <c:pt idx="495">
                  <c:v>7.6609622433030377E-13</c:v>
                </c:pt>
                <c:pt idx="496">
                  <c:v>7.1963041997405906E-13</c:v>
                </c:pt>
                <c:pt idx="497">
                  <c:v>6.7598289210306943E-13</c:v>
                </c:pt>
                <c:pt idx="498">
                  <c:v>6.3498270463955935E-13</c:v>
                </c:pt>
                <c:pt idx="499">
                  <c:v>5.9646928924037344E-13</c:v>
                </c:pt>
                <c:pt idx="500">
                  <c:v>5.6029181646588035E-13</c:v>
                </c:pt>
                <c:pt idx="501">
                  <c:v>5.2630860508918026E-13</c:v>
                </c:pt>
                <c:pt idx="502">
                  <c:v>4.9438656723230403E-13</c:v>
                </c:pt>
                <c:pt idx="503">
                  <c:v>4.6440068715639957E-13</c:v>
                </c:pt>
                <c:pt idx="504">
                  <c:v>4.3623353166470099E-13</c:v>
                </c:pt>
                <c:pt idx="505">
                  <c:v>4.0977479020087901E-13</c:v>
                </c:pt>
                <c:pt idx="506">
                  <c:v>3.8492084284166852E-13</c:v>
                </c:pt>
                <c:pt idx="507">
                  <c:v>3.6157435449190953E-13</c:v>
                </c:pt>
                <c:pt idx="508">
                  <c:v>3.3964389369275433E-13</c:v>
                </c:pt>
                <c:pt idx="509">
                  <c:v>3.1904357455018623E-13</c:v>
                </c:pt>
                <c:pt idx="510">
                  <c:v>2.9969272038154036E-13</c:v>
                </c:pt>
                <c:pt idx="511">
                  <c:v>2.8151554776277099E-13</c:v>
                </c:pt>
                <c:pt idx="512">
                  <c:v>2.6444086973910518E-13</c:v>
                </c:pt>
                <c:pt idx="513">
                  <c:v>2.484018170367717E-13</c:v>
                </c:pt>
                <c:pt idx="514">
                  <c:v>2.3333557618399092E-13</c:v>
                </c:pt>
                <c:pt idx="515">
                  <c:v>2.1918314351563417E-13</c:v>
                </c:pt>
                <c:pt idx="516">
                  <c:v>2.0588909409816428E-13</c:v>
                </c:pt>
                <c:pt idx="517">
                  <c:v>1.9340136466990252E-13</c:v>
                </c:pt>
                <c:pt idx="518">
                  <c:v>1.8167104974655439E-13</c:v>
                </c:pt>
                <c:pt idx="519">
                  <c:v>1.7065221009348565E-13</c:v>
                </c:pt>
                <c:pt idx="520">
                  <c:v>1.6030169281467204E-13</c:v>
                </c:pt>
                <c:pt idx="521">
                  <c:v>1.5057896235373984E-13</c:v>
                </c:pt>
                <c:pt idx="522">
                  <c:v>1.4144594174524963E-13</c:v>
                </c:pt>
                <c:pt idx="523">
                  <c:v>1.3286686349451823E-13</c:v>
                </c:pt>
                <c:pt idx="524">
                  <c:v>1.2480812950198216E-13</c:v>
                </c:pt>
                <c:pt idx="525">
                  <c:v>1.1723817948352654E-13</c:v>
                </c:pt>
                <c:pt idx="526">
                  <c:v>1.1012736737147635E-13</c:v>
                </c:pt>
                <c:pt idx="527">
                  <c:v>1.0344784521220118E-13</c:v>
                </c:pt>
                <c:pt idx="528">
                  <c:v>9.7173454105643824E-14</c:v>
                </c:pt>
                <c:pt idx="529">
                  <c:v>9.1279621759660849E-14</c:v>
                </c:pt>
                <c:pt idx="530">
                  <c:v>8.5743266257969016E-14</c:v>
                </c:pt>
                <c:pt idx="531">
                  <c:v>8.054270566482553E-14</c:v>
                </c:pt>
                <c:pt idx="532">
                  <c:v>7.5657573112428549E-14</c:v>
                </c:pt>
                <c:pt idx="533">
                  <c:v>7.1068737038496047E-14</c:v>
                </c:pt>
                <c:pt idx="534">
                  <c:v>6.6758226261650889E-14</c:v>
                </c:pt>
                <c:pt idx="535">
                  <c:v>6.2709159601186098E-14</c:v>
                </c:pt>
                <c:pt idx="536">
                  <c:v>5.8905679765581355E-14</c:v>
                </c:pt>
                <c:pt idx="537">
                  <c:v>5.5332891250859478E-14</c:v>
                </c:pt>
                <c:pt idx="538">
                  <c:v>5.1976802005575232E-14</c:v>
                </c:pt>
                <c:pt idx="539">
                  <c:v>4.8824268633980084E-14</c:v>
                </c:pt>
                <c:pt idx="540">
                  <c:v>4.5862944922762944E-14</c:v>
                </c:pt>
                <c:pt idx="541">
                  <c:v>4.3081233489783058E-14</c:v>
                </c:pt>
                <c:pt idx="542">
                  <c:v>4.0468240365437787E-14</c:v>
                </c:pt>
                <c:pt idx="543">
                  <c:v>3.8013732328793051E-14</c:v>
                </c:pt>
                <c:pt idx="544">
                  <c:v>3.5708096831392671E-14</c:v>
                </c:pt>
                <c:pt idx="545">
                  <c:v>3.3542304351796841E-14</c:v>
                </c:pt>
                <c:pt idx="546">
                  <c:v>3.1507873033419494E-14</c:v>
                </c:pt>
                <c:pt idx="547">
                  <c:v>2.9596835467176318E-14</c:v>
                </c:pt>
                <c:pt idx="548">
                  <c:v>2.7801707488854835E-14</c:v>
                </c:pt>
                <c:pt idx="549">
                  <c:v>2.6115458869008227E-14</c:v>
                </c:pt>
                <c:pt idx="550">
                  <c:v>2.4531485780586242E-14</c:v>
                </c:pt>
                <c:pt idx="551">
                  <c:v>2.3043584936478623E-14</c:v>
                </c:pt>
                <c:pt idx="552">
                  <c:v>2.1645929295686334E-14</c:v>
                </c:pt>
                <c:pt idx="553">
                  <c:v>2.0333045242979115E-14</c:v>
                </c:pt>
                <c:pt idx="554">
                  <c:v>1.9099791152668404E-14</c:v>
                </c:pt>
                <c:pt idx="555">
                  <c:v>1.7941337252545302E-14</c:v>
                </c:pt>
                <c:pt idx="556">
                  <c:v>1.6853146709125076E-14</c:v>
                </c:pt>
                <c:pt idx="557">
                  <c:v>1.5830957860122654E-14</c:v>
                </c:pt>
                <c:pt idx="558">
                  <c:v>1.4870767524576423E-14</c:v>
                </c:pt>
                <c:pt idx="559">
                  <c:v>1.3968815325258121E-14</c:v>
                </c:pt>
                <c:pt idx="560">
                  <c:v>1.3121568961970852E-14</c:v>
                </c:pt>
                <c:pt idx="561">
                  <c:v>1.2325710378061378E-14</c:v>
                </c:pt>
                <c:pt idx="562">
                  <c:v>1.1578122765970754E-14</c:v>
                </c:pt>
                <c:pt idx="563">
                  <c:v>1.0875878360933423E-14</c:v>
                </c:pt>
                <c:pt idx="564">
                  <c:v>1.0216226975021406E-14</c:v>
                </c:pt>
                <c:pt idx="565">
                  <c:v>9.5965852266296731E-15</c:v>
                </c:pt>
                <c:pt idx="566">
                  <c:v>9.0145264232223012E-15</c:v>
                </c:pt>
                <c:pt idx="567">
                  <c:v>8.4677710577173929E-15</c:v>
                </c:pt>
                <c:pt idx="568">
                  <c:v>7.9541778812919134E-15</c:v>
                </c:pt>
                <c:pt idx="569">
                  <c:v>7.4717355176450106E-15</c:v>
                </c:pt>
                <c:pt idx="570">
                  <c:v>7.0185545858789113E-15</c:v>
                </c:pt>
                <c:pt idx="571">
                  <c:v>6.5928603011483483E-15</c:v>
                </c:pt>
                <c:pt idx="572">
                  <c:v>6.192985524100587E-15</c:v>
                </c:pt>
                <c:pt idx="573">
                  <c:v>5.8173642318856753E-15</c:v>
                </c:pt>
                <c:pt idx="574">
                  <c:v>5.464525385167549E-15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0F-4671-AE22-B307A7906053}"/>
            </c:ext>
          </c:extLst>
        </c:ser>
        <c:ser>
          <c:idx val="1"/>
          <c:order val="1"/>
          <c:tx>
            <c:strRef>
              <c:f>'dt0,05'!$F$6</c:f>
              <c:strCache>
                <c:ptCount val="1"/>
                <c:pt idx="0">
                  <c:v>vz</c:v>
                </c:pt>
              </c:strCache>
            </c:strRef>
          </c:tx>
          <c:spPr>
            <a:ln w="1270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'dt0,05'!$F$7:$F$581</c:f>
              <c:numCache>
                <c:formatCode>0.00</c:formatCode>
                <c:ptCount val="575"/>
                <c:pt idx="0">
                  <c:v>40.957602214449587</c:v>
                </c:pt>
                <c:pt idx="1">
                  <c:v>25.108001384030992</c:v>
                </c:pt>
                <c:pt idx="2">
                  <c:v>18.808233824304327</c:v>
                </c:pt>
                <c:pt idx="3">
                  <c:v>15.028972574409897</c:v>
                </c:pt>
                <c:pt idx="4">
                  <c:v>12.414407500078548</c:v>
                </c:pt>
                <c:pt idx="5">
                  <c:v>10.453499768773533</c:v>
                </c:pt>
                <c:pt idx="6">
                  <c:v>8.9014639846401948</c:v>
                </c:pt>
                <c:pt idx="7">
                  <c:v>7.6238342467097464</c:v>
                </c:pt>
                <c:pt idx="8">
                  <c:v>6.5396842546768852</c:v>
                </c:pt>
                <c:pt idx="9">
                  <c:v>5.5969778648320316</c:v>
                </c:pt>
                <c:pt idx="10">
                  <c:v>4.7605195677191015</c:v>
                </c:pt>
                <c:pt idx="11">
                  <c:v>4.0055331619554337</c:v>
                </c:pt>
                <c:pt idx="12">
                  <c:v>3.3140087328355672</c:v>
                </c:pt>
                <c:pt idx="13">
                  <c:v>2.6725181856883862</c:v>
                </c:pt>
                <c:pt idx="14">
                  <c:v>2.0708600660173269</c:v>
                </c:pt>
                <c:pt idx="15">
                  <c:v>1.5011985683886313</c:v>
                </c:pt>
                <c:pt idx="16">
                  <c:v>0.9575107075506688</c:v>
                </c:pt>
                <c:pt idx="17">
                  <c:v>0.43523118758333912</c:v>
                </c:pt>
                <c:pt idx="18">
                  <c:v>-6.8977564395723223E-2</c:v>
                </c:pt>
                <c:pt idx="19">
                  <c:v>-0.55738439303749354</c:v>
                </c:pt>
                <c:pt idx="20">
                  <c:v>-1.0313211252651668</c:v>
                </c:pt>
                <c:pt idx="21">
                  <c:v>-1.4913191311519514</c:v>
                </c:pt>
                <c:pt idx="22">
                  <c:v>-1.9372662830891638</c:v>
                </c:pt>
                <c:pt idx="23">
                  <c:v>-2.3685815898489313</c:v>
                </c:pt>
                <c:pt idx="24">
                  <c:v>-2.7843923005823425</c:v>
                </c:pt>
                <c:pt idx="25">
                  <c:v>-3.1836957851806726</c:v>
                </c:pt>
                <c:pt idx="26">
                  <c:v>-3.5654936593539923</c:v>
                </c:pt>
                <c:pt idx="27">
                  <c:v>-3.928893049338873</c:v>
                </c:pt>
                <c:pt idx="28">
                  <c:v>-4.2731757412539331</c:v>
                </c:pt>
                <c:pt idx="29">
                  <c:v>-4.59783919148237</c:v>
                </c:pt>
                <c:pt idx="30">
                  <c:v>-4.9026145648823345</c:v>
                </c:pt>
                <c:pt idx="31">
                  <c:v>-5.1874670098766638</c:v>
                </c:pt>
                <c:pt idx="32">
                  <c:v>-5.4525829125345879</c:v>
                </c:pt>
                <c:pt idx="33">
                  <c:v>-5.6983482303957294</c:v>
                </c:pt>
                <c:pt idx="34">
                  <c:v>-5.9253213338073802</c:v>
                </c:pt>
                <c:pt idx="35">
                  <c:v>-6.1342031315000085</c:v>
                </c:pt>
                <c:pt idx="36">
                  <c:v>-6.3258066493866965</c:v>
                </c:pt>
                <c:pt idx="37">
                  <c:v>-6.5010276795691357</c:v>
                </c:pt>
                <c:pt idx="38">
                  <c:v>-6.6608176299515085</c:v>
                </c:pt>
                <c:pt idx="39">
                  <c:v>-6.8061592906198989</c:v>
                </c:pt>
                <c:pt idx="40">
                  <c:v>-6.9380458942516707</c:v>
                </c:pt>
                <c:pt idx="41">
                  <c:v>-7.0574635829266068</c:v>
                </c:pt>
                <c:pt idx="42">
                  <c:v>-7.1653771975546574</c:v>
                </c:pt>
                <c:pt idx="43">
                  <c:v>-7.2627191705771681</c:v>
                </c:pt>
                <c:pt idx="44">
                  <c:v>-7.3503812178781978</c:v>
                </c:pt>
                <c:pt idx="45">
                  <c:v>-7.4292084817319086</c:v>
                </c:pt>
                <c:pt idx="46">
                  <c:v>-7.4999957633221168</c:v>
                </c:pt>
                <c:pt idx="47">
                  <c:v>-7.5634854921548538</c:v>
                </c:pt>
                <c:pt idx="48">
                  <c:v>-7.6203671031619731</c:v>
                </c:pt>
                <c:pt idx="49">
                  <c:v>-7.6712775245413489</c:v>
                </c:pt>
                <c:pt idx="50">
                  <c:v>-7.7168025158731588</c:v>
                </c:pt>
                <c:pt idx="51">
                  <c:v>-7.7574786335097379</c:v>
                </c:pt>
                <c:pt idx="52">
                  <c:v>-7.7937956364155996</c:v>
                </c:pt>
                <c:pt idx="53">
                  <c:v>-7.8261991791197989</c:v>
                </c:pt>
                <c:pt idx="54">
                  <c:v>-7.8550936684504542</c:v>
                </c:pt>
                <c:pt idx="55">
                  <c:v>-7.8808451869245726</c:v>
                </c:pt>
                <c:pt idx="56">
                  <c:v>-7.9037844080549986</c:v>
                </c:pt>
                <c:pt idx="57">
                  <c:v>-7.9242094476045848</c:v>
                </c:pt>
                <c:pt idx="58">
                  <c:v>-7.9423886102799788</c:v>
                </c:pt>
                <c:pt idx="59">
                  <c:v>-7.9585630038877797</c:v>
                </c:pt>
                <c:pt idx="60">
                  <c:v>-7.972949002965537</c:v>
                </c:pt>
                <c:pt idx="61">
                  <c:v>-7.9857405517303182</c:v>
                </c:pt>
                <c:pt idx="62">
                  <c:v>-7.9971113022125691</c:v>
                </c:pt>
                <c:pt idx="63">
                  <c:v>-8.0072165879812243</c:v>
                </c:pt>
                <c:pt idx="64">
                  <c:v>-8.0161952371964151</c:v>
                </c:pt>
                <c:pt idx="65">
                  <c:v>-8.0241712310883759</c:v>
                </c:pt>
                <c:pt idx="66">
                  <c:v>-8.0312552155574313</c:v>
                </c:pt>
                <c:pt idx="67">
                  <c:v>-8.0375458745888295</c:v>
                </c:pt>
                <c:pt idx="68">
                  <c:v>-8.0431311747158052</c:v>
                </c:pt>
                <c:pt idx="69">
                  <c:v>-8.0480894899572757</c:v>
                </c:pt>
                <c:pt idx="70">
                  <c:v>-8.0524906165930688</c:v>
                </c:pt>
                <c:pt idx="71">
                  <c:v>-8.0563966868914534</c:v>
                </c:pt>
                <c:pt idx="72">
                  <c:v>-8.0598629905273871</c:v>
                </c:pt>
                <c:pt idx="73">
                  <c:v>-8.0629387119691618</c:v>
                </c:pt>
                <c:pt idx="74">
                  <c:v>-8.0656675915996114</c:v>
                </c:pt>
                <c:pt idx="75">
                  <c:v>-8.0680885178013213</c:v>
                </c:pt>
                <c:pt idx="76">
                  <c:v>-8.0702360566921527</c:v>
                </c:pt>
                <c:pt idx="77">
                  <c:v>-8.0721409256616461</c:v>
                </c:pt>
                <c:pt idx="78">
                  <c:v>-8.0738304163402965</c:v>
                </c:pt>
                <c:pt idx="79">
                  <c:v>-8.0753287721388318</c:v>
                </c:pt>
                <c:pt idx="80">
                  <c:v>-8.0766575250276205</c:v>
                </c:pt>
                <c:pt idx="81">
                  <c:v>-8.0778357957897544</c:v>
                </c:pt>
                <c:pt idx="82">
                  <c:v>-8.078880561575966</c:v>
                </c:pt>
                <c:pt idx="83">
                  <c:v>-8.079806894215638</c:v>
                </c:pt>
                <c:pt idx="84">
                  <c:v>-8.0806281723948548</c:v>
                </c:pt>
                <c:pt idx="85">
                  <c:v>-8.081356270498711</c:v>
                </c:pt>
                <c:pt idx="86">
                  <c:v>-8.0820017266293611</c:v>
                </c:pt>
                <c:pt idx="87">
                  <c:v>-8.0825738920518724</c:v>
                </c:pt>
                <c:pt idx="88">
                  <c:v>-8.0830810640851176</c:v>
                </c:pt>
                <c:pt idx="89">
                  <c:v>-8.0835306042427302</c:v>
                </c:pt>
                <c:pt idx="90">
                  <c:v>-8.0839290432379496</c:v>
                </c:pt>
                <c:pt idx="91">
                  <c:v>-8.0842821742940068</c:v>
                </c:pt>
                <c:pt idx="92">
                  <c:v>-8.0845951360470902</c:v>
                </c:pt>
                <c:pt idx="93">
                  <c:v>-8.0848724861901431</c:v>
                </c:pt>
                <c:pt idx="94">
                  <c:v>-8.0851182668813681</c:v>
                </c:pt>
                <c:pt idx="95">
                  <c:v>-8.0853360628299775</c:v>
                </c:pt>
                <c:pt idx="96">
                  <c:v>-8.0855290528720953</c:v>
                </c:pt>
                <c:pt idx="97">
                  <c:v>-8.0857000557607304</c:v>
                </c:pt>
                <c:pt idx="98">
                  <c:v>-8.0858515708142047</c:v>
                </c:pt>
                <c:pt idx="99">
                  <c:v>-8.0859858139964871</c:v>
                </c:pt>
                <c:pt idx="100">
                  <c:v>-8.0861047499395742</c:v>
                </c:pt>
                <c:pt idx="101">
                  <c:v>-8.0862101203616383</c:v>
                </c:pt>
                <c:pt idx="102">
                  <c:v>-8.0863034692843669</c:v>
                </c:pt>
                <c:pt idx="103">
                  <c:v>-8.0863861654081433</c:v>
                </c:pt>
                <c:pt idx="104">
                  <c:v>-8.0864594219638271</c:v>
                </c:pt>
                <c:pt idx="105">
                  <c:v>-8.0865243143243752</c:v>
                </c:pt>
                <c:pt idx="106">
                  <c:v>-8.0865817956280086</c:v>
                </c:pt>
                <c:pt idx="107">
                  <c:v>-8.0866327106364508</c:v>
                </c:pt>
                <c:pt idx="108">
                  <c:v>-8.0866778080268453</c:v>
                </c:pt>
                <c:pt idx="109">
                  <c:v>-8.086717751293703</c:v>
                </c:pt>
                <c:pt idx="110">
                  <c:v>-8.0867531284174561</c:v>
                </c:pt>
                <c:pt idx="111">
                  <c:v>-8.0867844604386949</c:v>
                </c:pt>
                <c:pt idx="112">
                  <c:v>-8.0868122090614989</c:v>
                </c:pt>
                <c:pt idx="113">
                  <c:v>-8.0868367833954515</c:v>
                </c:pt>
                <c:pt idx="114">
                  <c:v>-8.0868585459336018</c:v>
                </c:pt>
                <c:pt idx="115">
                  <c:v>-8.0868778178526775</c:v>
                </c:pt>
                <c:pt idx="116">
                  <c:v>-8.0868948837121835</c:v>
                </c:pt>
                <c:pt idx="117">
                  <c:v>-8.0869099956203403</c:v>
                </c:pt>
                <c:pt idx="118">
                  <c:v>-8.086923376927194</c:v>
                </c:pt>
                <c:pt idx="119">
                  <c:v>-8.0869352254984168</c:v>
                </c:pt>
                <c:pt idx="120">
                  <c:v>-8.0869457166172687</c:v>
                </c:pt>
                <c:pt idx="121">
                  <c:v>-8.0869550055568507</c:v>
                </c:pt>
                <c:pt idx="122">
                  <c:v>-8.0869632298600127</c:v>
                </c:pt>
                <c:pt idx="123">
                  <c:v>-8.0869705113600556</c:v>
                </c:pt>
                <c:pt idx="124">
                  <c:v>-8.0869769579716291</c:v>
                </c:pt>
                <c:pt idx="125">
                  <c:v>-8.0869826652778904</c:v>
                </c:pt>
                <c:pt idx="126">
                  <c:v>-8.0869877179370526</c:v>
                </c:pt>
                <c:pt idx="127">
                  <c:v>-8.0869921909288252</c:v>
                </c:pt>
                <c:pt idx="128">
                  <c:v>-8.0869961506589334</c:v>
                </c:pt>
                <c:pt idx="129">
                  <c:v>-8.0869996559378308</c:v>
                </c:pt>
                <c:pt idx="130">
                  <c:v>-8.0870027588479179</c:v>
                </c:pt>
                <c:pt idx="131">
                  <c:v>-8.087005505511927</c:v>
                </c:pt>
                <c:pt idx="132">
                  <c:v>-8.087007936773718</c:v>
                </c:pt>
                <c:pt idx="133">
                  <c:v>-8.0870100888014527</c:v>
                </c:pt>
                <c:pt idx="134">
                  <c:v>-8.0870119936219709</c:v>
                </c:pt>
                <c:pt idx="135">
                  <c:v>-8.0870136795942074</c:v>
                </c:pt>
                <c:pt idx="136">
                  <c:v>-8.0870151718285896</c:v>
                </c:pt>
                <c:pt idx="137">
                  <c:v>-8.0870164925585559</c:v>
                </c:pt>
                <c:pt idx="138">
                  <c:v>-8.0870176614696678</c:v>
                </c:pt>
                <c:pt idx="139">
                  <c:v>-8.0870186959911354</c:v>
                </c:pt>
                <c:pt idx="140">
                  <c:v>-8.0870196115540374</c:v>
                </c:pt>
                <c:pt idx="141">
                  <c:v>-8.0870204218200499</c:v>
                </c:pt>
                <c:pt idx="142">
                  <c:v>-8.0870211388840314</c:v>
                </c:pt>
                <c:pt idx="143">
                  <c:v>-8.0870217734534435</c:v>
                </c:pt>
                <c:pt idx="144">
                  <c:v>-8.0870223350072745</c:v>
                </c:pt>
                <c:pt idx="145">
                  <c:v>-8.0870228319367694</c:v>
                </c:pt>
                <c:pt idx="146">
                  <c:v>-8.0870232716700805</c:v>
                </c:pt>
                <c:pt idx="147">
                  <c:v>-8.0870236607826449</c:v>
                </c:pt>
                <c:pt idx="148">
                  <c:v>-8.0870240050949356</c:v>
                </c:pt>
                <c:pt idx="149">
                  <c:v>-8.0870243097590233</c:v>
                </c:pt>
                <c:pt idx="150">
                  <c:v>-8.0870245793352282</c:v>
                </c:pt>
                <c:pt idx="151">
                  <c:v>-8.0870248178599944</c:v>
                </c:pt>
                <c:pt idx="152">
                  <c:v>-8.0870250289059893</c:v>
                </c:pt>
                <c:pt idx="153">
                  <c:v>-8.0870252156353217</c:v>
                </c:pt>
                <c:pt idx="154">
                  <c:v>-8.0870253808466579</c:v>
                </c:pt>
                <c:pt idx="155">
                  <c:v>-8.0870255270169444</c:v>
                </c:pt>
                <c:pt idx="156">
                  <c:v>-8.0870256563383389</c:v>
                </c:pt>
                <c:pt idx="157">
                  <c:v>-8.0870257707509143</c:v>
                </c:pt>
                <c:pt idx="158">
                  <c:v>-8.0870258719716102</c:v>
                </c:pt>
                <c:pt idx="159">
                  <c:v>-8.0870259615198652</c:v>
                </c:pt>
                <c:pt idx="160">
                  <c:v>-8.0870260407403087</c:v>
                </c:pt>
                <c:pt idx="161">
                  <c:v>-8.0870261108228423</c:v>
                </c:pt>
                <c:pt idx="162">
                  <c:v>-8.0870261728204298</c:v>
                </c:pt>
                <c:pt idx="163">
                  <c:v>-8.0870262276648326</c:v>
                </c:pt>
                <c:pt idx="164">
                  <c:v>-8.0870262761805485</c:v>
                </c:pt>
                <c:pt idx="165">
                  <c:v>-8.0870263190971432</c:v>
                </c:pt>
                <c:pt idx="166">
                  <c:v>-8.0870263570601679</c:v>
                </c:pt>
                <c:pt idx="167">
                  <c:v>-8.0870263906408226</c:v>
                </c:pt>
                <c:pt idx="168">
                  <c:v>-8.087026420344511</c:v>
                </c:pt>
                <c:pt idx="169">
                  <c:v>-8.0870264466184114</c:v>
                </c:pt>
                <c:pt idx="170">
                  <c:v>-8.0870264698581735</c:v>
                </c:pt>
                <c:pt idx="171">
                  <c:v>-8.0870264904138569</c:v>
                </c:pt>
                <c:pt idx="172">
                  <c:v>-8.0870265085951711</c:v>
                </c:pt>
                <c:pt idx="173">
                  <c:v>-8.0870265246761246</c:v>
                </c:pt>
                <c:pt idx="174">
                  <c:v>-8.0870265388991367</c:v>
                </c:pt>
                <c:pt idx="175">
                  <c:v>-8.0870265514786741</c:v>
                </c:pt>
                <c:pt idx="176">
                  <c:v>-8.0870265626044713</c:v>
                </c:pt>
                <c:pt idx="177">
                  <c:v>-8.0870265724443779</c:v>
                </c:pt>
                <c:pt idx="178">
                  <c:v>-8.0870265811468851</c:v>
                </c:pt>
                <c:pt idx="179">
                  <c:v>-8.087026588843349</c:v>
                </c:pt>
                <c:pt idx="180">
                  <c:v>-8.0870265956499736</c:v>
                </c:pt>
                <c:pt idx="181">
                  <c:v>-8.0870266016695496</c:v>
                </c:pt>
                <c:pt idx="182">
                  <c:v>-8.0870266069930068</c:v>
                </c:pt>
                <c:pt idx="183">
                  <c:v>-8.0870266117007787</c:v>
                </c:pt>
                <c:pt idx="184">
                  <c:v>-8.0870266158640121</c:v>
                </c:pt>
                <c:pt idx="185">
                  <c:v>-8.0870266195456413</c:v>
                </c:pt>
                <c:pt idx="186">
                  <c:v>-8.0870266228013321</c:v>
                </c:pt>
                <c:pt idx="187">
                  <c:v>-8.0870266256803234</c:v>
                </c:pt>
                <c:pt idx="188">
                  <c:v>-8.087026628226166</c:v>
                </c:pt>
                <c:pt idx="189">
                  <c:v>-8.0870266304773821</c:v>
                </c:pt>
                <c:pt idx="190">
                  <c:v>-8.0870266324680387</c:v>
                </c:pt>
                <c:pt idx="191">
                  <c:v>-8.0870266342282715</c:v>
                </c:pt>
                <c:pt idx="192">
                  <c:v>-8.0870266357847314</c:v>
                </c:pt>
                <c:pt idx="193">
                  <c:v>-8.0870266371609887</c:v>
                </c:pt>
                <c:pt idx="194">
                  <c:v>-8.0870266383778926</c:v>
                </c:pt>
                <c:pt idx="195">
                  <c:v>-8.0870266394538799</c:v>
                </c:pt>
                <c:pt idx="196">
                  <c:v>-8.0870266404052558</c:v>
                </c:pt>
                <c:pt idx="197">
                  <c:v>-8.0870266412464407</c:v>
                </c:pt>
                <c:pt idx="198">
                  <c:v>-8.0870266419901888</c:v>
                </c:pt>
                <c:pt idx="199">
                  <c:v>-8.0870266426477784</c:v>
                </c:pt>
                <c:pt idx="200">
                  <c:v>-8.0870266432291817</c:v>
                </c:pt>
                <c:pt idx="201">
                  <c:v>-8.0870266437432203</c:v>
                </c:pt>
                <c:pt idx="202">
                  <c:v>-8.0870266441976941</c:v>
                </c:pt>
                <c:pt idx="203">
                  <c:v>-8.0870266445994989</c:v>
                </c:pt>
                <c:pt idx="204">
                  <c:v>-8.0870266449547348</c:v>
                </c:pt>
                <c:pt idx="205">
                  <c:v>-8.0870266452687964</c:v>
                </c:pt>
                <c:pt idx="206">
                  <c:v>-8.0870266455464517</c:v>
                </c:pt>
                <c:pt idx="207">
                  <c:v>-8.0870266457919193</c:v>
                </c:pt>
                <c:pt idx="208">
                  <c:v>-8.0870266460089262</c:v>
                </c:pt>
                <c:pt idx="209">
                  <c:v>-8.0870266462007709</c:v>
                </c:pt>
                <c:pt idx="210">
                  <c:v>-8.0870266463703704</c:v>
                </c:pt>
                <c:pt idx="211">
                  <c:v>-8.0870266465203002</c:v>
                </c:pt>
                <c:pt idx="212">
                  <c:v>-8.0870266466528413</c:v>
                </c:pt>
                <c:pt idx="213">
                  <c:v>-8.0870266467700098</c:v>
                </c:pt>
                <c:pt idx="214">
                  <c:v>-8.0870266468735856</c:v>
                </c:pt>
                <c:pt idx="215">
                  <c:v>-8.0870266469651462</c:v>
                </c:pt>
                <c:pt idx="216">
                  <c:v>-8.0870266470460841</c:v>
                </c:pt>
                <c:pt idx="217">
                  <c:v>-8.0870266471176304</c:v>
                </c:pt>
                <c:pt idx="218">
                  <c:v>-8.0870266471808741</c:v>
                </c:pt>
                <c:pt idx="219">
                  <c:v>-8.0870266472367796</c:v>
                </c:pt>
                <c:pt idx="220">
                  <c:v>-8.087026647286196</c:v>
                </c:pt>
                <c:pt idx="221">
                  <c:v>-8.0870266473298766</c:v>
                </c:pt>
                <c:pt idx="222">
                  <c:v>-8.0870266473684875</c:v>
                </c:pt>
                <c:pt idx="223">
                  <c:v>-8.0870266474026167</c:v>
                </c:pt>
                <c:pt idx="224">
                  <c:v>-8.0870266474327828</c:v>
                </c:pt>
                <c:pt idx="225">
                  <c:v>-8.0870266474594459</c:v>
                </c:pt>
                <c:pt idx="226">
                  <c:v>-8.0870266474830128</c:v>
                </c:pt>
                <c:pt idx="227">
                  <c:v>-8.0870266475038441</c:v>
                </c:pt>
                <c:pt idx="228">
                  <c:v>-8.0870266475222561</c:v>
                </c:pt>
                <c:pt idx="229">
                  <c:v>-8.0870266475385293</c:v>
                </c:pt>
                <c:pt idx="230">
                  <c:v>-8.0870266475529125</c:v>
                </c:pt>
                <c:pt idx="231">
                  <c:v>-8.0870266475656258</c:v>
                </c:pt>
                <c:pt idx="232">
                  <c:v>-8.0870266475768613</c:v>
                </c:pt>
                <c:pt idx="233">
                  <c:v>-8.0870266475867911</c:v>
                </c:pt>
                <c:pt idx="234">
                  <c:v>-8.0870266475955681</c:v>
                </c:pt>
                <c:pt idx="235">
                  <c:v>-8.0870266476033255</c:v>
                </c:pt>
                <c:pt idx="236">
                  <c:v>-8.0870266476101804</c:v>
                </c:pt>
                <c:pt idx="237">
                  <c:v>-8.0870266476162396</c:v>
                </c:pt>
                <c:pt idx="238">
                  <c:v>-8.0870266476215953</c:v>
                </c:pt>
                <c:pt idx="239">
                  <c:v>-8.0870266476263275</c:v>
                </c:pt>
                <c:pt idx="240">
                  <c:v>-8.0870266476305108</c:v>
                </c:pt>
                <c:pt idx="241">
                  <c:v>-8.0870266476342074</c:v>
                </c:pt>
                <c:pt idx="242">
                  <c:v>-8.0870266476374741</c:v>
                </c:pt>
                <c:pt idx="243">
                  <c:v>-8.0870266476403607</c:v>
                </c:pt>
                <c:pt idx="244">
                  <c:v>-8.0870266476429116</c:v>
                </c:pt>
                <c:pt idx="245">
                  <c:v>-8.0870266476451658</c:v>
                </c:pt>
                <c:pt idx="246">
                  <c:v>-8.0870266476471588</c:v>
                </c:pt>
                <c:pt idx="247">
                  <c:v>-8.0870266476489192</c:v>
                </c:pt>
                <c:pt idx="248">
                  <c:v>-8.0870266476504753</c:v>
                </c:pt>
                <c:pt idx="249">
                  <c:v>-8.0870266476518502</c:v>
                </c:pt>
                <c:pt idx="250">
                  <c:v>-8.0870266476530652</c:v>
                </c:pt>
                <c:pt idx="251">
                  <c:v>-8.0870266476541381</c:v>
                </c:pt>
                <c:pt idx="252">
                  <c:v>-8.0870266476550867</c:v>
                </c:pt>
                <c:pt idx="253">
                  <c:v>-8.0870266476559252</c:v>
                </c:pt>
                <c:pt idx="254">
                  <c:v>-8.0870266476566659</c:v>
                </c:pt>
                <c:pt idx="255">
                  <c:v>-8.0870266476573214</c:v>
                </c:pt>
                <c:pt idx="256">
                  <c:v>-8.0870266476579005</c:v>
                </c:pt>
                <c:pt idx="257">
                  <c:v>-8.0870266476584121</c:v>
                </c:pt>
                <c:pt idx="258">
                  <c:v>-8.0870266476588633</c:v>
                </c:pt>
                <c:pt idx="259">
                  <c:v>-8.0870266476592629</c:v>
                </c:pt>
                <c:pt idx="260">
                  <c:v>-8.0870266476596164</c:v>
                </c:pt>
                <c:pt idx="261">
                  <c:v>-8.0870266476599273</c:v>
                </c:pt>
                <c:pt idx="262">
                  <c:v>-8.0870266476602026</c:v>
                </c:pt>
                <c:pt idx="263">
                  <c:v>-8.087026647660446</c:v>
                </c:pt>
                <c:pt idx="264">
                  <c:v>-8.0870266476606609</c:v>
                </c:pt>
                <c:pt idx="265">
                  <c:v>-8.087026647660851</c:v>
                </c:pt>
                <c:pt idx="266">
                  <c:v>-8.087026647661018</c:v>
                </c:pt>
                <c:pt idx="267">
                  <c:v>-8.0870266476611672</c:v>
                </c:pt>
                <c:pt idx="268">
                  <c:v>-8.0870266476612986</c:v>
                </c:pt>
                <c:pt idx="269">
                  <c:v>-8.0870266476614141</c:v>
                </c:pt>
                <c:pt idx="270">
                  <c:v>-8.0870266476615171</c:v>
                </c:pt>
                <c:pt idx="271">
                  <c:v>-8.0870266476616077</c:v>
                </c:pt>
                <c:pt idx="272">
                  <c:v>-8.0870266476616877</c:v>
                </c:pt>
                <c:pt idx="273">
                  <c:v>-8.0870266476617587</c:v>
                </c:pt>
                <c:pt idx="274">
                  <c:v>-8.0870266476618209</c:v>
                </c:pt>
                <c:pt idx="275">
                  <c:v>-8.087026647661876</c:v>
                </c:pt>
                <c:pt idx="276">
                  <c:v>-8.0870266476619239</c:v>
                </c:pt>
                <c:pt idx="277">
                  <c:v>-8.0870266476619665</c:v>
                </c:pt>
                <c:pt idx="278">
                  <c:v>-8.0870266476620039</c:v>
                </c:pt>
                <c:pt idx="279">
                  <c:v>-8.0870266476620376</c:v>
                </c:pt>
                <c:pt idx="280">
                  <c:v>-8.0870266476620678</c:v>
                </c:pt>
                <c:pt idx="281">
                  <c:v>-8.0870266476620944</c:v>
                </c:pt>
                <c:pt idx="282">
                  <c:v>-8.0870266476621175</c:v>
                </c:pt>
                <c:pt idx="283">
                  <c:v>-8.0870266476621371</c:v>
                </c:pt>
                <c:pt idx="284">
                  <c:v>-8.0870266476621548</c:v>
                </c:pt>
                <c:pt idx="285">
                  <c:v>-8.0870266476621708</c:v>
                </c:pt>
                <c:pt idx="286">
                  <c:v>-8.087026647662185</c:v>
                </c:pt>
                <c:pt idx="287">
                  <c:v>-8.0870266476621975</c:v>
                </c:pt>
                <c:pt idx="288">
                  <c:v>-8.0870266476622081</c:v>
                </c:pt>
                <c:pt idx="289">
                  <c:v>-8.087026647662217</c:v>
                </c:pt>
                <c:pt idx="290">
                  <c:v>-8.0870266476622259</c:v>
                </c:pt>
                <c:pt idx="291">
                  <c:v>-8.087026647662233</c:v>
                </c:pt>
                <c:pt idx="292">
                  <c:v>-8.0870266476622401</c:v>
                </c:pt>
                <c:pt idx="293">
                  <c:v>-8.0870266476622454</c:v>
                </c:pt>
                <c:pt idx="294">
                  <c:v>-8.0870266476622508</c:v>
                </c:pt>
                <c:pt idx="295">
                  <c:v>-8.0870266476622561</c:v>
                </c:pt>
                <c:pt idx="296">
                  <c:v>-8.0870266476622596</c:v>
                </c:pt>
                <c:pt idx="297">
                  <c:v>-8.0870266476622632</c:v>
                </c:pt>
                <c:pt idx="298">
                  <c:v>-8.0870266476622668</c:v>
                </c:pt>
                <c:pt idx="299">
                  <c:v>-8.0870266476622703</c:v>
                </c:pt>
                <c:pt idx="300">
                  <c:v>-8.0870266476622721</c:v>
                </c:pt>
                <c:pt idx="301">
                  <c:v>-8.0870266476622739</c:v>
                </c:pt>
                <c:pt idx="302">
                  <c:v>-8.0870266476622756</c:v>
                </c:pt>
                <c:pt idx="303">
                  <c:v>-8.0870266476622774</c:v>
                </c:pt>
                <c:pt idx="304">
                  <c:v>-8.0870266476622792</c:v>
                </c:pt>
                <c:pt idx="305">
                  <c:v>-8.087026647662281</c:v>
                </c:pt>
                <c:pt idx="306">
                  <c:v>-8.0870266476622827</c:v>
                </c:pt>
                <c:pt idx="307">
                  <c:v>-8.0870266476622845</c:v>
                </c:pt>
                <c:pt idx="308">
                  <c:v>-8.0870266476622845</c:v>
                </c:pt>
                <c:pt idx="309">
                  <c:v>-8.0870266476622845</c:v>
                </c:pt>
                <c:pt idx="310">
                  <c:v>-8.0870266476622845</c:v>
                </c:pt>
                <c:pt idx="311">
                  <c:v>-8.0870266476622845</c:v>
                </c:pt>
                <c:pt idx="312">
                  <c:v>-8.0870266476622845</c:v>
                </c:pt>
                <c:pt idx="313">
                  <c:v>-8.0870266476622845</c:v>
                </c:pt>
                <c:pt idx="314">
                  <c:v>-8.0870266476622845</c:v>
                </c:pt>
                <c:pt idx="315">
                  <c:v>-8.0870266476622845</c:v>
                </c:pt>
                <c:pt idx="316">
                  <c:v>-8.0870266476622845</c:v>
                </c:pt>
                <c:pt idx="317">
                  <c:v>-8.0870266476622845</c:v>
                </c:pt>
                <c:pt idx="318">
                  <c:v>-8.0870266476622845</c:v>
                </c:pt>
                <c:pt idx="319">
                  <c:v>-8.0870266476622845</c:v>
                </c:pt>
                <c:pt idx="320">
                  <c:v>-8.0870266476622845</c:v>
                </c:pt>
                <c:pt idx="321">
                  <c:v>-8.0870266476622845</c:v>
                </c:pt>
                <c:pt idx="322">
                  <c:v>-8.0870266476622845</c:v>
                </c:pt>
                <c:pt idx="323">
                  <c:v>-8.0870266476622845</c:v>
                </c:pt>
                <c:pt idx="324">
                  <c:v>-8.0870266476622845</c:v>
                </c:pt>
                <c:pt idx="325">
                  <c:v>-8.0870266476622845</c:v>
                </c:pt>
                <c:pt idx="326">
                  <c:v>-8.0870266476622845</c:v>
                </c:pt>
                <c:pt idx="327">
                  <c:v>-8.0870266476622845</c:v>
                </c:pt>
                <c:pt idx="328">
                  <c:v>-8.0870266476622845</c:v>
                </c:pt>
                <c:pt idx="329">
                  <c:v>-8.0870266476622845</c:v>
                </c:pt>
                <c:pt idx="330">
                  <c:v>-8.0870266476622845</c:v>
                </c:pt>
                <c:pt idx="331">
                  <c:v>-8.0870266476622845</c:v>
                </c:pt>
                <c:pt idx="332">
                  <c:v>-8.0870266476622845</c:v>
                </c:pt>
                <c:pt idx="333">
                  <c:v>-8.0870266476622845</c:v>
                </c:pt>
                <c:pt idx="334">
                  <c:v>-8.0870266476622845</c:v>
                </c:pt>
                <c:pt idx="335">
                  <c:v>-8.0870266476622845</c:v>
                </c:pt>
                <c:pt idx="336">
                  <c:v>-8.0870266476622845</c:v>
                </c:pt>
                <c:pt idx="337">
                  <c:v>-8.0870266476622845</c:v>
                </c:pt>
                <c:pt idx="338">
                  <c:v>-8.0870266476622845</c:v>
                </c:pt>
                <c:pt idx="339">
                  <c:v>-8.0870266476622845</c:v>
                </c:pt>
                <c:pt idx="340">
                  <c:v>-8.0870266476622845</c:v>
                </c:pt>
                <c:pt idx="341">
                  <c:v>-8.0870266476622845</c:v>
                </c:pt>
                <c:pt idx="342">
                  <c:v>-8.0870266476622845</c:v>
                </c:pt>
                <c:pt idx="343">
                  <c:v>-8.0870266476622845</c:v>
                </c:pt>
                <c:pt idx="344">
                  <c:v>-8.0870266476622845</c:v>
                </c:pt>
                <c:pt idx="345">
                  <c:v>-8.0870266476622845</c:v>
                </c:pt>
                <c:pt idx="346">
                  <c:v>-8.0870266476622845</c:v>
                </c:pt>
                <c:pt idx="347">
                  <c:v>-8.0870266476622845</c:v>
                </c:pt>
                <c:pt idx="348">
                  <c:v>-8.0870266476622845</c:v>
                </c:pt>
                <c:pt idx="349">
                  <c:v>-8.0870266476622845</c:v>
                </c:pt>
                <c:pt idx="350">
                  <c:v>-8.0870266476622845</c:v>
                </c:pt>
                <c:pt idx="351">
                  <c:v>-8.0870266476622845</c:v>
                </c:pt>
                <c:pt idx="352">
                  <c:v>-8.0870266476622845</c:v>
                </c:pt>
                <c:pt idx="353">
                  <c:v>-8.0870266476622845</c:v>
                </c:pt>
                <c:pt idx="354">
                  <c:v>-8.0870266476622845</c:v>
                </c:pt>
                <c:pt idx="355">
                  <c:v>-8.0870266476622845</c:v>
                </c:pt>
                <c:pt idx="356">
                  <c:v>-8.0870266476622845</c:v>
                </c:pt>
                <c:pt idx="357">
                  <c:v>-8.0870266476622845</c:v>
                </c:pt>
                <c:pt idx="358">
                  <c:v>-8.0870266476622845</c:v>
                </c:pt>
                <c:pt idx="359">
                  <c:v>-8.0870266476622845</c:v>
                </c:pt>
                <c:pt idx="360">
                  <c:v>-8.0870266476622845</c:v>
                </c:pt>
                <c:pt idx="361">
                  <c:v>-8.0870266476622845</c:v>
                </c:pt>
                <c:pt idx="362">
                  <c:v>-8.0870266476622845</c:v>
                </c:pt>
                <c:pt idx="363">
                  <c:v>-8.0870266476622845</c:v>
                </c:pt>
                <c:pt idx="364">
                  <c:v>-8.0870266476622845</c:v>
                </c:pt>
                <c:pt idx="365">
                  <c:v>-8.0870266476622845</c:v>
                </c:pt>
                <c:pt idx="366">
                  <c:v>-8.0870266476622845</c:v>
                </c:pt>
                <c:pt idx="367">
                  <c:v>-8.0870266476622845</c:v>
                </c:pt>
                <c:pt idx="368">
                  <c:v>-8.0870266476622845</c:v>
                </c:pt>
                <c:pt idx="369">
                  <c:v>-8.0870266476622845</c:v>
                </c:pt>
                <c:pt idx="370">
                  <c:v>-8.0870266476622845</c:v>
                </c:pt>
                <c:pt idx="371">
                  <c:v>-8.0870266476622845</c:v>
                </c:pt>
                <c:pt idx="372">
                  <c:v>-8.0870266476622845</c:v>
                </c:pt>
                <c:pt idx="373">
                  <c:v>-8.0870266476622845</c:v>
                </c:pt>
                <c:pt idx="374">
                  <c:v>-8.0870266476622845</c:v>
                </c:pt>
                <c:pt idx="375">
                  <c:v>-8.0870266476622845</c:v>
                </c:pt>
                <c:pt idx="376">
                  <c:v>-8.0870266476622845</c:v>
                </c:pt>
                <c:pt idx="377">
                  <c:v>-8.0870266476622845</c:v>
                </c:pt>
                <c:pt idx="378">
                  <c:v>-8.0870266476622845</c:v>
                </c:pt>
                <c:pt idx="379">
                  <c:v>-8.0870266476622845</c:v>
                </c:pt>
                <c:pt idx="380">
                  <c:v>-8.0870266476622845</c:v>
                </c:pt>
                <c:pt idx="381">
                  <c:v>-8.0870266476622845</c:v>
                </c:pt>
                <c:pt idx="382">
                  <c:v>-8.0870266476622845</c:v>
                </c:pt>
                <c:pt idx="383">
                  <c:v>-8.0870266476622845</c:v>
                </c:pt>
                <c:pt idx="384">
                  <c:v>-8.0870266476622845</c:v>
                </c:pt>
                <c:pt idx="385">
                  <c:v>-8.0870266476622845</c:v>
                </c:pt>
                <c:pt idx="386">
                  <c:v>-8.0870266476622845</c:v>
                </c:pt>
                <c:pt idx="387">
                  <c:v>-8.0870266476622845</c:v>
                </c:pt>
                <c:pt idx="388">
                  <c:v>-8.0870266476622845</c:v>
                </c:pt>
                <c:pt idx="389">
                  <c:v>-8.0870266476622845</c:v>
                </c:pt>
                <c:pt idx="390">
                  <c:v>-8.0870266476622845</c:v>
                </c:pt>
                <c:pt idx="391">
                  <c:v>-8.0870266476622845</c:v>
                </c:pt>
                <c:pt idx="392">
                  <c:v>-8.0870266476622845</c:v>
                </c:pt>
                <c:pt idx="393">
                  <c:v>-8.0870266476622845</c:v>
                </c:pt>
                <c:pt idx="394">
                  <c:v>-8.0870266476622845</c:v>
                </c:pt>
                <c:pt idx="395">
                  <c:v>-8.0870266476622845</c:v>
                </c:pt>
                <c:pt idx="396">
                  <c:v>-8.0870266476622845</c:v>
                </c:pt>
                <c:pt idx="397">
                  <c:v>-8.0870266476622845</c:v>
                </c:pt>
                <c:pt idx="398">
                  <c:v>-8.0870266476622845</c:v>
                </c:pt>
                <c:pt idx="399">
                  <c:v>-8.0870266476622845</c:v>
                </c:pt>
                <c:pt idx="400">
                  <c:v>-8.0870266476622845</c:v>
                </c:pt>
                <c:pt idx="401">
                  <c:v>-8.0870266476622845</c:v>
                </c:pt>
                <c:pt idx="402">
                  <c:v>-8.0870266476622845</c:v>
                </c:pt>
                <c:pt idx="403">
                  <c:v>-8.0870266476622845</c:v>
                </c:pt>
                <c:pt idx="404">
                  <c:v>-8.0870266476622845</c:v>
                </c:pt>
                <c:pt idx="405">
                  <c:v>-8.0870266476622845</c:v>
                </c:pt>
                <c:pt idx="406">
                  <c:v>-8.0870266476622845</c:v>
                </c:pt>
                <c:pt idx="407">
                  <c:v>-8.0870266476622845</c:v>
                </c:pt>
                <c:pt idx="408">
                  <c:v>-8.0870266476622845</c:v>
                </c:pt>
                <c:pt idx="409">
                  <c:v>-8.0870266476622845</c:v>
                </c:pt>
                <c:pt idx="410">
                  <c:v>-8.0870266476622845</c:v>
                </c:pt>
                <c:pt idx="411">
                  <c:v>-8.0870266476622845</c:v>
                </c:pt>
                <c:pt idx="412">
                  <c:v>-8.0870266476622845</c:v>
                </c:pt>
                <c:pt idx="413">
                  <c:v>-8.0870266476622845</c:v>
                </c:pt>
                <c:pt idx="414">
                  <c:v>-8.0870266476622845</c:v>
                </c:pt>
                <c:pt idx="415">
                  <c:v>-8.0870266476622845</c:v>
                </c:pt>
                <c:pt idx="416">
                  <c:v>-8.0870266476622845</c:v>
                </c:pt>
                <c:pt idx="417">
                  <c:v>-8.0870266476622845</c:v>
                </c:pt>
                <c:pt idx="418">
                  <c:v>-8.0870266476622845</c:v>
                </c:pt>
                <c:pt idx="419">
                  <c:v>-8.0870266476622845</c:v>
                </c:pt>
                <c:pt idx="420">
                  <c:v>-8.0870266476622845</c:v>
                </c:pt>
                <c:pt idx="421">
                  <c:v>-8.0870266476622845</c:v>
                </c:pt>
                <c:pt idx="422">
                  <c:v>-8.0870266476622845</c:v>
                </c:pt>
                <c:pt idx="423">
                  <c:v>-8.0870266476622845</c:v>
                </c:pt>
                <c:pt idx="424">
                  <c:v>-8.0870266476622845</c:v>
                </c:pt>
                <c:pt idx="425">
                  <c:v>-8.0870266476622845</c:v>
                </c:pt>
                <c:pt idx="426">
                  <c:v>-8.0870266476622845</c:v>
                </c:pt>
                <c:pt idx="427">
                  <c:v>-8.0870266476622845</c:v>
                </c:pt>
                <c:pt idx="428">
                  <c:v>-8.0870266476622845</c:v>
                </c:pt>
                <c:pt idx="429">
                  <c:v>-8.0870266476622845</c:v>
                </c:pt>
                <c:pt idx="430">
                  <c:v>-8.0870266476622845</c:v>
                </c:pt>
                <c:pt idx="431">
                  <c:v>-8.0870266476622845</c:v>
                </c:pt>
                <c:pt idx="432">
                  <c:v>-8.0870266476622845</c:v>
                </c:pt>
                <c:pt idx="433">
                  <c:v>-8.0870266476622845</c:v>
                </c:pt>
                <c:pt idx="434">
                  <c:v>-8.0870266476622845</c:v>
                </c:pt>
                <c:pt idx="435">
                  <c:v>-8.0870266476622845</c:v>
                </c:pt>
                <c:pt idx="436">
                  <c:v>-8.0870266476622845</c:v>
                </c:pt>
                <c:pt idx="437">
                  <c:v>-8.0870266476622845</c:v>
                </c:pt>
                <c:pt idx="438">
                  <c:v>-8.0870266476622845</c:v>
                </c:pt>
                <c:pt idx="439">
                  <c:v>-8.0870266476622845</c:v>
                </c:pt>
                <c:pt idx="440">
                  <c:v>-8.0870266476622845</c:v>
                </c:pt>
                <c:pt idx="441">
                  <c:v>-8.0870266476622845</c:v>
                </c:pt>
                <c:pt idx="442">
                  <c:v>-8.0870266476622845</c:v>
                </c:pt>
                <c:pt idx="443">
                  <c:v>-8.0870266476622845</c:v>
                </c:pt>
                <c:pt idx="444">
                  <c:v>-8.0870266476622845</c:v>
                </c:pt>
                <c:pt idx="445">
                  <c:v>-8.0870266476622845</c:v>
                </c:pt>
                <c:pt idx="446">
                  <c:v>-8.0870266476622845</c:v>
                </c:pt>
                <c:pt idx="447">
                  <c:v>-8.0870266476622845</c:v>
                </c:pt>
                <c:pt idx="448">
                  <c:v>-8.0870266476622845</c:v>
                </c:pt>
                <c:pt idx="449">
                  <c:v>-8.0870266476622845</c:v>
                </c:pt>
                <c:pt idx="450">
                  <c:v>-8.0870266476622845</c:v>
                </c:pt>
                <c:pt idx="451">
                  <c:v>-8.0870266476622845</c:v>
                </c:pt>
                <c:pt idx="452">
                  <c:v>-8.0870266476622845</c:v>
                </c:pt>
                <c:pt idx="453">
                  <c:v>-8.0870266476622845</c:v>
                </c:pt>
                <c:pt idx="454">
                  <c:v>-8.0870266476622845</c:v>
                </c:pt>
                <c:pt idx="455">
                  <c:v>-8.0870266476622845</c:v>
                </c:pt>
                <c:pt idx="456">
                  <c:v>-8.0870266476622845</c:v>
                </c:pt>
                <c:pt idx="457">
                  <c:v>-8.0870266476622845</c:v>
                </c:pt>
                <c:pt idx="458">
                  <c:v>-8.0870266476622845</c:v>
                </c:pt>
                <c:pt idx="459">
                  <c:v>-8.0870266476622845</c:v>
                </c:pt>
                <c:pt idx="460">
                  <c:v>-8.0870266476622845</c:v>
                </c:pt>
                <c:pt idx="461">
                  <c:v>-8.0870266476622845</c:v>
                </c:pt>
                <c:pt idx="462">
                  <c:v>-8.0870266476622845</c:v>
                </c:pt>
                <c:pt idx="463">
                  <c:v>-8.0870266476622845</c:v>
                </c:pt>
                <c:pt idx="464">
                  <c:v>-8.0870266476622845</c:v>
                </c:pt>
                <c:pt idx="465">
                  <c:v>-8.0870266476622845</c:v>
                </c:pt>
                <c:pt idx="466">
                  <c:v>-8.0870266476622845</c:v>
                </c:pt>
                <c:pt idx="467">
                  <c:v>-8.0870266476622845</c:v>
                </c:pt>
                <c:pt idx="468">
                  <c:v>-8.0870266476622845</c:v>
                </c:pt>
                <c:pt idx="469">
                  <c:v>-8.0870266476622845</c:v>
                </c:pt>
                <c:pt idx="470">
                  <c:v>-8.0870266476622845</c:v>
                </c:pt>
                <c:pt idx="471">
                  <c:v>-8.0870266476622845</c:v>
                </c:pt>
                <c:pt idx="472">
                  <c:v>-8.0870266476622845</c:v>
                </c:pt>
                <c:pt idx="473">
                  <c:v>-8.0870266476622845</c:v>
                </c:pt>
                <c:pt idx="474">
                  <c:v>-8.0870266476622845</c:v>
                </c:pt>
                <c:pt idx="475">
                  <c:v>-8.0870266476622845</c:v>
                </c:pt>
                <c:pt idx="476">
                  <c:v>-8.0870266476622845</c:v>
                </c:pt>
                <c:pt idx="477">
                  <c:v>-8.0870266476622845</c:v>
                </c:pt>
                <c:pt idx="478">
                  <c:v>-8.0870266476622845</c:v>
                </c:pt>
                <c:pt idx="479">
                  <c:v>-8.0870266476622845</c:v>
                </c:pt>
                <c:pt idx="480">
                  <c:v>-8.0870266476622845</c:v>
                </c:pt>
                <c:pt idx="481">
                  <c:v>-8.0870266476622845</c:v>
                </c:pt>
                <c:pt idx="482">
                  <c:v>-8.0870266476622845</c:v>
                </c:pt>
                <c:pt idx="483">
                  <c:v>-8.0870266476622845</c:v>
                </c:pt>
                <c:pt idx="484">
                  <c:v>-8.0870266476622845</c:v>
                </c:pt>
                <c:pt idx="485">
                  <c:v>-8.0870266476622845</c:v>
                </c:pt>
                <c:pt idx="486">
                  <c:v>-8.0870266476622845</c:v>
                </c:pt>
                <c:pt idx="487">
                  <c:v>-8.0870266476622845</c:v>
                </c:pt>
                <c:pt idx="488">
                  <c:v>-8.0870266476622845</c:v>
                </c:pt>
                <c:pt idx="489">
                  <c:v>-8.0870266476622845</c:v>
                </c:pt>
                <c:pt idx="490">
                  <c:v>-8.0870266476622845</c:v>
                </c:pt>
                <c:pt idx="491">
                  <c:v>-8.0870266476622845</c:v>
                </c:pt>
                <c:pt idx="492">
                  <c:v>-8.0870266476622845</c:v>
                </c:pt>
                <c:pt idx="493">
                  <c:v>-8.0870266476622845</c:v>
                </c:pt>
                <c:pt idx="494">
                  <c:v>-8.0870266476622845</c:v>
                </c:pt>
                <c:pt idx="495">
                  <c:v>-8.0870266476622845</c:v>
                </c:pt>
                <c:pt idx="496">
                  <c:v>-8.0870266476622845</c:v>
                </c:pt>
                <c:pt idx="497">
                  <c:v>-8.0870266476622845</c:v>
                </c:pt>
                <c:pt idx="498">
                  <c:v>-8.0870266476622845</c:v>
                </c:pt>
                <c:pt idx="499">
                  <c:v>-8.0870266476622845</c:v>
                </c:pt>
                <c:pt idx="500">
                  <c:v>-8.0870266476622845</c:v>
                </c:pt>
                <c:pt idx="501">
                  <c:v>-8.0870266476622845</c:v>
                </c:pt>
                <c:pt idx="502">
                  <c:v>-8.0870266476622845</c:v>
                </c:pt>
                <c:pt idx="503">
                  <c:v>-8.0870266476622845</c:v>
                </c:pt>
                <c:pt idx="504">
                  <c:v>-8.0870266476622845</c:v>
                </c:pt>
                <c:pt idx="505">
                  <c:v>-8.0870266476622845</c:v>
                </c:pt>
                <c:pt idx="506">
                  <c:v>-8.0870266476622845</c:v>
                </c:pt>
                <c:pt idx="507">
                  <c:v>-8.0870266476622845</c:v>
                </c:pt>
                <c:pt idx="508">
                  <c:v>-8.0870266476622845</c:v>
                </c:pt>
                <c:pt idx="509">
                  <c:v>-8.0870266476622845</c:v>
                </c:pt>
                <c:pt idx="510">
                  <c:v>-8.0870266476622845</c:v>
                </c:pt>
                <c:pt idx="511">
                  <c:v>-8.0870266476622845</c:v>
                </c:pt>
                <c:pt idx="512">
                  <c:v>-8.0870266476622845</c:v>
                </c:pt>
                <c:pt idx="513">
                  <c:v>-8.0870266476622845</c:v>
                </c:pt>
                <c:pt idx="514">
                  <c:v>-8.0870266476622845</c:v>
                </c:pt>
                <c:pt idx="515">
                  <c:v>-8.0870266476622845</c:v>
                </c:pt>
                <c:pt idx="516">
                  <c:v>-8.0870266476622845</c:v>
                </c:pt>
                <c:pt idx="517">
                  <c:v>-8.0870266476622845</c:v>
                </c:pt>
                <c:pt idx="518">
                  <c:v>-8.0870266476622845</c:v>
                </c:pt>
                <c:pt idx="519">
                  <c:v>-8.0870266476622845</c:v>
                </c:pt>
                <c:pt idx="520">
                  <c:v>-8.0870266476622845</c:v>
                </c:pt>
                <c:pt idx="521">
                  <c:v>-8.0870266476622845</c:v>
                </c:pt>
                <c:pt idx="522">
                  <c:v>-8.0870266476622845</c:v>
                </c:pt>
                <c:pt idx="523">
                  <c:v>-8.0870266476622845</c:v>
                </c:pt>
                <c:pt idx="524">
                  <c:v>-8.0870266476622845</c:v>
                </c:pt>
                <c:pt idx="525">
                  <c:v>-8.0870266476622845</c:v>
                </c:pt>
                <c:pt idx="526">
                  <c:v>-8.0870266476622845</c:v>
                </c:pt>
                <c:pt idx="527">
                  <c:v>-8.0870266476622845</c:v>
                </c:pt>
                <c:pt idx="528">
                  <c:v>-8.0870266476622845</c:v>
                </c:pt>
                <c:pt idx="529">
                  <c:v>-8.0870266476622845</c:v>
                </c:pt>
                <c:pt idx="530">
                  <c:v>-8.0870266476622845</c:v>
                </c:pt>
                <c:pt idx="531">
                  <c:v>-8.0870266476622845</c:v>
                </c:pt>
                <c:pt idx="532">
                  <c:v>-8.0870266476622845</c:v>
                </c:pt>
                <c:pt idx="533">
                  <c:v>-8.0870266476622845</c:v>
                </c:pt>
                <c:pt idx="534">
                  <c:v>-8.0870266476622845</c:v>
                </c:pt>
                <c:pt idx="535">
                  <c:v>-8.0870266476622845</c:v>
                </c:pt>
                <c:pt idx="536">
                  <c:v>-8.0870266476622845</c:v>
                </c:pt>
                <c:pt idx="537">
                  <c:v>-8.0870266476622845</c:v>
                </c:pt>
                <c:pt idx="538">
                  <c:v>-8.0870266476622845</c:v>
                </c:pt>
                <c:pt idx="539">
                  <c:v>-8.0870266476622845</c:v>
                </c:pt>
                <c:pt idx="540">
                  <c:v>-8.0870266476622845</c:v>
                </c:pt>
                <c:pt idx="541">
                  <c:v>-8.0870266476622845</c:v>
                </c:pt>
                <c:pt idx="542">
                  <c:v>-8.0870266476622845</c:v>
                </c:pt>
                <c:pt idx="543">
                  <c:v>-8.0870266476622845</c:v>
                </c:pt>
                <c:pt idx="544">
                  <c:v>-8.0870266476622845</c:v>
                </c:pt>
                <c:pt idx="545">
                  <c:v>-8.0870266476622845</c:v>
                </c:pt>
                <c:pt idx="546">
                  <c:v>-8.0870266476622845</c:v>
                </c:pt>
                <c:pt idx="547">
                  <c:v>-8.0870266476622845</c:v>
                </c:pt>
                <c:pt idx="548">
                  <c:v>-8.0870266476622845</c:v>
                </c:pt>
                <c:pt idx="549">
                  <c:v>-8.0870266476622845</c:v>
                </c:pt>
                <c:pt idx="550">
                  <c:v>-8.0870266476622845</c:v>
                </c:pt>
                <c:pt idx="551">
                  <c:v>-8.0870266476622845</c:v>
                </c:pt>
                <c:pt idx="552">
                  <c:v>-8.0870266476622845</c:v>
                </c:pt>
                <c:pt idx="553">
                  <c:v>-8.0870266476622845</c:v>
                </c:pt>
                <c:pt idx="554">
                  <c:v>-8.0870266476622845</c:v>
                </c:pt>
                <c:pt idx="555">
                  <c:v>-8.0870266476622845</c:v>
                </c:pt>
                <c:pt idx="556">
                  <c:v>-8.0870266476622845</c:v>
                </c:pt>
                <c:pt idx="557">
                  <c:v>-8.0870266476622845</c:v>
                </c:pt>
                <c:pt idx="558">
                  <c:v>-8.0870266476622845</c:v>
                </c:pt>
                <c:pt idx="559">
                  <c:v>-8.0870266476622845</c:v>
                </c:pt>
                <c:pt idx="560">
                  <c:v>-8.0870266476622845</c:v>
                </c:pt>
                <c:pt idx="561">
                  <c:v>-8.0870266476622845</c:v>
                </c:pt>
                <c:pt idx="562">
                  <c:v>-8.0870266476622845</c:v>
                </c:pt>
                <c:pt idx="563">
                  <c:v>-8.0870266476622845</c:v>
                </c:pt>
                <c:pt idx="564">
                  <c:v>-8.0870266476622845</c:v>
                </c:pt>
                <c:pt idx="565">
                  <c:v>-8.0870266476622845</c:v>
                </c:pt>
                <c:pt idx="566">
                  <c:v>-8.0870266476622845</c:v>
                </c:pt>
                <c:pt idx="567">
                  <c:v>-8.0870266476622845</c:v>
                </c:pt>
                <c:pt idx="568">
                  <c:v>-8.0870266476622845</c:v>
                </c:pt>
                <c:pt idx="569">
                  <c:v>-8.0870266476622845</c:v>
                </c:pt>
                <c:pt idx="570">
                  <c:v>-8.0870266476622845</c:v>
                </c:pt>
                <c:pt idx="571">
                  <c:v>-8.0870266476622845</c:v>
                </c:pt>
                <c:pt idx="572">
                  <c:v>-8.0870266476622845</c:v>
                </c:pt>
                <c:pt idx="573">
                  <c:v>-8.0870266476622845</c:v>
                </c:pt>
                <c:pt idx="574">
                  <c:v>-8.0870266476622845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0F-4671-AE22-B307A7906053}"/>
            </c:ext>
          </c:extLst>
        </c:ser>
        <c:ser>
          <c:idx val="2"/>
          <c:order val="2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0F-4671-AE22-B307A79060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layout>
        <c:manualLayout>
          <c:xMode val="edge"/>
          <c:yMode val="edge"/>
          <c:x val="0.33498824786324788"/>
          <c:y val="3.5277777777777776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8201287600353965E-2"/>
          <c:y val="9.5598792863563764E-2"/>
          <c:w val="0.90784337274002613"/>
          <c:h val="0.758441918151691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D-4CBB-B880-005962E024CC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5D-4CBB-B880-005962E024CC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5D-4CBB-B880-005962E02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9D-44F2-B8D5-14C4ADFBE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8201287600353965E-2"/>
          <c:y val="9.5598792863563764E-2"/>
          <c:w val="0.90784337274002613"/>
          <c:h val="0.758441918151691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F6-4249-8260-85FC8A3ED28B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F6-4249-8260-85FC8A3ED28B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F6-4249-8260-85FC8A3ED2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39872134155709"/>
          <c:y val="0.15888954942115793"/>
          <c:w val="0.74549386330183365"/>
          <c:h val="0.682136949387973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'dt0,005'!$I$6</c:f>
              <c:strCache>
                <c:ptCount val="1"/>
                <c:pt idx="0">
                  <c:v>z</c:v>
                </c:pt>
              </c:strCache>
            </c:strRef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'dt0,005'!$H$7:$H$800</c:f>
              <c:numCache>
                <c:formatCode>0.00</c:formatCode>
                <c:ptCount val="794"/>
                <c:pt idx="0">
                  <c:v>0</c:v>
                </c:pt>
                <c:pt idx="1">
                  <c:v>0.14339410908776154</c:v>
                </c:pt>
                <c:pt idx="2">
                  <c:v>0.28141093908473203</c:v>
                </c:pt>
                <c:pt idx="3">
                  <c:v>0.41445038234791476</c:v>
                </c:pt>
                <c:pt idx="4">
                  <c:v>0.54286897713464588</c:v>
                </c:pt>
                <c:pt idx="5">
                  <c:v>0.66698600584081724</c:v>
                </c:pt>
                <c:pt idx="6">
                  <c:v>0.78708855095057451</c:v>
                </c:pt>
                <c:pt idx="7">
                  <c:v>0.90343571642938758</c:v>
                </c:pt>
                <c:pt idx="8">
                  <c:v>1.0162621753543148</c:v>
                </c:pt>
                <c:pt idx="9">
                  <c:v>1.1257811694187232</c:v>
                </c:pt>
                <c:pt idx="10">
                  <c:v>1.2321870593388777</c:v>
                </c:pt>
                <c:pt idx="11">
                  <c:v>1.3356575048518384</c:v>
                </c:pt>
                <c:pt idx="12">
                  <c:v>1.4363553373081768</c:v>
                </c:pt>
                <c:pt idx="13">
                  <c:v>1.534430175662223</c:v>
                </c:pt>
                <c:pt idx="14">
                  <c:v>1.6300198270971133</c:v>
                </c:pt>
                <c:pt idx="15">
                  <c:v>1.7232515059666813</c:v>
                </c:pt>
                <c:pt idx="16">
                  <c:v>1.8142428987270001</c:v>
                </c:pt>
                <c:pt idx="17">
                  <c:v>1.90310309771927</c:v>
                </c:pt>
                <c:pt idx="18">
                  <c:v>1.9899334227899259</c:v>
                </c:pt>
                <c:pt idx="19">
                  <c:v>2.0748281465931626</c:v>
                </c:pt>
                <c:pt idx="20">
                  <c:v>2.1578751368619487</c:v>
                </c:pt>
                <c:pt idx="21">
                  <c:v>2.2391564268373547</c:v>
                </c:pt>
                <c:pt idx="22">
                  <c:v>2.3187487233203683</c:v>
                </c:pt>
                <c:pt idx="23">
                  <c:v>2.3967238603830054</c:v>
                </c:pt>
                <c:pt idx="24">
                  <c:v>2.4731492055896016</c:v>
                </c:pt>
                <c:pt idx="25">
                  <c:v>2.5480880245895459</c:v>
                </c:pt>
                <c:pt idx="26">
                  <c:v>2.6215998091135595</c:v>
                </c:pt>
                <c:pt idx="27">
                  <c:v>2.6937405727081383</c:v>
                </c:pt>
                <c:pt idx="28">
                  <c:v>2.7645631179538892</c:v>
                </c:pt>
                <c:pt idx="29">
                  <c:v>2.8341172784144884</c:v>
                </c:pt>
                <c:pt idx="30">
                  <c:v>2.9024501381386965</c:v>
                </c:pt>
                <c:pt idx="31">
                  <c:v>2.9696062311759155</c:v>
                </c:pt>
                <c:pt idx="32">
                  <c:v>3.0356277232560265</c:v>
                </c:pt>
                <c:pt idx="33">
                  <c:v>3.1005545775183596</c:v>
                </c:pt>
                <c:pt idx="34">
                  <c:v>3.1644247059457538</c:v>
                </c:pt>
                <c:pt idx="35">
                  <c:v>3.2272741079620579</c:v>
                </c:pt>
                <c:pt idx="36">
                  <c:v>3.2891369974803624</c:v>
                </c:pt>
                <c:pt idx="37">
                  <c:v>3.350045919540793</c:v>
                </c:pt>
                <c:pt idx="38">
                  <c:v>3.4100318575475184</c:v>
                </c:pt>
                <c:pt idx="39">
                  <c:v>3.4691243320019582</c:v>
                </c:pt>
                <c:pt idx="40">
                  <c:v>3.5273514915306836</c:v>
                </c:pt>
                <c:pt idx="41">
                  <c:v>3.5847401969201895</c:v>
                </c:pt>
                <c:pt idx="42">
                  <c:v>3.6413160987949391</c:v>
                </c:pt>
                <c:pt idx="43">
                  <c:v>3.6971037095083781</c:v>
                </c:pt>
                <c:pt idx="44">
                  <c:v>3.7521264697578141</c:v>
                </c:pt>
                <c:pt idx="45">
                  <c:v>3.8064068103820943</c:v>
                </c:pt>
                <c:pt idx="46">
                  <c:v>3.8599662097550125</c:v>
                </c:pt>
                <c:pt idx="47">
                  <c:v>3.9128252471465901</c:v>
                </c:pt>
                <c:pt idx="48">
                  <c:v>3.9650036523881189</c:v>
                </c:pt>
                <c:pt idx="49">
                  <c:v>4.0165203521446085</c:v>
                </c:pt>
                <c:pt idx="50">
                  <c:v>4.0673935130695051</c:v>
                </c:pt>
                <c:pt idx="51">
                  <c:v>4.117640582090873</c:v>
                </c:pt>
                <c:pt idx="52">
                  <c:v>4.1672783240552498</c:v>
                </c:pt>
                <c:pt idx="53">
                  <c:v>4.2163228569348199</c:v>
                </c:pt>
                <c:pt idx="54">
                  <c:v>4.2647896847850602</c:v>
                </c:pt>
                <c:pt idx="55">
                  <c:v>4.3126937286234446</c:v>
                </c:pt>
                <c:pt idx="56">
                  <c:v>4.3600493553848523</c:v>
                </c:pt>
                <c:pt idx="57">
                  <c:v>4.4068704050958774</c:v>
                </c:pt>
                <c:pt idx="58">
                  <c:v>4.4531702163980889</c:v>
                </c:pt>
                <c:pt idx="59">
                  <c:v>4.4989616505393464</c:v>
                </c:pt>
                <c:pt idx="60">
                  <c:v>4.5442571139423258</c:v>
                </c:pt>
                <c:pt idx="61">
                  <c:v>4.5890685794504487</c:v>
                </c:pt>
                <c:pt idx="62">
                  <c:v>4.6334076063432459</c:v>
                </c:pt>
                <c:pt idx="63">
                  <c:v>4.6772853592057935</c:v>
                </c:pt>
                <c:pt idx="64">
                  <c:v>4.7207126257301235</c:v>
                </c:pt>
                <c:pt idx="65">
                  <c:v>4.7636998335203975</c:v>
                </c:pt>
                <c:pt idx="66">
                  <c:v>4.8062570659680564</c:v>
                </c:pt>
                <c:pt idx="67">
                  <c:v>4.8483940772580603</c:v>
                </c:pt>
                <c:pt idx="68">
                  <c:v>4.8901203065627037</c:v>
                </c:pt>
                <c:pt idx="69">
                  <c:v>4.9314448914752322</c:v>
                </c:pt>
                <c:pt idx="70">
                  <c:v>4.9723766807316094</c:v>
                </c:pt>
                <c:pt idx="71">
                  <c:v>5.0129242462652268</c:v>
                </c:pt>
                <c:pt idx="72">
                  <c:v>5.0530958946360887</c:v>
                </c:pt>
                <c:pt idx="73">
                  <c:v>5.0928996778730031</c:v>
                </c:pt>
                <c:pt idx="74">
                  <c:v>5.132343403764577</c:v>
                </c:pt>
                <c:pt idx="75">
                  <c:v>5.1714346456322762</c:v>
                </c:pt>
                <c:pt idx="76">
                  <c:v>5.2101807516164902</c:v>
                </c:pt>
                <c:pt idx="77">
                  <c:v>5.2485888535044039</c:v>
                </c:pt>
                <c:pt idx="78">
                  <c:v>5.2866658751264994</c:v>
                </c:pt>
                <c:pt idx="79">
                  <c:v>5.3244185403467057</c:v>
                </c:pt>
                <c:pt idx="80">
                  <c:v>5.3618533806695101</c:v>
                </c:pt>
                <c:pt idx="81">
                  <c:v>5.3989767424858215</c:v>
                </c:pt>
                <c:pt idx="82">
                  <c:v>5.4357947939779168</c:v>
                </c:pt>
                <c:pt idx="83">
                  <c:v>5.4723135317024925</c:v>
                </c:pt>
                <c:pt idx="84">
                  <c:v>5.5085387868695994</c:v>
                </c:pt>
                <c:pt idx="85">
                  <c:v>5.5444762313341078</c:v>
                </c:pt>
                <c:pt idx="86">
                  <c:v>5.5801313833152912</c:v>
                </c:pt>
                <c:pt idx="87">
                  <c:v>5.6155096128591317</c:v>
                </c:pt>
                <c:pt idx="88">
                  <c:v>5.6506161470570504</c:v>
                </c:pt>
                <c:pt idx="89">
                  <c:v>5.6854560750339038</c:v>
                </c:pt>
                <c:pt idx="90">
                  <c:v>5.7200343527173176</c:v>
                </c:pt>
                <c:pt idx="91">
                  <c:v>5.7543558073996826</c:v>
                </c:pt>
                <c:pt idx="92">
                  <c:v>5.7884251421034589</c:v>
                </c:pt>
                <c:pt idx="93">
                  <c:v>5.8222469397598076</c:v>
                </c:pt>
                <c:pt idx="94">
                  <c:v>5.8558256672099613</c:v>
                </c:pt>
                <c:pt idx="95">
                  <c:v>5.8891656790382099</c:v>
                </c:pt>
                <c:pt idx="96">
                  <c:v>5.9222712212448405</c:v>
                </c:pt>
                <c:pt idx="97">
                  <c:v>5.955146434766915</c:v>
                </c:pt>
                <c:pt idx="98">
                  <c:v>5.9877953588542887</c:v>
                </c:pt>
                <c:pt idx="99">
                  <c:v>6.0202219343078784</c:v>
                </c:pt>
                <c:pt idx="100">
                  <c:v>6.0524300065867793</c:v>
                </c:pt>
                <c:pt idx="101">
                  <c:v>6.0844233287904608</c:v>
                </c:pt>
                <c:pt idx="102">
                  <c:v>6.1162055645219366</c:v>
                </c:pt>
                <c:pt idx="103">
                  <c:v>6.1477802906374706</c:v>
                </c:pt>
                <c:pt idx="104">
                  <c:v>6.1791509998880771</c:v>
                </c:pt>
                <c:pt idx="105">
                  <c:v>6.2103211034577974</c:v>
                </c:pt>
                <c:pt idx="106">
                  <c:v>6.2412939334034565</c:v>
                </c:pt>
                <c:pt idx="107">
                  <c:v>6.2720727450003588</c:v>
                </c:pt>
                <c:pt idx="108">
                  <c:v>6.3026607189981494</c:v>
                </c:pt>
                <c:pt idx="109">
                  <c:v>6.3330609637908335</c:v>
                </c:pt>
                <c:pt idx="110">
                  <c:v>6.3632765175047528</c:v>
                </c:pt>
                <c:pt idx="111">
                  <c:v>6.393310350008111</c:v>
                </c:pt>
                <c:pt idx="112">
                  <c:v>6.4231653648454596</c:v>
                </c:pt>
                <c:pt idx="113">
                  <c:v>6.4528444011003838</c:v>
                </c:pt>
                <c:pt idx="114">
                  <c:v>6.4823502351894629</c:v>
                </c:pt>
                <c:pt idx="115">
                  <c:v>6.5116855825904167</c:v>
                </c:pt>
                <c:pt idx="116">
                  <c:v>6.5408530995072249</c:v>
                </c:pt>
                <c:pt idx="117">
                  <c:v>6.5698553844748453</c:v>
                </c:pt>
                <c:pt idx="118">
                  <c:v>6.5986949799060453</c:v>
                </c:pt>
                <c:pt idx="119">
                  <c:v>6.6273743735827253</c:v>
                </c:pt>
                <c:pt idx="120">
                  <c:v>6.6558960000940166</c:v>
                </c:pt>
                <c:pt idx="121">
                  <c:v>6.684262242223296</c:v>
                </c:pt>
                <c:pt idx="122">
                  <c:v>6.7124754322861957</c:v>
                </c:pt>
                <c:pt idx="123">
                  <c:v>6.7405378534215563</c:v>
                </c:pt>
                <c:pt idx="124">
                  <c:v>6.7684517408371958</c:v>
                </c:pt>
                <c:pt idx="125">
                  <c:v>6.7962192830122783</c:v>
                </c:pt>
                <c:pt idx="126">
                  <c:v>6.823842622857982</c:v>
                </c:pt>
                <c:pt idx="127">
                  <c:v>6.8513238588380876</c:v>
                </c:pt>
                <c:pt idx="128">
                  <c:v>6.8786650460510366</c:v>
                </c:pt>
                <c:pt idx="129">
                  <c:v>6.9058681972749412</c:v>
                </c:pt>
                <c:pt idx="130">
                  <c:v>6.9329352839769545</c:v>
                </c:pt>
                <c:pt idx="131">
                  <c:v>6.9598682372883536</c:v>
                </c:pt>
                <c:pt idx="132">
                  <c:v>6.9866689489466305</c:v>
                </c:pt>
                <c:pt idx="133">
                  <c:v>7.013339272205819</c:v>
                </c:pt>
                <c:pt idx="134">
                  <c:v>7.0398810227162505</c:v>
                </c:pt>
                <c:pt idx="135">
                  <c:v>7.0662959793748605</c:v>
                </c:pt>
                <c:pt idx="136">
                  <c:v>7.0925858851471375</c:v>
                </c:pt>
                <c:pt idx="137">
                  <c:v>7.1187524478617528</c:v>
                </c:pt>
                <c:pt idx="138">
                  <c:v>7.1447973409788634</c:v>
                </c:pt>
                <c:pt idx="139">
                  <c:v>7.1707222043330541</c:v>
                </c:pt>
                <c:pt idx="140">
                  <c:v>7.1965286448518224</c:v>
                </c:pt>
                <c:pt idx="141">
                  <c:v>7.2222182372505026</c:v>
                </c:pt>
                <c:pt idx="142">
                  <c:v>7.2477925247044697</c:v>
                </c:pt>
                <c:pt idx="143">
                  <c:v>7.2732530194994318</c:v>
                </c:pt>
                <c:pt idx="144">
                  <c:v>7.2986012036606072</c:v>
                </c:pt>
                <c:pt idx="145">
                  <c:v>7.3238385295615291</c:v>
                </c:pt>
                <c:pt idx="146">
                  <c:v>7.3489664205132135</c:v>
                </c:pt>
                <c:pt idx="147">
                  <c:v>7.3739862713343811</c:v>
                </c:pt>
                <c:pt idx="148">
                  <c:v>7.3988994489034194</c:v>
                </c:pt>
                <c:pt idx="149">
                  <c:v>7.423707292692729</c:v>
                </c:pt>
                <c:pt idx="150">
                  <c:v>7.4484111152860875</c:v>
                </c:pt>
                <c:pt idx="151">
                  <c:v>7.4730122028796382</c:v>
                </c:pt>
                <c:pt idx="152">
                  <c:v>7.4975118157670924</c:v>
                </c:pt>
                <c:pt idx="153">
                  <c:v>7.521911188809721</c:v>
                </c:pt>
                <c:pt idx="154">
                  <c:v>7.546211531891676</c:v>
                </c:pt>
                <c:pt idx="155">
                  <c:v>7.5704140303611895</c:v>
                </c:pt>
                <c:pt idx="156">
                  <c:v>7.5945198454581622</c:v>
                </c:pt>
                <c:pt idx="157">
                  <c:v>7.6185301147286486</c:v>
                </c:pt>
                <c:pt idx="158">
                  <c:v>7.642445952426729</c:v>
                </c:pt>
                <c:pt idx="159">
                  <c:v>7.6662684499042451</c:v>
                </c:pt>
                <c:pt idx="160">
                  <c:v>7.689998675988865</c:v>
                </c:pt>
                <c:pt idx="161">
                  <c:v>7.7136376773509259</c:v>
                </c:pt>
                <c:pt idx="162">
                  <c:v>7.7371864788594991</c:v>
                </c:pt>
                <c:pt idx="163">
                  <c:v>7.7606460839281075</c:v>
                </c:pt>
                <c:pt idx="164">
                  <c:v>7.7840174748505113</c:v>
                </c:pt>
                <c:pt idx="165">
                  <c:v>7.8073016131269792</c:v>
                </c:pt>
                <c:pt idx="166">
                  <c:v>7.8304994397814376</c:v>
                </c:pt>
                <c:pt idx="167">
                  <c:v>7.8536118756698965</c:v>
                </c:pt>
                <c:pt idx="168">
                  <c:v>7.876639821780536</c:v>
                </c:pt>
                <c:pt idx="169">
                  <c:v>7.8995841595258218</c:v>
                </c:pt>
                <c:pt idx="170">
                  <c:v>7.922445751027027</c:v>
                </c:pt>
                <c:pt idx="171">
                  <c:v>7.9452254393915158</c:v>
                </c:pt>
                <c:pt idx="172">
                  <c:v>7.967924048983142</c:v>
                </c:pt>
                <c:pt idx="173">
                  <c:v>7.9905423856861093</c:v>
                </c:pt>
                <c:pt idx="174">
                  <c:v>8.0130812371626359</c:v>
                </c:pt>
                <c:pt idx="175">
                  <c:v>8.0355413731047491</c:v>
                </c:pt>
                <c:pt idx="176">
                  <c:v>8.0579235454805431</c:v>
                </c:pt>
                <c:pt idx="177">
                  <c:v>8.0802284887752158</c:v>
                </c:pt>
                <c:pt idx="178">
                  <c:v>8.1024569202271959</c:v>
                </c:pt>
                <c:pt idx="179">
                  <c:v>8.1246095400596658</c:v>
                </c:pt>
                <c:pt idx="180">
                  <c:v>8.1466870317077849</c:v>
                </c:pt>
                <c:pt idx="181">
                  <c:v>8.1686900620419038</c:v>
                </c:pt>
                <c:pt idx="182">
                  <c:v>8.1906192815870487</c:v>
                </c:pt>
                <c:pt idx="183">
                  <c:v>8.2124753247389606</c:v>
                </c:pt>
                <c:pt idx="184">
                  <c:v>8.2342588099769607</c:v>
                </c:pt>
                <c:pt idx="185">
                  <c:v>8.2559703400739046</c:v>
                </c:pt>
                <c:pt idx="186">
                  <c:v>8.2776105023034781</c:v>
                </c:pt>
                <c:pt idx="187">
                  <c:v>8.2991798686450959</c:v>
                </c:pt>
                <c:pt idx="188">
                  <c:v>8.3206789959866203</c:v>
                </c:pt>
                <c:pt idx="189">
                  <c:v>8.3421084263251579</c:v>
                </c:pt>
                <c:pt idx="190">
                  <c:v>8.3634686869661437</c:v>
                </c:pt>
                <c:pt idx="191">
                  <c:v>8.3847602907209264</c:v>
                </c:pt>
                <c:pt idx="192">
                  <c:v>8.4059837361030691</c:v>
                </c:pt>
                <c:pt idx="193">
                  <c:v>8.4271395075235542</c:v>
                </c:pt>
                <c:pt idx="194">
                  <c:v>8.4482280754850816</c:v>
                </c:pt>
                <c:pt idx="195">
                  <c:v>8.4692498967756435</c:v>
                </c:pt>
                <c:pt idx="196">
                  <c:v>8.4902054146615313</c:v>
                </c:pt>
                <c:pt idx="197">
                  <c:v>8.5110950590799419</c:v>
                </c:pt>
                <c:pt idx="198">
                  <c:v>8.5319192468313165</c:v>
                </c:pt>
                <c:pt idx="199">
                  <c:v>8.5526783817715692</c:v>
                </c:pt>
                <c:pt idx="200">
                  <c:v>8.5733728550043065</c:v>
                </c:pt>
                <c:pt idx="201">
                  <c:v>8.5940030450731655</c:v>
                </c:pt>
                <c:pt idx="202">
                  <c:v>8.6145693181543646</c:v>
                </c:pt>
                <c:pt idx="203">
                  <c:v>8.6350720282495743</c:v>
                </c:pt>
                <c:pt idx="204">
                  <c:v>8.6555115173791624</c:v>
                </c:pt>
                <c:pt idx="205">
                  <c:v>8.6758881157759156</c:v>
                </c:pt>
                <c:pt idx="206">
                  <c:v>8.6962021420792563</c:v>
                </c:pt>
                <c:pt idx="207">
                  <c:v>8.7164539035300486</c:v>
                </c:pt>
                <c:pt idx="208">
                  <c:v>8.736643696165979</c:v>
                </c:pt>
                <c:pt idx="209">
                  <c:v>8.7567718050175856</c:v>
                </c:pt>
                <c:pt idx="210">
                  <c:v>8.7768385043049104</c:v>
                </c:pt>
                <c:pt idx="211">
                  <c:v>8.796844057634809</c:v>
                </c:pt>
                <c:pt idx="212">
                  <c:v>8.8167887181988984</c:v>
                </c:pt>
                <c:pt idx="213">
                  <c:v>8.8366727289721236</c:v>
                </c:pt>
                <c:pt idx="214">
                  <c:v>8.8564963229119389</c:v>
                </c:pt>
                <c:pt idx="215">
                  <c:v>8.8762597231580411</c:v>
                </c:pt>
                <c:pt idx="216">
                  <c:v>8.8959631432326489</c:v>
                </c:pt>
                <c:pt idx="217">
                  <c:v>8.9156067872412397</c:v>
                </c:pt>
                <c:pt idx="218">
                  <c:v>8.935190850073722</c:v>
                </c:pt>
                <c:pt idx="219">
                  <c:v>8.9547155176059547</c:v>
                </c:pt>
                <c:pt idx="220">
                  <c:v>8.9741809669015531</c:v>
                </c:pt>
                <c:pt idx="221">
                  <c:v>8.993587366413907</c:v>
                </c:pt>
                <c:pt idx="222">
                  <c:v>9.0129348761883126</c:v>
                </c:pt>
                <c:pt idx="223">
                  <c:v>9.0322236480641571</c:v>
                </c:pt>
                <c:pt idx="224">
                  <c:v>9.051453825877033</c:v>
                </c:pt>
                <c:pt idx="225">
                  <c:v>9.0706255456607146</c:v>
                </c:pt>
                <c:pt idx="226">
                  <c:v>9.0897389358488763</c:v>
                </c:pt>
                <c:pt idx="227">
                  <c:v>9.1087941174764637</c:v>
                </c:pt>
                <c:pt idx="228">
                  <c:v>9.1277912043806086</c:v>
                </c:pt>
                <c:pt idx="229">
                  <c:v>9.1467303034009788</c:v>
                </c:pt>
                <c:pt idx="230">
                  <c:v>9.1656115145794601</c:v>
                </c:pt>
                <c:pt idx="231">
                  <c:v>9.1844349313590605</c:v>
                </c:pt>
                <c:pt idx="232">
                  <c:v>9.2032006407819349</c:v>
                </c:pt>
                <c:pt idx="233">
                  <c:v>9.2219087236864077</c:v>
                </c:pt>
                <c:pt idx="234">
                  <c:v>9.2405592549028999</c:v>
                </c:pt>
                <c:pt idx="235">
                  <c:v>9.2591523034486478</c:v>
                </c:pt>
                <c:pt idx="236">
                  <c:v>9.2776879327211077</c:v>
                </c:pt>
                <c:pt idx="237">
                  <c:v>9.2961662006899548</c:v>
                </c:pt>
                <c:pt idx="238">
                  <c:v>9.3145871600875569</c:v>
                </c:pt>
                <c:pt idx="239">
                  <c:v>9.3329508585978367</c:v>
                </c:pt>
                <c:pt idx="240">
                  <c:v>9.3512573390434302</c:v>
                </c:pt>
                <c:pt idx="241">
                  <c:v>9.3695066395710374</c:v>
                </c:pt>
                <c:pt idx="242">
                  <c:v>9.387698793834879</c:v>
                </c:pt>
                <c:pt idx="243">
                  <c:v>9.4058338311781871</c:v>
                </c:pt>
                <c:pt idx="244">
                  <c:v>9.4239117768126217</c:v>
                </c:pt>
                <c:pt idx="245">
                  <c:v>9.4419326519955629</c:v>
                </c:pt>
                <c:pt idx="246">
                  <c:v>9.4598964742051752</c:v>
                </c:pt>
                <c:pt idx="247">
                  <c:v>9.4778032573131998</c:v>
                </c:pt>
                <c:pt idx="248">
                  <c:v>9.4956530117553886</c:v>
                </c:pt>
                <c:pt idx="249">
                  <c:v>9.5134457446995242</c:v>
                </c:pt>
                <c:pt idx="250">
                  <c:v>9.5311814602109735</c:v>
                </c:pt>
                <c:pt idx="251">
                  <c:v>9.5488601594157032</c:v>
                </c:pt>
                <c:pt idx="252">
                  <c:v>9.5664818406607317</c:v>
                </c:pt>
                <c:pt idx="253">
                  <c:v>9.5840464996719454</c:v>
                </c:pt>
                <c:pt idx="254">
                  <c:v>9.6015541297092497</c:v>
                </c:pt>
                <c:pt idx="255">
                  <c:v>9.6190047217190209</c:v>
                </c:pt>
                <c:pt idx="256">
                  <c:v>9.6363982644838213</c:v>
                </c:pt>
                <c:pt idx="257">
                  <c:v>9.6537347447693325</c:v>
                </c:pt>
                <c:pt idx="258">
                  <c:v>9.6710141474685045</c:v>
                </c:pt>
                <c:pt idx="259">
                  <c:v>9.6882364557428851</c:v>
                </c:pt>
                <c:pt idx="260">
                  <c:v>9.7054016511611056</c:v>
                </c:pt>
                <c:pt idx="261">
                  <c:v>9.7225097138345156</c:v>
                </c:pt>
                <c:pt idx="262">
                  <c:v>9.7395606225499538</c:v>
                </c:pt>
                <c:pt idx="263">
                  <c:v>9.7565543548996434</c:v>
                </c:pt>
                <c:pt idx="264">
                  <c:v>9.7734908874082009</c:v>
                </c:pt>
                <c:pt idx="265">
                  <c:v>9.7903701956567701</c:v>
                </c:pt>
                <c:pt idx="266">
                  <c:v>9.8071922544042653</c:v>
                </c:pt>
                <c:pt idx="267">
                  <c:v>9.8239570377057372</c:v>
                </c:pt>
                <c:pt idx="268">
                  <c:v>9.8406645190278592</c:v>
                </c:pt>
                <c:pt idx="269">
                  <c:v>9.85731467136155</c:v>
                </c:pt>
                <c:pt idx="270">
                  <c:v>9.873907467331744</c:v>
                </c:pt>
                <c:pt idx="271">
                  <c:v>9.8904428793043042</c:v>
                </c:pt>
                <c:pt idx="272">
                  <c:v>9.9069208794901193</c:v>
                </c:pt>
                <c:pt idx="273">
                  <c:v>9.9233414400463804</c:v>
                </c:pt>
                <c:pt idx="274">
                  <c:v>9.9397045331750711</c:v>
                </c:pt>
                <c:pt idx="275">
                  <c:v>9.956010131218676</c:v>
                </c:pt>
                <c:pt idx="276">
                  <c:v>9.9722582067531498</c:v>
                </c:pt>
                <c:pt idx="277">
                  <c:v>9.9884487326781493</c:v>
                </c:pt>
                <c:pt idx="278">
                  <c:v>10.004581682304577</c:v>
                </c:pt>
                <c:pt idx="279">
                  <c:v>10.020657029439443</c:v>
                </c:pt>
                <c:pt idx="280">
                  <c:v>10.03667474846808</c:v>
                </c:pt>
                <c:pt idx="281">
                  <c:v>10.052634814433748</c:v>
                </c:pt>
                <c:pt idx="282">
                  <c:v>10.068537203114653</c:v>
                </c:pt>
                <c:pt idx="283">
                  <c:v>10.084381891098406</c:v>
                </c:pt>
                <c:pt idx="284">
                  <c:v>10.100168855853966</c:v>
                </c:pt>
                <c:pt idx="285">
                  <c:v>10.115898075801091</c:v>
                </c:pt>
                <c:pt idx="286">
                  <c:v>10.131569530377339</c:v>
                </c:pt>
                <c:pt idx="287">
                  <c:v>10.147183200102642</c:v>
                </c:pt>
                <c:pt idx="288">
                  <c:v>10.162739066641501</c:v>
                </c:pt>
                <c:pt idx="289">
                  <c:v>10.17823711286283</c:v>
                </c:pt>
                <c:pt idx="290">
                  <c:v>10.193677322897488</c:v>
                </c:pt>
                <c:pt idx="291">
                  <c:v>10.209059682193534</c:v>
                </c:pt>
                <c:pt idx="292">
                  <c:v>10.224384177569247</c:v>
                </c:pt>
                <c:pt idx="293">
                  <c:v>10.239650797263938</c:v>
                </c:pt>
                <c:pt idx="294">
                  <c:v>10.254859530986602</c:v>
                </c:pt>
                <c:pt idx="295">
                  <c:v>10.270010369962444</c:v>
                </c:pt>
                <c:pt idx="296">
                  <c:v>10.285103306977316</c:v>
                </c:pt>
                <c:pt idx="297">
                  <c:v>10.300138336420105</c:v>
                </c:pt>
                <c:pt idx="298">
                  <c:v>10.315115454323104</c:v>
                </c:pt>
                <c:pt idx="299">
                  <c:v>10.33003465840042</c:v>
                </c:pt>
                <c:pt idx="300">
                  <c:v>10.344895948084428</c:v>
                </c:pt>
                <c:pt idx="301">
                  <c:v>10.359699324560347</c:v>
                </c:pt>
                <c:pt idx="302">
                  <c:v>10.374444790798947</c:v>
                </c:pt>
                <c:pt idx="303">
                  <c:v>10.389132351587426</c:v>
                </c:pt>
                <c:pt idx="304">
                  <c:v>10.40376201355852</c:v>
                </c:pt>
                <c:pt idx="305">
                  <c:v>10.418333785217852</c:v>
                </c:pt>
                <c:pt idx="306">
                  <c:v>10.43284767696958</c:v>
                </c:pt>
                <c:pt idx="307">
                  <c:v>10.447303701140367</c:v>
                </c:pt>
                <c:pt idx="308">
                  <c:v>10.461701872001724</c:v>
                </c:pt>
                <c:pt idx="309">
                  <c:v>10.476042205790742</c:v>
                </c:pt>
                <c:pt idx="310">
                  <c:v>10.490324720729278</c:v>
                </c:pt>
                <c:pt idx="311">
                  <c:v>10.504549437041597</c:v>
                </c:pt>
                <c:pt idx="312">
                  <c:v>10.518716376970538</c:v>
                </c:pt>
                <c:pt idx="313">
                  <c:v>10.532825564792223</c:v>
                </c:pt>
                <c:pt idx="314">
                  <c:v>10.546877026829341</c:v>
                </c:pt>
                <c:pt idx="315">
                  <c:v>10.560870791463049</c:v>
                </c:pt>
                <c:pt idx="316">
                  <c:v>10.574806889143529</c:v>
                </c:pt>
                <c:pt idx="317">
                  <c:v>10.588685352399219</c:v>
                </c:pt>
                <c:pt idx="318">
                  <c:v>10.60250621584477</c:v>
                </c:pt>
                <c:pt idx="319">
                  <c:v>10.616269516187749</c:v>
                </c:pt>
                <c:pt idx="320">
                  <c:v>10.629975292234132</c:v>
                </c:pt>
                <c:pt idx="321">
                  <c:v>10.6436235848926</c:v>
                </c:pt>
                <c:pt idx="322">
                  <c:v>10.6572144371777</c:v>
                </c:pt>
                <c:pt idx="323">
                  <c:v>10.670747894211878</c:v>
                </c:pt>
                <c:pt idx="324">
                  <c:v>10.68422400322642</c:v>
                </c:pt>
                <c:pt idx="325">
                  <c:v>10.697642813561345</c:v>
                </c:pt>
                <c:pt idx="326">
                  <c:v>10.711004376664258</c:v>
                </c:pt>
                <c:pt idx="327">
                  <c:v>10.724308746088223</c:v>
                </c:pt>
                <c:pt idx="328">
                  <c:v>10.73755597748865</c:v>
                </c:pt>
                <c:pt idx="329">
                  <c:v>10.750746128619257</c:v>
                </c:pt>
                <c:pt idx="330">
                  <c:v>10.763879259327114</c:v>
                </c:pt>
                <c:pt idx="331">
                  <c:v>10.77695543154681</c:v>
                </c:pt>
                <c:pt idx="332">
                  <c:v>10.789974709293769</c:v>
                </c:pt>
                <c:pt idx="333">
                  <c:v>10.80293715865673</c:v>
                </c:pt>
                <c:pt idx="334">
                  <c:v>10.815842847789439</c:v>
                </c:pt>
                <c:pt idx="335">
                  <c:v>10.828691846901558</c:v>
                </c:pt>
                <c:pt idx="336">
                  <c:v>10.841484228248834</c:v>
                </c:pt>
                <c:pt idx="337">
                  <c:v>10.854220066122545</c:v>
                </c:pt>
                <c:pt idx="338">
                  <c:v>10.866899436838253</c:v>
                </c:pt>
                <c:pt idx="339">
                  <c:v>10.879522418723873</c:v>
                </c:pt>
                <c:pt idx="340">
                  <c:v>10.892089092107115</c:v>
                </c:pt>
                <c:pt idx="341">
                  <c:v>10.904599539302289</c:v>
                </c:pt>
                <c:pt idx="342">
                  <c:v>10.917053844596511</c:v>
                </c:pt>
                <c:pt idx="343">
                  <c:v>10.929452094235339</c:v>
                </c:pt>
                <c:pt idx="344">
                  <c:v>10.941794376407849</c:v>
                </c:pt>
                <c:pt idx="345">
                  <c:v>10.954080781231182</c:v>
                </c:pt>
                <c:pt idx="346">
                  <c:v>10.966311400734583</c:v>
                </c:pt>
                <c:pt idx="347">
                  <c:v>10.978486328842941</c:v>
                </c:pt>
                <c:pt idx="348">
                  <c:v>10.990605661359876</c:v>
                </c:pt>
                <c:pt idx="349">
                  <c:v>11.002669495950366</c:v>
                </c:pt>
                <c:pt idx="350">
                  <c:v>11.014677932122952</c:v>
                </c:pt>
                <c:pt idx="351">
                  <c:v>11.026631071211533</c:v>
                </c:pt>
                <c:pt idx="352">
                  <c:v>11.038529016356776</c:v>
                </c:pt>
                <c:pt idx="353">
                  <c:v>11.050371872487151</c:v>
                </c:pt>
                <c:pt idx="354">
                  <c:v>11.062159746299621</c:v>
                </c:pt>
                <c:pt idx="355">
                  <c:v>11.07389274623999</c:v>
                </c:pt>
                <c:pt idx="356">
                  <c:v>11.085570982482942</c:v>
                </c:pt>
                <c:pt idx="357">
                  <c:v>11.09719456691178</c:v>
                </c:pt>
                <c:pt idx="358">
                  <c:v>11.108763613097883</c:v>
                </c:pt>
                <c:pt idx="359">
                  <c:v>11.120278236279898</c:v>
                </c:pt>
                <c:pt idx="360">
                  <c:v>11.131738553342679</c:v>
                </c:pt>
                <c:pt idx="361">
                  <c:v>11.143144682795999</c:v>
                </c:pt>
                <c:pt idx="362">
                  <c:v>11.154496744753041</c:v>
                </c:pt>
                <c:pt idx="363">
                  <c:v>11.16579486090869</c:v>
                </c:pt>
                <c:pt idx="364">
                  <c:v>11.177039154517622</c:v>
                </c:pt>
                <c:pt idx="365">
                  <c:v>11.188229750372242</c:v>
                </c:pt>
                <c:pt idx="366">
                  <c:v>11.199366774780442</c:v>
                </c:pt>
                <c:pt idx="367">
                  <c:v>11.210450355543221</c:v>
                </c:pt>
                <c:pt idx="368">
                  <c:v>11.221480621932173</c:v>
                </c:pt>
                <c:pt idx="369">
                  <c:v>11.232457704666849</c:v>
                </c:pt>
                <c:pt idx="370">
                  <c:v>11.243381735892017</c:v>
                </c:pt>
                <c:pt idx="371">
                  <c:v>11.25425284915482</c:v>
                </c:pt>
                <c:pt idx="372">
                  <c:v>11.265071179381859</c:v>
                </c:pt>
                <c:pt idx="373">
                  <c:v>11.275836862856192</c:v>
                </c:pt>
                <c:pt idx="374">
                  <c:v>11.286550037194283</c:v>
                </c:pt>
                <c:pt idx="375">
                  <c:v>11.297210841322897</c:v>
                </c:pt>
                <c:pt idx="376">
                  <c:v>11.307819415455953</c:v>
                </c:pt>
                <c:pt idx="377">
                  <c:v>11.31837590107135</c:v>
                </c:pt>
                <c:pt idx="378">
                  <c:v>11.328880440887779</c:v>
                </c:pt>
                <c:pt idx="379">
                  <c:v>11.339333178841516</c:v>
                </c:pt>
                <c:pt idx="380">
                  <c:v>11.349734260063222</c:v>
                </c:pt>
                <c:pt idx="381">
                  <c:v>11.360083830854755</c:v>
                </c:pt>
                <c:pt idx="382">
                  <c:v>11.370382038665992</c:v>
                </c:pt>
                <c:pt idx="383">
                  <c:v>11.380629032071685</c:v>
                </c:pt>
                <c:pt idx="384">
                  <c:v>11.390824960748349</c:v>
                </c:pt>
                <c:pt idx="385">
                  <c:v>11.400969975451197</c:v>
                </c:pt>
                <c:pt idx="386">
                  <c:v>11.411064227991121</c:v>
                </c:pt>
                <c:pt idx="387">
                  <c:v>11.421107871211737</c:v>
                </c:pt>
                <c:pt idx="388">
                  <c:v>11.431101058966494</c:v>
                </c:pt>
                <c:pt idx="389">
                  <c:v>11.441043946095855</c:v>
                </c:pt>
                <c:pt idx="390">
                  <c:v>11.450936688404562</c:v>
                </c:pt>
                <c:pt idx="391">
                  <c:v>11.460779442638986</c:v>
                </c:pt>
                <c:pt idx="392">
                  <c:v>11.470572366464564</c:v>
                </c:pt>
                <c:pt idx="393">
                  <c:v>11.480315618443349</c:v>
                </c:pt>
                <c:pt idx="394">
                  <c:v>11.490009358011653</c:v>
                </c:pt>
                <c:pt idx="395">
                  <c:v>11.499653745457806</c:v>
                </c:pt>
                <c:pt idx="396">
                  <c:v>11.509248941900029</c:v>
                </c:pt>
                <c:pt idx="397">
                  <c:v>11.518795109264435</c:v>
                </c:pt>
                <c:pt idx="398">
                  <c:v>11.528292410263143</c:v>
                </c:pt>
                <c:pt idx="399">
                  <c:v>11.537741008372542</c:v>
                </c:pt>
                <c:pt idx="400">
                  <c:v>11.547141067811678</c:v>
                </c:pt>
                <c:pt idx="401">
                  <c:v>11.556492753520782</c:v>
                </c:pt>
                <c:pt idx="402">
                  <c:v>11.565796231139952</c:v>
                </c:pt>
                <c:pt idx="403">
                  <c:v>11.575051666987974</c:v>
                </c:pt>
                <c:pt idx="404">
                  <c:v>11.584259228041301</c:v>
                </c:pt>
                <c:pt idx="405">
                  <c:v>11.593419081913188</c:v>
                </c:pt>
                <c:pt idx="406">
                  <c:v>11.602531396832989</c:v>
                </c:pt>
                <c:pt idx="407">
                  <c:v>11.611596341625612</c:v>
                </c:pt>
                <c:pt idx="408">
                  <c:v>11.620614085691146</c:v>
                </c:pt>
                <c:pt idx="409">
                  <c:v>11.629584798984657</c:v>
                </c:pt>
                <c:pt idx="410">
                  <c:v>11.638508651996153</c:v>
                </c:pt>
                <c:pt idx="411">
                  <c:v>11.647385815730729</c:v>
                </c:pt>
                <c:pt idx="412">
                  <c:v>11.656216461688887</c:v>
                </c:pt>
                <c:pt idx="413">
                  <c:v>11.665000761847038</c:v>
                </c:pt>
                <c:pt idx="414">
                  <c:v>11.673738888638187</c:v>
                </c:pt>
                <c:pt idx="415">
                  <c:v>11.682431014932799</c:v>
                </c:pt>
                <c:pt idx="416">
                  <c:v>11.691077314019855</c:v>
                </c:pt>
                <c:pt idx="417">
                  <c:v>11.699677959588099</c:v>
                </c:pt>
                <c:pt idx="418">
                  <c:v>11.708233125707471</c:v>
                </c:pt>
                <c:pt idx="419">
                  <c:v>11.716742986810733</c:v>
                </c:pt>
                <c:pt idx="420">
                  <c:v>11.725207717675289</c:v>
                </c:pt>
                <c:pt idx="421">
                  <c:v>11.733627493405205</c:v>
                </c:pt>
                <c:pt idx="422">
                  <c:v>11.742002489413411</c:v>
                </c:pt>
                <c:pt idx="423">
                  <c:v>11.750332881404114</c:v>
                </c:pt>
                <c:pt idx="424">
                  <c:v>11.758618845355411</c:v>
                </c:pt>
                <c:pt idx="425">
                  <c:v>11.766860557502081</c:v>
                </c:pt>
                <c:pt idx="426">
                  <c:v>11.775058194318605</c:v>
                </c:pt>
                <c:pt idx="427">
                  <c:v>11.783211932502361</c:v>
                </c:pt>
                <c:pt idx="428">
                  <c:v>11.791321948957039</c:v>
                </c:pt>
                <c:pt idx="429">
                  <c:v>11.799388420776246</c:v>
                </c:pt>
                <c:pt idx="430">
                  <c:v>11.807411525227321</c:v>
                </c:pt>
                <c:pt idx="431">
                  <c:v>11.815391439735349</c:v>
                </c:pt>
                <c:pt idx="432">
                  <c:v>11.823328341867374</c:v>
                </c:pt>
                <c:pt idx="433">
                  <c:v>11.831222409316823</c:v>
                </c:pt>
                <c:pt idx="434">
                  <c:v>11.839073819888128</c:v>
                </c:pt>
                <c:pt idx="435">
                  <c:v>11.846882751481552</c:v>
                </c:pt>
                <c:pt idx="436">
                  <c:v>11.854649382078215</c:v>
                </c:pt>
                <c:pt idx="437">
                  <c:v>11.862373889725328</c:v>
                </c:pt>
                <c:pt idx="438">
                  <c:v>11.870056452521629</c:v>
                </c:pt>
                <c:pt idx="439">
                  <c:v>11.877697248603015</c:v>
                </c:pt>
                <c:pt idx="440">
                  <c:v>11.88529645612838</c:v>
                </c:pt>
                <c:pt idx="441">
                  <c:v>11.892854253265659</c:v>
                </c:pt>
                <c:pt idx="442">
                  <c:v>11.900370818178063</c:v>
                </c:pt>
                <c:pt idx="443">
                  <c:v>11.907846329010523</c:v>
                </c:pt>
                <c:pt idx="444">
                  <c:v>11.915280963876329</c:v>
                </c:pt>
                <c:pt idx="445">
                  <c:v>11.922674900843967</c:v>
                </c:pt>
                <c:pt idx="446">
                  <c:v>11.930028317924162</c:v>
                </c:pt>
                <c:pt idx="447">
                  <c:v>11.937341393057105</c:v>
                </c:pt>
                <c:pt idx="448">
                  <c:v>11.944614304099893</c:v>
                </c:pt>
                <c:pt idx="449">
                  <c:v>11.951847228814151</c:v>
                </c:pt>
                <c:pt idx="450">
                  <c:v>11.959040344853856</c:v>
                </c:pt>
                <c:pt idx="451">
                  <c:v>11.966193829753353</c:v>
                </c:pt>
                <c:pt idx="452">
                  <c:v>11.973307860915563</c:v>
                </c:pt>
                <c:pt idx="453">
                  <c:v>11.980382615600387</c:v>
                </c:pt>
                <c:pt idx="454">
                  <c:v>11.987418270913293</c:v>
                </c:pt>
                <c:pt idx="455">
                  <c:v>11.994415003794101</c:v>
                </c:pt>
                <c:pt idx="456">
                  <c:v>12.001372991005949</c:v>
                </c:pt>
                <c:pt idx="457">
                  <c:v>12.008292409124453</c:v>
                </c:pt>
                <c:pt idx="458">
                  <c:v>12.015173434527046</c:v>
                </c:pt>
                <c:pt idx="459">
                  <c:v>12.02201624338251</c:v>
                </c:pt>
                <c:pt idx="460">
                  <c:v>12.028821011640682</c:v>
                </c:pt>
                <c:pt idx="461">
                  <c:v>12.035587915022349</c:v>
                </c:pt>
                <c:pt idx="462">
                  <c:v>12.042317129009323</c:v>
                </c:pt>
                <c:pt idx="463">
                  <c:v>12.049008828834689</c:v>
                </c:pt>
                <c:pt idx="464">
                  <c:v>12.055663189473242</c:v>
                </c:pt>
                <c:pt idx="465">
                  <c:v>12.062280385632089</c:v>
                </c:pt>
                <c:pt idx="466">
                  <c:v>12.068860591741435</c:v>
                </c:pt>
                <c:pt idx="467">
                  <c:v>12.075403981945538</c:v>
                </c:pt>
                <c:pt idx="468">
                  <c:v>12.081910730093833</c:v>
                </c:pt>
                <c:pt idx="469">
                  <c:v>12.088381009732238</c:v>
                </c:pt>
                <c:pt idx="470">
                  <c:v>12.094814994094618</c:v>
                </c:pt>
                <c:pt idx="471">
                  <c:v>12.101212856094417</c:v>
                </c:pt>
                <c:pt idx="472">
                  <c:v>12.107574768316468</c:v>
                </c:pt>
                <c:pt idx="473">
                  <c:v>12.113900903008949</c:v>
                </c:pt>
                <c:pt idx="474">
                  <c:v>12.120191432075519</c:v>
                </c:pt>
                <c:pt idx="475">
                  <c:v>12.126446527067607</c:v>
                </c:pt>
                <c:pt idx="476">
                  <c:v>12.132666359176859</c:v>
                </c:pt>
                <c:pt idx="477">
                  <c:v>12.138851099227749</c:v>
                </c:pt>
                <c:pt idx="478">
                  <c:v>12.145000917670338</c:v>
                </c:pt>
                <c:pt idx="479">
                  <c:v>12.151115984573202</c:v>
                </c:pt>
                <c:pt idx="480">
                  <c:v>12.157196469616501</c:v>
                </c:pt>
                <c:pt idx="481">
                  <c:v>12.163242542085198</c:v>
                </c:pt>
                <c:pt idx="482">
                  <c:v>12.169254370862442</c:v>
                </c:pt>
                <c:pt idx="483">
                  <c:v>12.175232124423085</c:v>
                </c:pt>
                <c:pt idx="484">
                  <c:v>12.181175970827352</c:v>
                </c:pt>
                <c:pt idx="485">
                  <c:v>12.18708607771466</c:v>
                </c:pt>
                <c:pt idx="486">
                  <c:v>12.192962612297571</c:v>
                </c:pt>
                <c:pt idx="487">
                  <c:v>12.198805741355892</c:v>
                </c:pt>
                <c:pt idx="488">
                  <c:v>12.204615631230922</c:v>
                </c:pt>
                <c:pt idx="489">
                  <c:v>12.210392447819821</c:v>
                </c:pt>
                <c:pt idx="490">
                  <c:v>12.21613635657013</c:v>
                </c:pt>
                <c:pt idx="491">
                  <c:v>12.221847522474425</c:v>
                </c:pt>
                <c:pt idx="492">
                  <c:v>12.227526110065094</c:v>
                </c:pt>
                <c:pt idx="493">
                  <c:v>12.233172283409262</c:v>
                </c:pt>
                <c:pt idx="494">
                  <c:v>12.238786206103828</c:v>
                </c:pt>
                <c:pt idx="495">
                  <c:v>12.244368041270649</c:v>
                </c:pt>
                <c:pt idx="496">
                  <c:v>12.249917951551838</c:v>
                </c:pt>
                <c:pt idx="497">
                  <c:v>12.255436099105191</c:v>
                </c:pt>
                <c:pt idx="498">
                  <c:v>12.260922645599743</c:v>
                </c:pt>
                <c:pt idx="499">
                  <c:v>12.26637775221144</c:v>
                </c:pt>
                <c:pt idx="500">
                  <c:v>12.271801579618931</c:v>
                </c:pt>
                <c:pt idx="501">
                  <c:v>12.277194287999484</c:v>
                </c:pt>
                <c:pt idx="502">
                  <c:v>12.282556037025017</c:v>
                </c:pt>
                <c:pt idx="503">
                  <c:v>12.287886985858249</c:v>
                </c:pt>
                <c:pt idx="504">
                  <c:v>12.293187293148952</c:v>
                </c:pt>
                <c:pt idx="505">
                  <c:v>12.298457117030333</c:v>
                </c:pt>
                <c:pt idx="506">
                  <c:v>12.303696615115516</c:v>
                </c:pt>
                <c:pt idx="507">
                  <c:v>12.308905944494141</c:v>
                </c:pt>
                <c:pt idx="508">
                  <c:v>12.314085261729058</c:v>
                </c:pt>
                <c:pt idx="509">
                  <c:v>12.319234722853146</c:v>
                </c:pt>
                <c:pt idx="510">
                  <c:v>12.324354483366221</c:v>
                </c:pt>
                <c:pt idx="511">
                  <c:v>12.329444698232059</c:v>
                </c:pt>
                <c:pt idx="512">
                  <c:v>12.334505521875514</c:v>
                </c:pt>
                <c:pt idx="513">
                  <c:v>12.339537108179734</c:v>
                </c:pt>
                <c:pt idx="514">
                  <c:v>12.344539610483489</c:v>
                </c:pt>
                <c:pt idx="515">
                  <c:v>12.349513181578583</c:v>
                </c:pt>
                <c:pt idx="516">
                  <c:v>12.354457973707369</c:v>
                </c:pt>
                <c:pt idx="517">
                  <c:v>12.359374138560355</c:v>
                </c:pt>
                <c:pt idx="518">
                  <c:v>12.364261827273907</c:v>
                </c:pt>
                <c:pt idx="519">
                  <c:v>12.369121190428045</c:v>
                </c:pt>
                <c:pt idx="520">
                  <c:v>12.373952378044317</c:v>
                </c:pt>
                <c:pt idx="521">
                  <c:v>12.378755539583784</c:v>
                </c:pt>
                <c:pt idx="522">
                  <c:v>12.383530823945069</c:v>
                </c:pt>
                <c:pt idx="523">
                  <c:v>12.388278379462513</c:v>
                </c:pt>
                <c:pt idx="524">
                  <c:v>12.392998353904394</c:v>
                </c:pt>
                <c:pt idx="525">
                  <c:v>12.397690894471255</c:v>
                </c:pt>
                <c:pt idx="526">
                  <c:v>12.402356147794292</c:v>
                </c:pt>
                <c:pt idx="527">
                  <c:v>12.406994259933834</c:v>
                </c:pt>
                <c:pt idx="528">
                  <c:v>12.411605376377899</c:v>
                </c:pt>
                <c:pt idx="529">
                  <c:v>12.416189642040834</c:v>
                </c:pt>
                <c:pt idx="530">
                  <c:v>12.420747201262021</c:v>
                </c:pt>
                <c:pt idx="531">
                  <c:v>12.425278197804669</c:v>
                </c:pt>
                <c:pt idx="532">
                  <c:v>12.429782774854674</c:v>
                </c:pt>
                <c:pt idx="533">
                  <c:v>12.434261075019556</c:v>
                </c:pt>
                <c:pt idx="534">
                  <c:v>12.438713240327465</c:v>
                </c:pt>
                <c:pt idx="535">
                  <c:v>12.443139412226261</c:v>
                </c:pt>
                <c:pt idx="536">
                  <c:v>12.447539731582658</c:v>
                </c:pt>
                <c:pt idx="537">
                  <c:v>12.451914338681446</c:v>
                </c:pt>
                <c:pt idx="538">
                  <c:v>12.456263373224763</c:v>
                </c:pt>
                <c:pt idx="539">
                  <c:v>12.460586974331454</c:v>
                </c:pt>
                <c:pt idx="540">
                  <c:v>12.464885280536478</c:v>
                </c:pt>
                <c:pt idx="541">
                  <c:v>12.469158429790388</c:v>
                </c:pt>
                <c:pt idx="542">
                  <c:v>12.473406559458869</c:v>
                </c:pt>
                <c:pt idx="543">
                  <c:v>12.477629806322339</c:v>
                </c:pt>
                <c:pt idx="544">
                  <c:v>12.481828306575608</c:v>
                </c:pt>
                <c:pt idx="545">
                  <c:v>12.486002195827599</c:v>
                </c:pt>
                <c:pt idx="546">
                  <c:v>12.490151609101128</c:v>
                </c:pt>
                <c:pt idx="547">
                  <c:v>12.494276680832733</c:v>
                </c:pt>
                <c:pt idx="548">
                  <c:v>12.498377544872572</c:v>
                </c:pt>
                <c:pt idx="549">
                  <c:v>12.502454334484362</c:v>
                </c:pt>
                <c:pt idx="550">
                  <c:v>12.506507182345381</c:v>
                </c:pt>
                <c:pt idx="551">
                  <c:v>12.51053622054652</c:v>
                </c:pt>
                <c:pt idx="552">
                  <c:v>12.514541580592388</c:v>
                </c:pt>
                <c:pt idx="553">
                  <c:v>12.518523393401461</c:v>
                </c:pt>
                <c:pt idx="554">
                  <c:v>12.522481789306294</c:v>
                </c:pt>
                <c:pt idx="555">
                  <c:v>12.526416898053768</c:v>
                </c:pt>
                <c:pt idx="556">
                  <c:v>12.530328848805391</c:v>
                </c:pt>
                <c:pt idx="557">
                  <c:v>12.534217770137653</c:v>
                </c:pt>
                <c:pt idx="558">
                  <c:v>12.538083790042409</c:v>
                </c:pt>
                <c:pt idx="559">
                  <c:v>12.541927035927326</c:v>
                </c:pt>
                <c:pt idx="560">
                  <c:v>12.545747634616362</c:v>
                </c:pt>
                <c:pt idx="561">
                  <c:v>12.549545712350293</c:v>
                </c:pt>
                <c:pt idx="562">
                  <c:v>12.553321394787282</c:v>
                </c:pt>
                <c:pt idx="563">
                  <c:v>12.557074807003488</c:v>
                </c:pt>
                <c:pt idx="564">
                  <c:v>12.560806073493717</c:v>
                </c:pt>
                <c:pt idx="565">
                  <c:v>12.564515318172113</c:v>
                </c:pt>
                <c:pt idx="566">
                  <c:v>12.568202664372881</c:v>
                </c:pt>
                <c:pt idx="567">
                  <c:v>12.571868234851067</c:v>
                </c:pt>
                <c:pt idx="568">
                  <c:v>12.575512151783348</c:v>
                </c:pt>
                <c:pt idx="569">
                  <c:v>12.579134536768883</c:v>
                </c:pt>
                <c:pt idx="570">
                  <c:v>12.582735510830187</c:v>
                </c:pt>
                <c:pt idx="571">
                  <c:v>12.586315194414038</c:v>
                </c:pt>
                <c:pt idx="572">
                  <c:v>12.589873707392428</c:v>
                </c:pt>
                <c:pt idx="573">
                  <c:v>12.593411169063542</c:v>
                </c:pt>
                <c:pt idx="574">
                  <c:v>12.596927698152763</c:v>
                </c:pt>
                <c:pt idx="575">
                  <c:v>12.600423412813722</c:v>
                </c:pt>
                <c:pt idx="576">
                  <c:v>12.603898430629371</c:v>
                </c:pt>
                <c:pt idx="577">
                  <c:v>12.607352868613086</c:v>
                </c:pt>
                <c:pt idx="578">
                  <c:v>12.610786843209802</c:v>
                </c:pt>
                <c:pt idx="579">
                  <c:v>12.614200470297176</c:v>
                </c:pt>
                <c:pt idx="580">
                  <c:v>12.617593865186782</c:v>
                </c:pt>
                <c:pt idx="581">
                  <c:v>12.620967142625327</c:v>
                </c:pt>
                <c:pt idx="582">
                  <c:v>12.6243204167959</c:v>
                </c:pt>
                <c:pt idx="583">
                  <c:v>12.627653801319239</c:v>
                </c:pt>
                <c:pt idx="584">
                  <c:v>12.630967409255039</c:v>
                </c:pt>
                <c:pt idx="585">
                  <c:v>12.634261353103266</c:v>
                </c:pt>
                <c:pt idx="586">
                  <c:v>12.637535744805511</c:v>
                </c:pt>
                <c:pt idx="587">
                  <c:v>12.640790695746359</c:v>
                </c:pt>
                <c:pt idx="588">
                  <c:v>12.644026316754786</c:v>
                </c:pt>
                <c:pt idx="589">
                  <c:v>12.64724271810557</c:v>
                </c:pt>
                <c:pt idx="590">
                  <c:v>12.650440009520739</c:v>
                </c:pt>
                <c:pt idx="591">
                  <c:v>12.653618300171027</c:v>
                </c:pt>
                <c:pt idx="592">
                  <c:v>12.656777698677356</c:v>
                </c:pt>
                <c:pt idx="593">
                  <c:v>12.659918313112335</c:v>
                </c:pt>
                <c:pt idx="594">
                  <c:v>12.663040251001789</c:v>
                </c:pt>
                <c:pt idx="595">
                  <c:v>12.666143619326293</c:v>
                </c:pt>
                <c:pt idx="596">
                  <c:v>12.669228524522735</c:v>
                </c:pt>
                <c:pt idx="597">
                  <c:v>12.672295072485891</c:v>
                </c:pt>
                <c:pt idx="598">
                  <c:v>12.675343368570022</c:v>
                </c:pt>
                <c:pt idx="599">
                  <c:v>12.678373517590485</c:v>
                </c:pt>
                <c:pt idx="600">
                  <c:v>12.681385623825362</c:v>
                </c:pt>
                <c:pt idx="601">
                  <c:v>12.684379791017106</c:v>
                </c:pt>
                <c:pt idx="602">
                  <c:v>12.687356122374201</c:v>
                </c:pt>
                <c:pt idx="603">
                  <c:v>12.690314720572834</c:v>
                </c:pt>
                <c:pt idx="604">
                  <c:v>12.693255687758592</c:v>
                </c:pt>
                <c:pt idx="605">
                  <c:v>12.696179125548161</c:v>
                </c:pt>
                <c:pt idx="606">
                  <c:v>12.699085135031046</c:v>
                </c:pt>
                <c:pt idx="607">
                  <c:v>12.701973816771304</c:v>
                </c:pt>
                <c:pt idx="608">
                  <c:v>12.704845270809285</c:v>
                </c:pt>
                <c:pt idx="609">
                  <c:v>12.707699596663392</c:v>
                </c:pt>
                <c:pt idx="610">
                  <c:v>12.710536893331849</c:v>
                </c:pt>
                <c:pt idx="611">
                  <c:v>12.713357259294478</c:v>
                </c:pt>
                <c:pt idx="612">
                  <c:v>12.716160792514497</c:v>
                </c:pt>
                <c:pt idx="613">
                  <c:v>12.718947590440319</c:v>
                </c:pt>
                <c:pt idx="614">
                  <c:v>12.721717750007361</c:v>
                </c:pt>
                <c:pt idx="615">
                  <c:v>12.724471367639874</c:v>
                </c:pt>
                <c:pt idx="616">
                  <c:v>12.72720853925277</c:v>
                </c:pt>
                <c:pt idx="617">
                  <c:v>12.729929360253468</c:v>
                </c:pt>
                <c:pt idx="618">
                  <c:v>12.732633925543739</c:v>
                </c:pt>
                <c:pt idx="619">
                  <c:v>12.735322329521571</c:v>
                </c:pt>
                <c:pt idx="620">
                  <c:v>12.737994666083031</c:v>
                </c:pt>
                <c:pt idx="621">
                  <c:v>12.740651028624143</c:v>
                </c:pt>
                <c:pt idx="622">
                  <c:v>12.74329151004277</c:v>
                </c:pt>
                <c:pt idx="623">
                  <c:v>12.745916202740503</c:v>
                </c:pt>
                <c:pt idx="624">
                  <c:v>12.748525198624559</c:v>
                </c:pt>
                <c:pt idx="625">
                  <c:v>12.751118589109684</c:v>
                </c:pt>
                <c:pt idx="626">
                  <c:v>12.753696465120058</c:v>
                </c:pt>
                <c:pt idx="627">
                  <c:v>12.756258917091214</c:v>
                </c:pt>
                <c:pt idx="628">
                  <c:v>12.758806034971958</c:v>
                </c:pt>
                <c:pt idx="629">
                  <c:v>12.761337908226293</c:v>
                </c:pt>
                <c:pt idx="630">
                  <c:v>12.763854625835355</c:v>
                </c:pt>
                <c:pt idx="631">
                  <c:v>12.766356276299341</c:v>
                </c:pt>
                <c:pt idx="632">
                  <c:v>12.768842947639451</c:v>
                </c:pt>
                <c:pt idx="633">
                  <c:v>12.771314727399835</c:v>
                </c:pt>
                <c:pt idx="634">
                  <c:v>12.77377170264954</c:v>
                </c:pt>
                <c:pt idx="635">
                  <c:v>12.776213959984458</c:v>
                </c:pt>
                <c:pt idx="636">
                  <c:v>12.778641585529284</c:v>
                </c:pt>
                <c:pt idx="637">
                  <c:v>12.781054664939472</c:v>
                </c:pt>
                <c:pt idx="638">
                  <c:v>12.783453283403194</c:v>
                </c:pt>
                <c:pt idx="639">
                  <c:v>12.785837525643307</c:v>
                </c:pt>
                <c:pt idx="640">
                  <c:v>12.788207475919316</c:v>
                </c:pt>
                <c:pt idx="641">
                  <c:v>12.790563218029343</c:v>
                </c:pt>
                <c:pt idx="642">
                  <c:v>12.79290483531209</c:v>
                </c:pt>
                <c:pt idx="643">
                  <c:v>12.795232410648818</c:v>
                </c:pt>
                <c:pt idx="644">
                  <c:v>12.797546026465316</c:v>
                </c:pt>
                <c:pt idx="645">
                  <c:v>12.799845764733872</c:v>
                </c:pt>
                <c:pt idx="646">
                  <c:v>12.802131706975251</c:v>
                </c:pt>
                <c:pt idx="647">
                  <c:v>12.804403934260668</c:v>
                </c:pt>
                <c:pt idx="648">
                  <c:v>12.806662527213765</c:v>
                </c:pt>
                <c:pt idx="649">
                  <c:v>12.808907566012584</c:v>
                </c:pt>
                <c:pt idx="650">
                  <c:v>12.811139130391547</c:v>
                </c:pt>
                <c:pt idx="651">
                  <c:v>12.81335729964343</c:v>
                </c:pt>
                <c:pt idx="652">
                  <c:v>12.815562152621338</c:v>
                </c:pt>
                <c:pt idx="653">
                  <c:v>12.817753767740681</c:v>
                </c:pt>
                <c:pt idx="654">
                  <c:v>12.819932222981153</c:v>
                </c:pt>
                <c:pt idx="655">
                  <c:v>12.822097595888696</c:v>
                </c:pt>
                <c:pt idx="656">
                  <c:v>12.824249963577481</c:v>
                </c:pt>
                <c:pt idx="657">
                  <c:v>12.826389402731879</c:v>
                </c:pt>
                <c:pt idx="658">
                  <c:v>12.828515989608428</c:v>
                </c:pt>
                <c:pt idx="659">
                  <c:v>12.830629800037807</c:v>
                </c:pt>
                <c:pt idx="660">
                  <c:v>12.832730909426799</c:v>
                </c:pt>
                <c:pt idx="661">
                  <c:v>12.834819392760259</c:v>
                </c:pt>
                <c:pt idx="662">
                  <c:v>12.836895324603079</c:v>
                </c:pt>
                <c:pt idx="663">
                  <c:v>12.838958779102144</c:v>
                </c:pt>
                <c:pt idx="664">
                  <c:v>12.841009829988298</c:v>
                </c:pt>
                <c:pt idx="665">
                  <c:v>12.843048550578299</c:v>
                </c:pt>
                <c:pt idx="666">
                  <c:v>12.84507501377677</c:v>
                </c:pt>
                <c:pt idx="667">
                  <c:v>12.847089292078156</c:v>
                </c:pt>
                <c:pt idx="668">
                  <c:v>12.849091457568672</c:v>
                </c:pt>
                <c:pt idx="669">
                  <c:v>12.851081581928248</c:v>
                </c:pt>
                <c:pt idx="670">
                  <c:v>12.853059736432471</c:v>
                </c:pt>
                <c:pt idx="671">
                  <c:v>12.855025991954527</c:v>
                </c:pt>
                <c:pt idx="672">
                  <c:v>12.856980418967138</c:v>
                </c:pt>
                <c:pt idx="673">
                  <c:v>12.858923087544497</c:v>
                </c:pt>
                <c:pt idx="674">
                  <c:v>12.860854067364192</c:v>
                </c:pt>
                <c:pt idx="675">
                  <c:v>12.86277342770914</c:v>
                </c:pt>
                <c:pt idx="676">
                  <c:v>12.864681237469503</c:v>
                </c:pt>
                <c:pt idx="677">
                  <c:v>12.86657756514461</c:v>
                </c:pt>
                <c:pt idx="678">
                  <c:v>12.868462478844872</c:v>
                </c:pt>
                <c:pt idx="679">
                  <c:v>12.870336046293694</c:v>
                </c:pt>
                <c:pt idx="680">
                  <c:v>12.872198334829376</c:v>
                </c:pt>
                <c:pt idx="681">
                  <c:v>12.874049411407022</c:v>
                </c:pt>
                <c:pt idx="682">
                  <c:v>12.875889342600434</c:v>
                </c:pt>
                <c:pt idx="683">
                  <c:v>12.877718194604007</c:v>
                </c:pt>
                <c:pt idx="684">
                  <c:v>12.87953603323462</c:v>
                </c:pt>
                <c:pt idx="685">
                  <c:v>12.881342923933516</c:v>
                </c:pt>
                <c:pt idx="686">
                  <c:v>12.883138931768187</c:v>
                </c:pt>
                <c:pt idx="687">
                  <c:v>12.884924121434246</c:v>
                </c:pt>
                <c:pt idx="688">
                  <c:v>12.886698557257297</c:v>
                </c:pt>
                <c:pt idx="689">
                  <c:v>12.888462303194803</c:v>
                </c:pt>
                <c:pt idx="690">
                  <c:v>12.890215422837946</c:v>
                </c:pt>
                <c:pt idx="691">
                  <c:v>12.891957979413478</c:v>
                </c:pt>
                <c:pt idx="692">
                  <c:v>12.893690035785577</c:v>
                </c:pt>
                <c:pt idx="693">
                  <c:v>12.895411654457689</c:v>
                </c:pt>
                <c:pt idx="694">
                  <c:v>12.89712289757437</c:v>
                </c:pt>
                <c:pt idx="695">
                  <c:v>12.898823826923117</c:v>
                </c:pt>
                <c:pt idx="696">
                  <c:v>12.900514503936197</c:v>
                </c:pt>
                <c:pt idx="697">
                  <c:v>12.902194989692477</c:v>
                </c:pt>
                <c:pt idx="698">
                  <c:v>12.903865344919232</c:v>
                </c:pt>
                <c:pt idx="699">
                  <c:v>12.905525629993967</c:v>
                </c:pt>
                <c:pt idx="700">
                  <c:v>12.90717590494622</c:v>
                </c:pt>
                <c:pt idx="701">
                  <c:v>12.908816229459358</c:v>
                </c:pt>
                <c:pt idx="702">
                  <c:v>12.910446662872381</c:v>
                </c:pt>
                <c:pt idx="703">
                  <c:v>12.91206726418171</c:v>
                </c:pt>
                <c:pt idx="704">
                  <c:v>12.913678092042963</c:v>
                </c:pt>
                <c:pt idx="705">
                  <c:v>12.915279204772741</c:v>
                </c:pt>
                <c:pt idx="706">
                  <c:v>12.9168706603504</c:v>
                </c:pt>
                <c:pt idx="707">
                  <c:v>12.91845251641981</c:v>
                </c:pt>
                <c:pt idx="708">
                  <c:v>12.920024830291124</c:v>
                </c:pt>
                <c:pt idx="709">
                  <c:v>12.921587658942526</c:v>
                </c:pt>
                <c:pt idx="710">
                  <c:v>12.923141059021978</c:v>
                </c:pt>
                <c:pt idx="711">
                  <c:v>12.924685086848966</c:v>
                </c:pt>
                <c:pt idx="712">
                  <c:v>12.926219798416232</c:v>
                </c:pt>
                <c:pt idx="713">
                  <c:v>12.927745249391508</c:v>
                </c:pt>
                <c:pt idx="714">
                  <c:v>12.929261495119231</c:v>
                </c:pt>
                <c:pt idx="715">
                  <c:v>12.930768590622268</c:v>
                </c:pt>
                <c:pt idx="716">
                  <c:v>12.932266590603623</c:v>
                </c:pt>
                <c:pt idx="717">
                  <c:v>12.93375554944814</c:v>
                </c:pt>
                <c:pt idx="718">
                  <c:v>12.935235521224204</c:v>
                </c:pt>
                <c:pt idx="719">
                  <c:v>12.936706559685426</c:v>
                </c:pt>
                <c:pt idx="720">
                  <c:v>12.938168718272339</c:v>
                </c:pt>
                <c:pt idx="721">
                  <c:v>12.939622050114064</c:v>
                </c:pt>
                <c:pt idx="722">
                  <c:v>12.941066608029992</c:v>
                </c:pt>
                <c:pt idx="723">
                  <c:v>12.942502444531444</c:v>
                </c:pt>
                <c:pt idx="724">
                  <c:v>12.943929611823332</c:v>
                </c:pt>
                <c:pt idx="725">
                  <c:v>12.945348161805811</c:v>
                </c:pt>
                <c:pt idx="726">
                  <c:v>12.946758146075926</c:v>
                </c:pt>
                <c:pt idx="727">
                  <c:v>12.948159615929249</c:v>
                </c:pt>
                <c:pt idx="728">
                  <c:v>12.949552622361518</c:v>
                </c:pt>
                <c:pt idx="729">
                  <c:v>12.950937216070253</c:v>
                </c:pt>
                <c:pt idx="730">
                  <c:v>12.952313447456387</c:v>
                </c:pt>
                <c:pt idx="731">
                  <c:v>12.953681366625869</c:v>
                </c:pt>
                <c:pt idx="732">
                  <c:v>12.955041023391278</c:v>
                </c:pt>
                <c:pt idx="733">
                  <c:v>12.956392467273417</c:v>
                </c:pt>
                <c:pt idx="734">
                  <c:v>12.957735747502912</c:v>
                </c:pt>
                <c:pt idx="735">
                  <c:v>12.959070913021794</c:v>
                </c:pt>
                <c:pt idx="736">
                  <c:v>12.960398012485076</c:v>
                </c:pt>
                <c:pt idx="737">
                  <c:v>12.961717094262335</c:v>
                </c:pt>
                <c:pt idx="738">
                  <c:v>12.963028206439271</c:v>
                </c:pt>
                <c:pt idx="739">
                  <c:v>12.964331396819265</c:v>
                </c:pt>
                <c:pt idx="740">
                  <c:v>12.965626712924943</c:v>
                </c:pt>
                <c:pt idx="741">
                  <c:v>12.966914201999709</c:v>
                </c:pt>
                <c:pt idx="742">
                  <c:v>12.968193911009292</c:v>
                </c:pt>
                <c:pt idx="743">
                  <c:v>12.969465886643277</c:v>
                </c:pt>
                <c:pt idx="744">
                  <c:v>12.970730175316632</c:v>
                </c:pt>
                <c:pt idx="745">
                  <c:v>12.971986823171223</c:v>
                </c:pt>
                <c:pt idx="746">
                  <c:v>12.973235876077331</c:v>
                </c:pt>
                <c:pt idx="747">
                  <c:v>12.974477379635157</c:v>
                </c:pt>
                <c:pt idx="748">
                  <c:v>12.975711379176321</c:v>
                </c:pt>
                <c:pt idx="749">
                  <c:v>12.976937919765351</c:v>
                </c:pt>
                <c:pt idx="750">
                  <c:v>12.978157046201176</c:v>
                </c:pt>
                <c:pt idx="751">
                  <c:v>12.979368803018595</c:v>
                </c:pt>
                <c:pt idx="752">
                  <c:v>12.980573234489759</c:v>
                </c:pt>
                <c:pt idx="753">
                  <c:v>12.981770384625628</c:v>
                </c:pt>
                <c:pt idx="754">
                  <c:v>12.982960297177437</c:v>
                </c:pt>
                <c:pt idx="755">
                  <c:v>12.984143015638141</c:v>
                </c:pt>
                <c:pt idx="756">
                  <c:v>12.985318583243865</c:v>
                </c:pt>
                <c:pt idx="757">
                  <c:v>12.986487042975341</c:v>
                </c:pt>
                <c:pt idx="758">
                  <c:v>12.987648437559342</c:v>
                </c:pt>
                <c:pt idx="759">
                  <c:v>12.988802809470101</c:v>
                </c:pt>
                <c:pt idx="760">
                  <c:v>12.989950200930739</c:v>
                </c:pt>
                <c:pt idx="761">
                  <c:v>12.991090653914668</c:v>
                </c:pt>
                <c:pt idx="762">
                  <c:v>12.992224210147</c:v>
                </c:pt>
                <c:pt idx="763">
                  <c:v>12.993350911105948</c:v>
                </c:pt>
                <c:pt idx="764">
                  <c:v>12.994470798024208</c:v>
                </c:pt>
                <c:pt idx="765">
                  <c:v>12.995583911890359</c:v>
                </c:pt>
                <c:pt idx="766">
                  <c:v>12.996690293450227</c:v>
                </c:pt>
                <c:pt idx="767">
                  <c:v>12.99778998320827</c:v>
                </c:pt>
                <c:pt idx="768">
                  <c:v>12.998883021428929</c:v>
                </c:pt>
                <c:pt idx="769">
                  <c:v>12.999969448138003</c:v>
                </c:pt>
                <c:pt idx="770">
                  <c:v>13.001049303123986</c:v>
                </c:pt>
                <c:pt idx="771">
                  <c:v>13.002122625939423</c:v>
                </c:pt>
                <c:pt idx="772">
                  <c:v>13.003189455902241</c:v>
                </c:pt>
                <c:pt idx="773">
                  <c:v>13.004249832097091</c:v>
                </c:pt>
                <c:pt idx="774">
                  <c:v>13.005303793376665</c:v>
                </c:pt>
                <c:pt idx="775">
                  <c:v>13.006351378363018</c:v>
                </c:pt>
                <c:pt idx="776">
                  <c:v>13.007392625448883</c:v>
                </c:pt>
                <c:pt idx="777">
                  <c:v>13.008427572798977</c:v>
                </c:pt>
                <c:pt idx="778">
                  <c:v>13.009456258351298</c:v>
                </c:pt>
                <c:pt idx="779">
                  <c:v>13.010478719818419</c:v>
                </c:pt>
                <c:pt idx="780">
                  <c:v>13.01149499468878</c:v>
                </c:pt>
                <c:pt idx="781">
                  <c:v>13.012505120227964</c:v>
                </c:pt>
                <c:pt idx="782">
                  <c:v>13.013509133479968</c:v>
                </c:pt>
                <c:pt idx="783">
                  <c:v>13.014507071268476</c:v>
                </c:pt>
                <c:pt idx="784">
                  <c:v>13.015498970198122</c:v>
                </c:pt>
                <c:pt idx="785">
                  <c:v>13.016484866655738</c:v>
                </c:pt>
                <c:pt idx="786">
                  <c:v>13.017464796811607</c:v>
                </c:pt>
                <c:pt idx="787">
                  <c:v>13.018438796620707</c:v>
                </c:pt>
                <c:pt idx="788">
                  <c:v>13.01940690182394</c:v>
                </c:pt>
                <c:pt idx="789">
                  <c:v>13.020369147949371</c:v>
                </c:pt>
                <c:pt idx="790">
                  <c:v>13.02132557031344</c:v>
                </c:pt>
                <c:pt idx="791">
                  <c:v>13.022276204022193</c:v>
                </c:pt>
                <c:pt idx="792">
                  <c:v>13.023221083972478</c:v>
                </c:pt>
                <c:pt idx="793">
                  <c:v>13.024160244853164</c:v>
                </c:pt>
              </c:numCache>
            </c:numRef>
          </c:xVal>
          <c:yVal>
            <c:numRef>
              <c:f>'dt0,005'!$I$7:$I$800</c:f>
              <c:numCache>
                <c:formatCode>0.00</c:formatCode>
                <c:ptCount val="794"/>
                <c:pt idx="0">
                  <c:v>2</c:v>
                </c:pt>
                <c:pt idx="1">
                  <c:v>2.2047880110722478</c:v>
                </c:pt>
                <c:pt idx="2">
                  <c:v>2.4016512217292862</c:v>
                </c:pt>
                <c:pt idx="3">
                  <c:v>2.591169582046883</c:v>
                </c:pt>
                <c:pt idx="4">
                  <c:v>2.7738601661222377</c:v>
                </c:pt>
                <c:pt idx="5">
                  <c:v>2.9501860155466249</c:v>
                </c:pt>
                <c:pt idx="6">
                  <c:v>3.1205634714336838</c:v>
                </c:pt>
                <c:pt idx="7">
                  <c:v>3.2853682962329764</c:v>
                </c:pt>
                <c:pt idx="8">
                  <c:v>3.4449408184951915</c:v>
                </c:pt>
                <c:pt idx="9">
                  <c:v>3.5995902827758779</c:v>
                </c:pt>
                <c:pt idx="10">
                  <c:v>3.7495985482782572</c:v>
                </c:pt>
                <c:pt idx="11">
                  <c:v>3.8952232503439252</c:v>
                </c:pt>
                <c:pt idx="12">
                  <c:v>4.0367005161542586</c:v>
                </c:pt>
                <c:pt idx="13">
                  <c:v>4.1742473083130323</c:v>
                </c:pt>
                <c:pt idx="14">
                  <c:v>4.3080634561098918</c:v>
                </c:pt>
                <c:pt idx="15">
                  <c:v>4.4383334233084524</c:v>
                </c:pt>
                <c:pt idx="16">
                  <c:v>4.5652278525887233</c:v>
                </c:pt>
                <c:pt idx="17">
                  <c:v>4.6889049197968715</c:v>
                </c:pt>
                <c:pt idx="18">
                  <c:v>4.809511525534929</c:v>
                </c:pt>
                <c:pt idx="19">
                  <c:v>4.9271843470686543</c:v>
                </c:pt>
                <c:pt idx="20">
                  <c:v>5.0420507698206807</c:v>
                </c:pt>
                <c:pt idx="21">
                  <c:v>5.1542297146762319</c:v>
                </c:pt>
                <c:pt idx="22">
                  <c:v>5.2638323748262339</c:v>
                </c:pt>
                <c:pt idx="23">
                  <c:v>5.3709628738027693</c:v>
                </c:pt>
                <c:pt idx="24">
                  <c:v>5.4757188546420252</c:v>
                </c:pt>
                <c:pt idx="25">
                  <c:v>5.5781920086747894</c:v>
                </c:pt>
                <c:pt idx="26">
                  <c:v>5.6784685512421138</c:v>
                </c:pt>
                <c:pt idx="27">
                  <c:v>5.7766296506222998</c:v>
                </c:pt>
                <c:pt idx="28">
                  <c:v>5.8727518156013714</c:v>
                </c:pt>
                <c:pt idx="29">
                  <c:v>5.9669072463955377</c:v>
                </c:pt>
                <c:pt idx="30">
                  <c:v>6.0591641530188616</c:v>
                </c:pt>
                <c:pt idx="31">
                  <c:v>6.1495870446644405</c:v>
                </c:pt>
                <c:pt idx="32">
                  <c:v>6.2382369932182149</c:v>
                </c:pt>
                <c:pt idx="33">
                  <c:v>6.3251718736389293</c:v>
                </c:pt>
                <c:pt idx="34">
                  <c:v>6.4104465836058244</c:v>
                </c:pt>
                <c:pt idx="35">
                  <c:v>6.4941132445490695</c:v>
                </c:pt>
                <c:pt idx="36">
                  <c:v>6.5762213859298617</c:v>
                </c:pt>
                <c:pt idx="37">
                  <c:v>6.6568181144218252</c:v>
                </c:pt>
                <c:pt idx="38">
                  <c:v>6.7359482694580048</c:v>
                </c:pt>
                <c:pt idx="39">
                  <c:v>6.8136545664443515</c:v>
                </c:pt>
                <c:pt idx="40">
                  <c:v>6.8899777287977546</c:v>
                </c:pt>
                <c:pt idx="41">
                  <c:v>6.9649566098415168</c:v>
                </c:pt>
                <c:pt idx="42">
                  <c:v>7.038628305481244</c:v>
                </c:pt>
                <c:pt idx="43">
                  <c:v>7.1110282584874085</c:v>
                </c:pt>
                <c:pt idx="44">
                  <c:v>7.1821903551255577</c:v>
                </c:pt>
                <c:pt idx="45">
                  <c:v>7.2521470147997684</c:v>
                </c:pt>
                <c:pt idx="46">
                  <c:v>7.3209292733082618</c:v>
                </c:pt>
                <c:pt idx="47">
                  <c:v>7.3885668602509025</c:v>
                </c:pt>
                <c:pt idx="48">
                  <c:v>7.4550882710757662</c:v>
                </c:pt>
                <c:pt idx="49">
                  <c:v>7.5205208342051542</c:v>
                </c:pt>
                <c:pt idx="50">
                  <c:v>7.5848907736397315</c:v>
                </c:pt>
                <c:pt idx="51">
                  <c:v>7.6482232674022104</c:v>
                </c:pt>
                <c:pt idx="52">
                  <c:v>7.7105425021486855</c:v>
                </c:pt>
                <c:pt idx="53">
                  <c:v>7.7718717242458784</c:v>
                </c:pt>
                <c:pt idx="54">
                  <c:v>7.8322332875857601</c:v>
                </c:pt>
                <c:pt idx="55">
                  <c:v>7.8916486983849738</c:v>
                </c:pt>
                <c:pt idx="56">
                  <c:v>7.9501386571948149</c:v>
                </c:pt>
                <c:pt idx="57">
                  <c:v>8.0077230983280163</c:v>
                </c:pt>
                <c:pt idx="58">
                  <c:v>8.0644212268909872</c:v>
                </c:pt>
                <c:pt idx="59">
                  <c:v>8.120251553594251</c:v>
                </c:pt>
                <c:pt idx="60">
                  <c:v>8.1752319274994338</c:v>
                </c:pt>
                <c:pt idx="61">
                  <c:v>8.229379566848122</c:v>
                </c:pt>
                <c:pt idx="62">
                  <c:v>8.2827110881060886</c:v>
                </c:pt>
                <c:pt idx="63">
                  <c:v>8.3352425333456708</c:v>
                </c:pt>
                <c:pt idx="64">
                  <c:v>8.3869893960792918</c:v>
                </c:pt>
                <c:pt idx="65">
                  <c:v>8.4379666456482845</c:v>
                </c:pt>
                <c:pt idx="66">
                  <c:v>8.4881887502630384</c:v>
                </c:pt>
                <c:pt idx="67">
                  <c:v>8.5376696987831693</c:v>
                </c:pt>
                <c:pt idx="68">
                  <c:v>8.5864230213196144</c:v>
                </c:pt>
                <c:pt idx="69">
                  <c:v>8.6344618087344447</c:v>
                </c:pt>
                <c:pt idx="70">
                  <c:v>8.6817987311085378</c:v>
                </c:pt>
                <c:pt idx="71">
                  <c:v>8.7284460552420828</c:v>
                </c:pt>
                <c:pt idx="72">
                  <c:v>8.7744156612481916</c:v>
                </c:pt>
                <c:pt idx="73">
                  <c:v>8.8197190582955134</c:v>
                </c:pt>
                <c:pt idx="74">
                  <c:v>8.8643673995517958</c:v>
                </c:pt>
                <c:pt idx="75">
                  <c:v>8.9083714963766543</c:v>
                </c:pt>
                <c:pt idx="76">
                  <c:v>8.9517418318084481</c:v>
                </c:pt>
                <c:pt idx="77">
                  <c:v>8.994488573387061</c:v>
                </c:pt>
                <c:pt idx="78">
                  <c:v>9.0366215853515026</c:v>
                </c:pt>
                <c:pt idx="79">
                  <c:v>9.0781504402486544</c:v>
                </c:pt>
                <c:pt idx="80">
                  <c:v>9.1190844299869838</c:v>
                </c:pt>
                <c:pt idx="81">
                  <c:v>9.1594325763668643</c:v>
                </c:pt>
                <c:pt idx="82">
                  <c:v>9.1992036411170091</c:v>
                </c:pt>
                <c:pt idx="83">
                  <c:v>9.2384061354646292</c:v>
                </c:pt>
                <c:pt idx="84">
                  <c:v>9.2770483292651278</c:v>
                </c:pt>
                <c:pt idx="85">
                  <c:v>9.3151382597155123</c:v>
                </c:pt>
                <c:pt idx="86">
                  <c:v>9.3526837396741325</c:v>
                </c:pt>
                <c:pt idx="87">
                  <c:v>9.3896923656079867</c:v>
                </c:pt>
                <c:pt idx="88">
                  <c:v>9.4261715251874651</c:v>
                </c:pt>
                <c:pt idx="89">
                  <c:v>9.4621284045472045</c:v>
                </c:pt>
                <c:pt idx="90">
                  <c:v>9.4975699952305757</c:v>
                </c:pt>
                <c:pt idx="91">
                  <c:v>9.5325031008342656</c:v>
                </c:pt>
                <c:pt idx="92">
                  <c:v>9.5669343433684233</c:v>
                </c:pt>
                <c:pt idx="93">
                  <c:v>9.6008701693469298</c:v>
                </c:pt>
                <c:pt idx="94">
                  <c:v>9.6343168556214707</c:v>
                </c:pt>
                <c:pt idx="95">
                  <c:v>9.6672805149723153</c:v>
                </c:pt>
                <c:pt idx="96">
                  <c:v>9.6997671014679394</c:v>
                </c:pt>
                <c:pt idx="97">
                  <c:v>9.7317824156049344</c:v>
                </c:pt>
                <c:pt idx="98">
                  <c:v>9.7633321092389984</c:v>
                </c:pt>
                <c:pt idx="99">
                  <c:v>9.7944216903171917</c:v>
                </c:pt>
                <c:pt idx="100">
                  <c:v>9.8250565274210651</c:v>
                </c:pt>
                <c:pt idx="101">
                  <c:v>9.8552418541297371</c:v>
                </c:pt>
                <c:pt idx="102">
                  <c:v>9.8849827732114903</c:v>
                </c:pt>
                <c:pt idx="103">
                  <c:v>9.9142842606520105</c:v>
                </c:pt>
                <c:pt idx="104">
                  <c:v>9.9431511695269101</c:v>
                </c:pt>
                <c:pt idx="105">
                  <c:v>9.9715882337258126</c:v>
                </c:pt>
                <c:pt idx="106">
                  <c:v>9.9996000715348501</c:v>
                </c:pt>
                <c:pt idx="107">
                  <c:v>10.027191189084085</c:v>
                </c:pt>
                <c:pt idx="108">
                  <c:v>10.05436598366602</c:v>
                </c:pt>
                <c:pt idx="109">
                  <c:v>10.081128746931018</c:v>
                </c:pt>
                <c:pt idx="110">
                  <c:v>10.1074836679652</c:v>
                </c:pt>
                <c:pt idx="111">
                  <c:v>10.133434836256063</c:v>
                </c:pt>
                <c:pt idx="112">
                  <c:v>10.158986244550791</c:v>
                </c:pt>
                <c:pt idx="113">
                  <c:v>10.184141791612024</c:v>
                </c:pt>
                <c:pt idx="114">
                  <c:v>10.208905284875566</c:v>
                </c:pt>
                <c:pt idx="115">
                  <c:v>10.233280443014312</c:v>
                </c:pt>
                <c:pt idx="116">
                  <c:v>10.257270898412456</c:v>
                </c:pt>
                <c:pt idx="117">
                  <c:v>10.280880199553867</c:v>
                </c:pt>
                <c:pt idx="118">
                  <c:v>10.304111813328284</c:v>
                </c:pt>
                <c:pt idx="119">
                  <c:v>10.326969127258854</c:v>
                </c:pt>
                <c:pt idx="120">
                  <c:v>10.349455451654347</c:v>
                </c:pt>
                <c:pt idx="121">
                  <c:v>10.371574021689208</c:v>
                </c:pt>
                <c:pt idx="122">
                  <c:v>10.393327999414511</c:v>
                </c:pt>
                <c:pt idx="123">
                  <c:v>10.414720475702666</c:v>
                </c:pt>
                <c:pt idx="124">
                  <c:v>10.435754472128657</c:v>
                </c:pt>
                <c:pt idx="125">
                  <c:v>10.456432942790439</c:v>
                </c:pt>
                <c:pt idx="126">
                  <c:v>10.476758776070989</c:v>
                </c:pt>
                <c:pt idx="127">
                  <c:v>10.496734796344429</c:v>
                </c:pt>
                <c:pt idx="128">
                  <c:v>10.516363765628496</c:v>
                </c:pt>
                <c:pt idx="129">
                  <c:v>10.535648385185548</c:v>
                </c:pt>
                <c:pt idx="130">
                  <c:v>10.554591297074211</c:v>
                </c:pt>
                <c:pt idx="131">
                  <c:v>10.573195085653651</c:v>
                </c:pt>
                <c:pt idx="132">
                  <c:v>10.591462279042402</c:v>
                </c:pt>
                <c:pt idx="133">
                  <c:v>10.609395350533564</c:v>
                </c:pt>
                <c:pt idx="134">
                  <c:v>10.626996719968151</c:v>
                </c:pt>
                <c:pt idx="135">
                  <c:v>10.644268755068245</c:v>
                </c:pt>
                <c:pt idx="136">
                  <c:v>10.661213772731582</c:v>
                </c:pt>
                <c:pt idx="137">
                  <c:v>10.677834040289104</c:v>
                </c:pt>
                <c:pt idx="138">
                  <c:v>10.694131776726971</c:v>
                </c:pt>
                <c:pt idx="139">
                  <c:v>10.710109153874431</c:v>
                </c:pt>
                <c:pt idx="140">
                  <c:v>10.725768297558927</c:v>
                </c:pt>
                <c:pt idx="141">
                  <c:v>10.741111288729751</c:v>
                </c:pt>
                <c:pt idx="142">
                  <c:v>10.756140164551478</c:v>
                </c:pt>
                <c:pt idx="143">
                  <c:v>10.770856919468407</c:v>
                </c:pt>
                <c:pt idx="144">
                  <c:v>10.785263506241156</c:v>
                </c:pt>
                <c:pt idx="145">
                  <c:v>10.799361836956521</c:v>
                </c:pt>
                <c:pt idx="146">
                  <c:v>10.813153784011678</c:v>
                </c:pt>
                <c:pt idx="147">
                  <c:v>10.826641181073741</c:v>
                </c:pt>
                <c:pt idx="148">
                  <c:v>10.839825824015671</c:v>
                </c:pt>
                <c:pt idx="149">
                  <c:v>10.852709471829481</c:v>
                </c:pt>
                <c:pt idx="150">
                  <c:v>10.865293847517661</c:v>
                </c:pt>
                <c:pt idx="151">
                  <c:v>10.877580638963678</c:v>
                </c:pt>
                <c:pt idx="152">
                  <c:v>10.889571499782424</c:v>
                </c:pt>
                <c:pt idx="153">
                  <c:v>10.901268050151383</c:v>
                </c:pt>
                <c:pt idx="154">
                  <c:v>10.912671877623355</c:v>
                </c:pt>
                <c:pt idx="155">
                  <c:v>10.923784537921417</c:v>
                </c:pt>
                <c:pt idx="156">
                  <c:v>10.934607555716909</c:v>
                </c:pt>
                <c:pt idx="157">
                  <c:v>10.945142425391088</c:v>
                </c:pt>
                <c:pt idx="158">
                  <c:v>10.955390611781151</c:v>
                </c:pt>
                <c:pt idx="159">
                  <c:v>10.965353550911235</c:v>
                </c:pt>
                <c:pt idx="160">
                  <c:v>10.975032650709039</c:v>
                </c:pt>
                <c:pt idx="161">
                  <c:v>10.984429291708642</c:v>
                </c:pt>
                <c:pt idx="162">
                  <c:v>10.993544827740072</c:v>
                </c:pt>
                <c:pt idx="163">
                  <c:v>11.002380586606201</c:v>
                </c:pt>
                <c:pt idx="164">
                  <c:v>11.010937870747437</c:v>
                </c:pt>
                <c:pt idx="165">
                  <c:v>11.019217957894769</c:v>
                </c:pt>
                <c:pt idx="166">
                  <c:v>11.027222101711578</c:v>
                </c:pt>
                <c:pt idx="167">
                  <c:v>11.034951532424715</c:v>
                </c:pt>
                <c:pt idx="168">
                  <c:v>11.042407457445256</c:v>
                </c:pt>
                <c:pt idx="169">
                  <c:v>11.049591061979346</c:v>
                </c:pt>
                <c:pt idx="170">
                  <c:v>11.056503509629534</c:v>
                </c:pt>
                <c:pt idx="171">
                  <c:v>11.063145942986962</c:v>
                </c:pt>
                <c:pt idx="172">
                  <c:v>11.06951948421475</c:v>
                </c:pt>
                <c:pt idx="173">
                  <c:v>11.075625235622939</c:v>
                </c:pt>
                <c:pt idx="174">
                  <c:v>11.08146428023527</c:v>
                </c:pt>
                <c:pt idx="175">
                  <c:v>11.087037682348118</c:v>
                </c:pt>
                <c:pt idx="176">
                  <c:v>11.092346488081835</c:v>
                </c:pt>
                <c:pt idx="177">
                  <c:v>11.097391725924787</c:v>
                </c:pt>
                <c:pt idx="178">
                  <c:v>11.102174407270292</c:v>
                </c:pt>
                <c:pt idx="179">
                  <c:v>11.1066955269467</c:v>
                </c:pt>
                <c:pt idx="180">
                  <c:v>11.110956063740808</c:v>
                </c:pt>
                <c:pt idx="181">
                  <c:v>11.114956980914803</c:v>
                </c:pt>
                <c:pt idx="182">
                  <c:v>11.118699226716888</c:v>
                </c:pt>
                <c:pt idx="183">
                  <c:v>11.122183734885757</c:v>
                </c:pt>
                <c:pt idx="184">
                  <c:v>11.125411425149037</c:v>
                </c:pt>
                <c:pt idx="185">
                  <c:v>11.128383203715824</c:v>
                </c:pt>
                <c:pt idx="186">
                  <c:v>11.131099963763411</c:v>
                </c:pt>
                <c:pt idx="187">
                  <c:v>11.133562585918297</c:v>
                </c:pt>
                <c:pt idx="188">
                  <c:v>11.135771938731537</c:v>
                </c:pt>
                <c:pt idx="189">
                  <c:v>11.137728879148501</c:v>
                </c:pt>
                <c:pt idx="190">
                  <c:v>11.139434252973066</c:v>
                </c:pt>
                <c:pt idx="191">
                  <c:v>11.140888895326288</c:v>
                </c:pt>
                <c:pt idx="192">
                  <c:v>11.14209363109954</c:v>
                </c:pt>
                <c:pt idx="193">
                  <c:v>11.143049275402142</c:v>
                </c:pt>
                <c:pt idx="194">
                  <c:v>11.14375663400345</c:v>
                </c:pt>
                <c:pt idx="195">
                  <c:v>11.144216503769391</c:v>
                </c:pt>
                <c:pt idx="196">
                  <c:v>11.144429673093395</c:v>
                </c:pt>
                <c:pt idx="197">
                  <c:v>11.144396922321693</c:v>
                </c:pt>
                <c:pt idx="198">
                  <c:v>11.144119024172914</c:v>
                </c:pt>
                <c:pt idx="199">
                  <c:v>11.14359674415191</c:v>
                </c:pt>
                <c:pt idx="200">
                  <c:v>11.14283084095775</c:v>
                </c:pt>
                <c:pt idx="201">
                  <c:v>11.141822066885782</c:v>
                </c:pt>
                <c:pt idx="202">
                  <c:v>11.140571168223696</c:v>
                </c:pt>
                <c:pt idx="203">
                  <c:v>11.139078885641469</c:v>
                </c:pt>
                <c:pt idx="204">
                  <c:v>11.13734595457511</c:v>
                </c:pt>
                <c:pt idx="205">
                  <c:v>11.13537310560409</c:v>
                </c:pt>
                <c:pt idx="206">
                  <c:v>11.133161064822357</c:v>
                </c:pt>
                <c:pt idx="207">
                  <c:v>11.130710554202814</c:v>
                </c:pt>
                <c:pt idx="208">
                  <c:v>11.128022291955167</c:v>
                </c:pt>
                <c:pt idx="209">
                  <c:v>11.125096992877001</c:v>
                </c:pt>
                <c:pt idx="210">
                  <c:v>11.121935368697995</c:v>
                </c:pt>
                <c:pt idx="211">
                  <c:v>11.118538128417155</c:v>
                </c:pt>
                <c:pt idx="212">
                  <c:v>11.114905978632946</c:v>
                </c:pt>
                <c:pt idx="213">
                  <c:v>11.111039623866228</c:v>
                </c:pt>
                <c:pt idx="214">
                  <c:v>11.106939766875877</c:v>
                </c:pt>
                <c:pt idx="215">
                  <c:v>11.102607108966994</c:v>
                </c:pt>
                <c:pt idx="216">
                  <c:v>11.098042350291603</c:v>
                </c:pt>
                <c:pt idx="217">
                  <c:v>11.093246190141741</c:v>
                </c:pt>
                <c:pt idx="218">
                  <c:v>11.088219327234865</c:v>
                </c:pt>
                <c:pt idx="219">
                  <c:v>11.082962459991478</c:v>
                </c:pt>
                <c:pt idx="220">
                  <c:v>11.077476286804902</c:v>
                </c:pt>
                <c:pt idx="221">
                  <c:v>11.071761506303147</c:v>
                </c:pt>
                <c:pt idx="222">
                  <c:v>11.065818817602789</c:v>
                </c:pt>
                <c:pt idx="223">
                  <c:v>11.059648920554826</c:v>
                </c:pt>
                <c:pt idx="224">
                  <c:v>11.053252515982459</c:v>
                </c:pt>
                <c:pt idx="225">
                  <c:v>11.046630305910753</c:v>
                </c:pt>
                <c:pt idx="226">
                  <c:v>11.039782993788178</c:v>
                </c:pt>
                <c:pt idx="227">
                  <c:v>11.032711284699969</c:v>
                </c:pt>
                <c:pt idx="228">
                  <c:v>11.025415885573338</c:v>
                </c:pt>
                <c:pt idx="229">
                  <c:v>11.017897505374505</c:v>
                </c:pt>
                <c:pt idx="230">
                  <c:v>11.010156855297575</c:v>
                </c:pt>
                <c:pt idx="231">
                  <c:v>11.002194648945265</c:v>
                </c:pt>
                <c:pt idx="232">
                  <c:v>10.994011602501509</c:v>
                </c:pt>
                <c:pt idx="233">
                  <c:v>10.985608434895989</c:v>
                </c:pt>
                <c:pt idx="234">
                  <c:v>10.976985867960607</c:v>
                </c:pt>
                <c:pt idx="235">
                  <c:v>10.968144626577974</c:v>
                </c:pt>
                <c:pt idx="236">
                  <c:v>10.959085438821957</c:v>
                </c:pt>
                <c:pt idx="237">
                  <c:v>10.949809036090363</c:v>
                </c:pt>
                <c:pt idx="238">
                  <c:v>10.940316153229828</c:v>
                </c:pt>
                <c:pt idx="239">
                  <c:v>10.930607528652988</c:v>
                </c:pt>
                <c:pt idx="240">
                  <c:v>10.92068390444803</c:v>
                </c:pt>
                <c:pt idx="241">
                  <c:v>10.910546026480707</c:v>
                </c:pt>
                <c:pt idx="242">
                  <c:v>10.900194644488934</c:v>
                </c:pt>
                <c:pt idx="243">
                  <c:v>10.889630512170045</c:v>
                </c:pt>
                <c:pt idx="244">
                  <c:v>10.878854387260857</c:v>
                </c:pt>
                <c:pt idx="245">
                  <c:v>10.867867031610622</c:v>
                </c:pt>
                <c:pt idx="246">
                  <c:v>10.856669211247034</c:v>
                </c:pt>
                <c:pt idx="247">
                  <c:v>10.845261696435369</c:v>
                </c:pt>
                <c:pt idx="248">
                  <c:v>10.83364526173092</c:v>
                </c:pt>
                <c:pt idx="249">
                  <c:v>10.821820686024862</c:v>
                </c:pt>
                <c:pt idx="250">
                  <c:v>10.809788752583669</c:v>
                </c:pt>
                <c:pt idx="251">
                  <c:v>10.79755024908223</c:v>
                </c:pt>
                <c:pt idx="252">
                  <c:v>10.78510596763082</c:v>
                </c:pt>
                <c:pt idx="253">
                  <c:v>10.772456704796049</c:v>
                </c:pt>
                <c:pt idx="254">
                  <c:v>10.759603261615959</c:v>
                </c:pt>
                <c:pt idx="255">
                  <c:v>10.746546443609404</c:v>
                </c:pt>
                <c:pt idx="256">
                  <c:v>10.733287060779865</c:v>
                </c:pt>
                <c:pt idx="257">
                  <c:v>10.71982592761387</c:v>
                </c:pt>
                <c:pt idx="258">
                  <c:v>10.706163863074138</c:v>
                </c:pt>
                <c:pt idx="259">
                  <c:v>10.692301690587634</c:v>
                </c:pt>
                <c:pt idx="260">
                  <c:v>10.678240238028661</c:v>
                </c:pt>
                <c:pt idx="261">
                  <c:v>10.663980337697167</c:v>
                </c:pt>
                <c:pt idx="262">
                  <c:v>10.649522826292406</c:v>
                </c:pt>
                <c:pt idx="263">
                  <c:v>10.634868544882096</c:v>
                </c:pt>
                <c:pt idx="264">
                  <c:v>10.620018338867249</c:v>
                </c:pt>
                <c:pt idx="265">
                  <c:v>10.604973057942814</c:v>
                </c:pt>
                <c:pt idx="266">
                  <c:v>10.589733556054272</c:v>
                </c:pt>
                <c:pt idx="267">
                  <c:v>10.574300691350345</c:v>
                </c:pt>
                <c:pt idx="268">
                  <c:v>10.558675326131972</c:v>
                </c:pt>
                <c:pt idx="269">
                  <c:v>10.542858326797678</c:v>
                </c:pt>
                <c:pt idx="270">
                  <c:v>10.526850563785496</c:v>
                </c:pt>
                <c:pt idx="271">
                  <c:v>10.510652911511579</c:v>
                </c:pt>
                <c:pt idx="272">
                  <c:v>10.494266248305651</c:v>
                </c:pt>
                <c:pt idx="273">
                  <c:v>10.477691456343413</c:v>
                </c:pt>
                <c:pt idx="274">
                  <c:v>10.460929421576077</c:v>
                </c:pt>
                <c:pt idx="275">
                  <c:v>10.443981033657129</c:v>
                </c:pt>
                <c:pt idx="276">
                  <c:v>10.426847185866471</c:v>
                </c:pt>
                <c:pt idx="277">
                  <c:v>10.409528775032063</c:v>
                </c:pt>
                <c:pt idx="278">
                  <c:v>10.392026701449213</c:v>
                </c:pt>
                <c:pt idx="279">
                  <c:v>10.374341868797607</c:v>
                </c:pt>
                <c:pt idx="280">
                  <c:v>10.356475184056238</c:v>
                </c:pt>
                <c:pt idx="281">
                  <c:v>10.338427557416328</c:v>
                </c:pt>
                <c:pt idx="282">
                  <c:v>10.320199902192373</c:v>
                </c:pt>
                <c:pt idx="283">
                  <c:v>10.301793134731428</c:v>
                </c:pt>
                <c:pt idx="284">
                  <c:v>10.283208174320741</c:v>
                </c:pt>
                <c:pt idx="285">
                  <c:v>10.264445943093849</c:v>
                </c:pt>
                <c:pt idx="286">
                  <c:v>10.245507365935241</c:v>
                </c:pt>
                <c:pt idx="287">
                  <c:v>10.226393370383706</c:v>
                </c:pt>
                <c:pt idx="288">
                  <c:v>10.207104886534449</c:v>
                </c:pt>
                <c:pt idx="289">
                  <c:v>10.187642846940092</c:v>
                </c:pt>
                <c:pt idx="290">
                  <c:v>10.168008186510656</c:v>
                </c:pt>
                <c:pt idx="291">
                  <c:v>10.148201842412616</c:v>
                </c:pt>
                <c:pt idx="292">
                  <c:v>10.128224753967118</c:v>
                </c:pt>
                <c:pt idx="293">
                  <c:v>10.108077862547463</c:v>
                </c:pt>
                <c:pt idx="294">
                  <c:v>10.08776211147593</c:v>
                </c:pt>
                <c:pt idx="295">
                  <c:v>10.067278445920046</c:v>
                </c:pt>
                <c:pt idx="296">
                  <c:v>10.046627812788351</c:v>
                </c:pt>
                <c:pt idx="297">
                  <c:v>10.025811160625782</c:v>
                </c:pt>
                <c:pt idx="298">
                  <c:v>10.004829439508722</c:v>
                </c:pt>
                <c:pt idx="299">
                  <c:v>9.9836836009398056</c:v>
                </c:pt>
                <c:pt idx="300">
                  <c:v>9.9623745977425582</c:v>
                </c:pt>
                <c:pt idx="301">
                  <c:v>9.9409033839559253</c:v>
                </c:pt>
                <c:pt idx="302">
                  <c:v>9.9192709147287736</c:v>
                </c:pt>
                <c:pt idx="303">
                  <c:v>9.897478146214441</c:v>
                </c:pt>
                <c:pt idx="304">
                  <c:v>9.8755260354653736</c:v>
                </c:pt>
                <c:pt idx="305">
                  <c:v>9.8534155403279389</c:v>
                </c:pt>
                <c:pt idx="306">
                  <c:v>9.831147619337461</c:v>
                </c:pt>
                <c:pt idx="307">
                  <c:v>9.8087232316135466</c:v>
                </c:pt>
                <c:pt idx="308">
                  <c:v>9.7861433367557531</c:v>
                </c:pt>
                <c:pt idx="309">
                  <c:v>9.7634088947396496</c:v>
                </c:pt>
                <c:pt idx="310">
                  <c:v>9.7405208658133393</c:v>
                </c:pt>
                <c:pt idx="311">
                  <c:v>9.7174802103944753</c:v>
                </c:pt>
                <c:pt idx="312">
                  <c:v>9.6942878889678337</c:v>
                </c:pt>
                <c:pt idx="313">
                  <c:v>9.6709448619834824</c:v>
                </c:pt>
                <c:pt idx="314">
                  <c:v>9.647452089755598</c:v>
                </c:pt>
                <c:pt idx="315">
                  <c:v>9.6238105323619667</c:v>
                </c:pt>
                <c:pt idx="316">
                  <c:v>9.6000211495442205</c:v>
                </c:pt>
                <c:pt idx="317">
                  <c:v>9.5760849006088389</c:v>
                </c:pt>
                <c:pt idx="318">
                  <c:v>9.5520027443289592</c:v>
                </c:pt>
                <c:pt idx="319">
                  <c:v>9.5277756388470394</c:v>
                </c:pt>
                <c:pt idx="320">
                  <c:v>9.5034045415783908</c:v>
                </c:pt>
                <c:pt idx="321">
                  <c:v>9.4788904091156354</c:v>
                </c:pt>
                <c:pt idx="322">
                  <c:v>9.4542341971341006</c:v>
                </c:pt>
                <c:pt idx="323">
                  <c:v>9.4294368602982015</c:v>
                </c:pt>
                <c:pt idx="324">
                  <c:v>9.4044993521688127</c:v>
                </c:pt>
                <c:pt idx="325">
                  <c:v>9.3794226251116886</c:v>
                </c:pt>
                <c:pt idx="326">
                  <c:v>9.3542076302069361</c:v>
                </c:pt>
                <c:pt idx="327">
                  <c:v>9.3288553171595705</c:v>
                </c:pt>
                <c:pt idx="328">
                  <c:v>9.3033666342111765</c:v>
                </c:pt>
                <c:pt idx="329">
                  <c:v>9.2777425280527055</c:v>
                </c:pt>
                <c:pt idx="330">
                  <c:v>9.2519839437384146</c:v>
                </c:pt>
                <c:pt idx="331">
                  <c:v>9.226091824600978</c:v>
                </c:pt>
                <c:pt idx="332">
                  <c:v>9.2000671121677851</c:v>
                </c:pt>
                <c:pt idx="333">
                  <c:v>9.1739107460784375</c:v>
                </c:pt>
                <c:pt idx="334">
                  <c:v>9.1476236640034756</c:v>
                </c:pt>
                <c:pt idx="335">
                  <c:v>9.1212068015643286</c:v>
                </c:pt>
                <c:pt idx="336">
                  <c:v>9.0946610922545155</c:v>
                </c:pt>
                <c:pt idx="337">
                  <c:v>9.0679874673621068</c:v>
                </c:pt>
                <c:pt idx="338">
                  <c:v>9.0411868558934554</c:v>
                </c:pt>
                <c:pt idx="339">
                  <c:v>9.0142601844982089</c:v>
                </c:pt>
                <c:pt idx="340">
                  <c:v>8.9872083773956088</c:v>
                </c:pt>
                <c:pt idx="341">
                  <c:v>8.9600323563020918</c:v>
                </c:pt>
                <c:pt idx="342">
                  <c:v>8.9327330403601923</c:v>
                </c:pt>
                <c:pt idx="343">
                  <c:v>8.9053113460687605</c:v>
                </c:pt>
                <c:pt idx="344">
                  <c:v>8.8777681872144942</c:v>
                </c:pt>
                <c:pt idx="345">
                  <c:v>8.850104474804791</c:v>
                </c:pt>
                <c:pt idx="346">
                  <c:v>8.8223211170019287</c:v>
                </c:pt>
                <c:pt idx="347">
                  <c:v>8.7944190190585676</c:v>
                </c:pt>
                <c:pt idx="348">
                  <c:v>8.7663990832545888</c:v>
                </c:pt>
                <c:pt idx="349">
                  <c:v>8.7382622088352591</c:v>
                </c:pt>
                <c:pt idx="350">
                  <c:v>8.7100092919507244</c:v>
                </c:pt>
                <c:pt idx="351">
                  <c:v>8.6816412255968398</c:v>
                </c:pt>
                <c:pt idx="352">
                  <c:v>8.6531588995573276</c:v>
                </c:pt>
                <c:pt idx="353">
                  <c:v>8.6245632003472572</c:v>
                </c:pt>
                <c:pt idx="354">
                  <c:v>8.5958550111578607</c:v>
                </c:pt>
                <c:pt idx="355">
                  <c:v>8.5670352118026614</c:v>
                </c:pt>
                <c:pt idx="356">
                  <c:v>8.5381046786649275</c:v>
                </c:pt>
                <c:pt idx="357">
                  <c:v>8.5090642846464366</c:v>
                </c:pt>
                <c:pt idx="358">
                  <c:v>8.4799148991175528</c:v>
                </c:pt>
                <c:pt idx="359">
                  <c:v>8.450657387868608</c:v>
                </c:pt>
                <c:pt idx="360">
                  <c:v>8.421292613062576</c:v>
                </c:pt>
                <c:pt idx="361">
                  <c:v>8.391821433189051</c:v>
                </c:pt>
                <c:pt idx="362">
                  <c:v>8.3622447030194973</c:v>
                </c:pt>
                <c:pt idx="363">
                  <c:v>8.3325632735637836</c:v>
                </c:pt>
                <c:pt idx="364">
                  <c:v>8.3027779920279929</c:v>
                </c:pt>
                <c:pt idx="365">
                  <c:v>8.2728897017734848</c:v>
                </c:pt>
                <c:pt idx="366">
                  <c:v>8.2428992422772094</c:v>
                </c:pt>
                <c:pt idx="367">
                  <c:v>8.2128074490932796</c:v>
                </c:pt>
                <c:pt idx="368">
                  <c:v>8.1826151538157603</c:v>
                </c:pt>
                <c:pt idx="369">
                  <c:v>8.1523231840426948</c:v>
                </c:pt>
                <c:pt idx="370">
                  <c:v>8.1219323633413403</c:v>
                </c:pt>
                <c:pt idx="371">
                  <c:v>8.0914435112146066</c:v>
                </c:pt>
                <c:pt idx="372">
                  <c:v>8.0608574430686932</c:v>
                </c:pt>
                <c:pt idx="373">
                  <c:v>8.0301749701819016</c:v>
                </c:pt>
                <c:pt idx="374">
                  <c:v>7.9993968996746254</c:v>
                </c:pt>
                <c:pt idx="375">
                  <c:v>7.96852403448049</c:v>
                </c:pt>
                <c:pt idx="376">
                  <c:v>7.9375571733186501</c:v>
                </c:pt>
                <c:pt idx="377">
                  <c:v>7.9064971106672139</c:v>
                </c:pt>
                <c:pt idx="378">
                  <c:v>7.8753446367377959</c:v>
                </c:pt>
                <c:pt idx="379">
                  <c:v>7.8441005374511725</c:v>
                </c:pt>
                <c:pt idx="380">
                  <c:v>7.8127655944140422</c:v>
                </c:pt>
                <c:pt idx="381">
                  <c:v>7.7813405848968644</c:v>
                </c:pt>
                <c:pt idx="382">
                  <c:v>7.7498262818127746</c:v>
                </c:pt>
                <c:pt idx="383">
                  <c:v>7.7182234536975498</c:v>
                </c:pt>
                <c:pt idx="384">
                  <c:v>7.6865328646906264</c:v>
                </c:pt>
                <c:pt idx="385">
                  <c:v>7.654755274517143</c:v>
                </c:pt>
                <c:pt idx="386">
                  <c:v>7.6228914384710036</c:v>
                </c:pt>
                <c:pt idx="387">
                  <c:v>7.5909421073989396</c:v>
                </c:pt>
                <c:pt idx="388">
                  <c:v>7.5589080276855691</c:v>
                </c:pt>
                <c:pt idx="389">
                  <c:v>7.5267899412394224</c:v>
                </c:pt>
                <c:pt idx="390">
                  <c:v>7.494588585479935</c:v>
                </c:pt>
                <c:pt idx="391">
                  <c:v>7.462304693325386</c:v>
                </c:pt>
                <c:pt idx="392">
                  <c:v>7.429938993181767</c:v>
                </c:pt>
                <c:pt idx="393">
                  <c:v>7.397492208932575</c:v>
                </c:pt>
                <c:pt idx="394">
                  <c:v>7.3649650599295029</c:v>
                </c:pt>
                <c:pt idx="395">
                  <c:v>7.3323582609840274</c:v>
                </c:pt>
                <c:pt idx="396">
                  <c:v>7.2996725223598666</c:v>
                </c:pt>
                <c:pt idx="397">
                  <c:v>7.2669085497663009</c:v>
                </c:pt>
                <c:pt idx="398">
                  <c:v>7.2340670443523436</c:v>
                </c:pt>
                <c:pt idx="399">
                  <c:v>7.2011487027017402</c:v>
                </c:pt>
                <c:pt idx="400">
                  <c:v>7.1681542168287891</c:v>
                </c:pt>
                <c:pt idx="401">
                  <c:v>7.1350842741749636</c:v>
                </c:pt>
                <c:pt idx="402">
                  <c:v>7.1019395576063253</c:v>
                </c:pt>
                <c:pt idx="403">
                  <c:v>7.0687207454117127</c:v>
                </c:pt>
                <c:pt idx="404">
                  <c:v>7.035428511301693</c:v>
                </c:pt>
                <c:pt idx="405">
                  <c:v>7.0020635244082552</c:v>
                </c:pt>
                <c:pt idx="406">
                  <c:v>6.9686264492852432</c:v>
                </c:pt>
                <c:pt idx="407">
                  <c:v>6.9351179459095009</c:v>
                </c:pt>
                <c:pt idx="408">
                  <c:v>6.9015386696827283</c:v>
                </c:pt>
                <c:pt idx="409">
                  <c:v>6.8678892714340236</c:v>
                </c:pt>
                <c:pt idx="410">
                  <c:v>6.8341703974231045</c:v>
                </c:pt>
                <c:pt idx="411">
                  <c:v>6.8003826893441932</c:v>
                </c:pt>
                <c:pt idx="412">
                  <c:v>6.7665267843305479</c:v>
                </c:pt>
                <c:pt idx="413">
                  <c:v>6.7326033149596336</c:v>
                </c:pt>
                <c:pt idx="414">
                  <c:v>6.6986129092589115</c:v>
                </c:pt>
                <c:pt idx="415">
                  <c:v>6.6645561907122408</c:v>
                </c:pt>
                <c:pt idx="416">
                  <c:v>6.6304337782668732</c:v>
                </c:pt>
                <c:pt idx="417">
                  <c:v>6.5962462863410298</c:v>
                </c:pt>
                <c:pt idx="418">
                  <c:v>6.5619943248320487</c:v>
                </c:pt>
                <c:pt idx="419">
                  <c:v>6.5276784991250851</c:v>
                </c:pt>
                <c:pt idx="420">
                  <c:v>6.4932994101023596</c:v>
                </c:pt>
                <c:pt idx="421">
                  <c:v>6.458857654152931</c:v>
                </c:pt>
                <c:pt idx="422">
                  <c:v>6.4243538231829902</c:v>
                </c:pt>
                <c:pt idx="423">
                  <c:v>6.3897885046266589</c:v>
                </c:pt>
                <c:pt idx="424">
                  <c:v>6.355162281457277</c:v>
                </c:pt>
                <c:pt idx="425">
                  <c:v>6.320475732199176</c:v>
                </c:pt>
                <c:pt idx="426">
                  <c:v>6.2857294309399157</c:v>
                </c:pt>
                <c:pt idx="427">
                  <c:v>6.2509239473429767</c:v>
                </c:pt>
                <c:pt idx="428">
                  <c:v>6.2160598466609009</c:v>
                </c:pt>
                <c:pt idx="429">
                  <c:v>6.1811376897488604</c:v>
                </c:pt>
                <c:pt idx="430">
                  <c:v>6.1461580330786472</c:v>
                </c:pt>
                <c:pt idx="431">
                  <c:v>6.1111214287530737</c:v>
                </c:pt>
                <c:pt idx="432">
                  <c:v>6.076028424520767</c:v>
                </c:pt>
                <c:pt idx="433">
                  <c:v>6.0408795637913553</c:v>
                </c:pt>
                <c:pt idx="434">
                  <c:v>6.0056753856510214</c:v>
                </c:pt>
                <c:pt idx="435">
                  <c:v>5.9704164248784295</c:v>
                </c:pt>
                <c:pt idx="436">
                  <c:v>5.935103211960997</c:v>
                </c:pt>
                <c:pt idx="437">
                  <c:v>5.8997362731115146</c:v>
                </c:pt>
                <c:pt idx="438">
                  <c:v>5.8643161302850952</c:v>
                </c:pt>
                <c:pt idx="439">
                  <c:v>5.8288433011964456</c:v>
                </c:pt>
                <c:pt idx="440">
                  <c:v>5.7933182993374501</c:v>
                </c:pt>
                <c:pt idx="441">
                  <c:v>5.757741633995054</c:v>
                </c:pt>
                <c:pt idx="442">
                  <c:v>5.7221138102694402</c:v>
                </c:pt>
                <c:pt idx="443">
                  <c:v>5.6864353290924852</c:v>
                </c:pt>
                <c:pt idx="444">
                  <c:v>5.6507066872464886</c:v>
                </c:pt>
                <c:pt idx="445">
                  <c:v>5.6149283773831655</c:v>
                </c:pt>
                <c:pt idx="446">
                  <c:v>5.5791008880428876</c:v>
                </c:pt>
                <c:pt idx="447">
                  <c:v>5.5432247036741735</c:v>
                </c:pt>
                <c:pt idx="448">
                  <c:v>5.5073003046534099</c:v>
                </c:pt>
                <c:pt idx="449">
                  <c:v>5.4713281673048</c:v>
                </c:pt>
                <c:pt idx="450">
                  <c:v>5.4353087639205278</c:v>
                </c:pt>
                <c:pt idx="451">
                  <c:v>5.399242562781132</c:v>
                </c:pt>
                <c:pt idx="452">
                  <c:v>5.3631300281760765</c:v>
                </c:pt>
                <c:pt idx="453">
                  <c:v>5.3269716204245157</c:v>
                </c:pt>
                <c:pt idx="454">
                  <c:v>5.2907677958962411</c:v>
                </c:pt>
                <c:pt idx="455">
                  <c:v>5.2545190070328038</c:v>
                </c:pt>
                <c:pt idx="456">
                  <c:v>5.2182257023688017</c:v>
                </c:pt>
                <c:pt idx="457">
                  <c:v>5.18188832655333</c:v>
                </c:pt>
                <c:pt idx="458">
                  <c:v>5.1455073203715775</c:v>
                </c:pt>
                <c:pt idx="459">
                  <c:v>5.1090831207665737</c:v>
                </c:pt>
                <c:pt idx="460">
                  <c:v>5.0726161608610667</c:v>
                </c:pt>
                <c:pt idx="461">
                  <c:v>5.0361068699795339</c:v>
                </c:pt>
                <c:pt idx="462">
                  <c:v>4.9995556736703142</c:v>
                </c:pt>
                <c:pt idx="463">
                  <c:v>4.9629629937278539</c:v>
                </c:pt>
                <c:pt idx="464">
                  <c:v>4.9263292482150645</c:v>
                </c:pt>
                <c:pt idx="465">
                  <c:v>4.8896548514857798</c:v>
                </c:pt>
                <c:pt idx="466">
                  <c:v>4.8529402142073064</c:v>
                </c:pt>
                <c:pt idx="467">
                  <c:v>4.8161857433830688</c:v>
                </c:pt>
                <c:pt idx="468">
                  <c:v>4.7793918423753299</c:v>
                </c:pt>
                <c:pt idx="469">
                  <c:v>4.7425589109279942</c:v>
                </c:pt>
                <c:pt idx="470">
                  <c:v>4.7056873451894754</c:v>
                </c:pt>
                <c:pt idx="471">
                  <c:v>4.6687775377356333</c:v>
                </c:pt>
                <c:pt idx="472">
                  <c:v>4.6318298775927644</c:v>
                </c:pt>
                <c:pt idx="473">
                  <c:v>4.5948447502606502</c:v>
                </c:pt>
                <c:pt idx="474">
                  <c:v>4.5578225377356496</c:v>
                </c:pt>
                <c:pt idx="475">
                  <c:v>4.5207636185338318</c:v>
                </c:pt>
                <c:pt idx="476">
                  <c:v>4.4836683677141504</c:v>
                </c:pt>
                <c:pt idx="477">
                  <c:v>4.446537156901643</c:v>
                </c:pt>
                <c:pt idx="478">
                  <c:v>4.4093703543106608</c:v>
                </c:pt>
                <c:pt idx="479">
                  <c:v>4.3721683247681202</c:v>
                </c:pt>
                <c:pt idx="480">
                  <c:v>4.3349314297367663</c:v>
                </c:pt>
                <c:pt idx="481">
                  <c:v>4.2976600273384511</c:v>
                </c:pt>
                <c:pt idx="482">
                  <c:v>4.2603544723774185</c:v>
                </c:pt>
                <c:pt idx="483">
                  <c:v>4.2230151163635918</c:v>
                </c:pt>
                <c:pt idx="484">
                  <c:v>4.1856423075358578</c:v>
                </c:pt>
                <c:pt idx="485">
                  <c:v>4.1482363908853452</c:v>
                </c:pt>
                <c:pt idx="486">
                  <c:v>4.1107977081786933</c:v>
                </c:pt>
                <c:pt idx="487">
                  <c:v>4.073326597981306</c:v>
                </c:pt>
                <c:pt idx="488">
                  <c:v>4.0358233956805858</c:v>
                </c:pt>
                <c:pt idx="489">
                  <c:v>3.9982884335091469</c:v>
                </c:pt>
                <c:pt idx="490">
                  <c:v>3.9607220405680001</c:v>
                </c:pt>
                <c:pt idx="491">
                  <c:v>3.923124542849711</c:v>
                </c:pt>
                <c:pt idx="492">
                  <c:v>3.88549626326152</c:v>
                </c:pt>
                <c:pt idx="493">
                  <c:v>3.84783752164843</c:v>
                </c:pt>
                <c:pt idx="494">
                  <c:v>3.8101486348162497</c:v>
                </c:pt>
                <c:pt idx="495">
                  <c:v>3.772429916554596</c:v>
                </c:pt>
                <c:pt idx="496">
                  <c:v>3.7346816776598466</c:v>
                </c:pt>
                <c:pt idx="497">
                  <c:v>3.6969042259580451</c:v>
                </c:pt>
                <c:pt idx="498">
                  <c:v>3.6590978663277509</c:v>
                </c:pt>
                <c:pt idx="499">
                  <c:v>3.6212629007228339</c:v>
                </c:pt>
                <c:pt idx="500">
                  <c:v>3.5833996281952092</c:v>
                </c:pt>
                <c:pt idx="501">
                  <c:v>3.5455083449175113</c:v>
                </c:pt>
                <c:pt idx="502">
                  <c:v>3.5075893442057029</c:v>
                </c:pt>
                <c:pt idx="503">
                  <c:v>3.4696429165416154</c:v>
                </c:pt>
                <c:pt idx="504">
                  <c:v>3.4316693495954222</c:v>
                </c:pt>
                <c:pt idx="505">
                  <c:v>3.3936689282480379</c:v>
                </c:pt>
                <c:pt idx="506">
                  <c:v>3.3556419346134425</c:v>
                </c:pt>
                <c:pt idx="507">
                  <c:v>3.3175886480609305</c:v>
                </c:pt>
                <c:pt idx="508">
                  <c:v>3.2795093452372797</c:v>
                </c:pt>
                <c:pt idx="509">
                  <c:v>3.241404300088838</c:v>
                </c:pt>
                <c:pt idx="510">
                  <c:v>3.2032737838835277</c:v>
                </c:pt>
                <c:pt idx="511">
                  <c:v>3.1651180652327651</c:v>
                </c:pt>
                <c:pt idx="512">
                  <c:v>3.1269374101132899</c:v>
                </c:pt>
                <c:pt idx="513">
                  <c:v>3.0887320818889088</c:v>
                </c:pt>
                <c:pt idx="514">
                  <c:v>3.050502341332145</c:v>
                </c:pt>
                <c:pt idx="515">
                  <c:v>3.0122484466457968</c:v>
                </c:pt>
                <c:pt idx="516">
                  <c:v>2.9739706534843995</c:v>
                </c:pt>
                <c:pt idx="517">
                  <c:v>2.9356692149755936</c:v>
                </c:pt>
                <c:pt idx="518">
                  <c:v>2.8973443817413935</c:v>
                </c:pt>
                <c:pt idx="519">
                  <c:v>2.8589964019193572</c:v>
                </c:pt>
                <c:pt idx="520">
                  <c:v>2.8206255211836555</c:v>
                </c:pt>
                <c:pt idx="521">
                  <c:v>2.7822319827660387</c:v>
                </c:pt>
                <c:pt idx="522">
                  <c:v>2.7438160274767007</c:v>
                </c:pt>
                <c:pt idx="523">
                  <c:v>2.7053778937250361</c:v>
                </c:pt>
                <c:pt idx="524">
                  <c:v>2.6669178175402952</c:v>
                </c:pt>
                <c:pt idx="525">
                  <c:v>2.628436032592127</c:v>
                </c:pt>
                <c:pt idx="526">
                  <c:v>2.5899327702110186</c:v>
                </c:pt>
                <c:pt idx="527">
                  <c:v>2.5514082594086216</c:v>
                </c:pt>
                <c:pt idx="528">
                  <c:v>2.51286272689797</c:v>
                </c:pt>
                <c:pt idx="529">
                  <c:v>2.4742963971135872</c:v>
                </c:pt>
                <c:pt idx="530">
                  <c:v>2.4357094922314788</c:v>
                </c:pt>
                <c:pt idx="531">
                  <c:v>2.3971022321890141</c:v>
                </c:pt>
                <c:pt idx="532">
                  <c:v>2.3584748347046935</c:v>
                </c:pt>
                <c:pt idx="533">
                  <c:v>2.3198275152977996</c:v>
                </c:pt>
                <c:pt idx="534">
                  <c:v>2.2811604873079343</c:v>
                </c:pt>
                <c:pt idx="535">
                  <c:v>2.24247396191444</c:v>
                </c:pt>
                <c:pt idx="536">
                  <c:v>2.2037681481557025</c:v>
                </c:pt>
                <c:pt idx="537">
                  <c:v>2.1650432529483385</c:v>
                </c:pt>
                <c:pt idx="538">
                  <c:v>2.1262994811062628</c:v>
                </c:pt>
                <c:pt idx="539">
                  <c:v>2.0875370353596385</c:v>
                </c:pt>
                <c:pt idx="540">
                  <c:v>2.0487561163737085</c:v>
                </c:pt>
                <c:pt idx="541">
                  <c:v>2.0099569227675063</c:v>
                </c:pt>
                <c:pt idx="542">
                  <c:v>1.9711396511324482</c:v>
                </c:pt>
                <c:pt idx="543">
                  <c:v>1.9323044960508036</c:v>
                </c:pt>
                <c:pt idx="544">
                  <c:v>1.8934516501140468</c:v>
                </c:pt>
                <c:pt idx="545">
                  <c:v>1.8545813039410859</c:v>
                </c:pt>
                <c:pt idx="546">
                  <c:v>1.8156936461963715</c:v>
                </c:pt>
                <c:pt idx="547">
                  <c:v>1.7767888636078846</c:v>
                </c:pt>
                <c:pt idx="548">
                  <c:v>1.7378671409850008</c:v>
                </c:pt>
                <c:pt idx="549">
                  <c:v>1.6989286612362351</c:v>
                </c:pt>
                <c:pt idx="550">
                  <c:v>1.6599736053868626</c:v>
                </c:pt>
                <c:pt idx="551">
                  <c:v>1.6210021525964184</c:v>
                </c:pt>
                <c:pt idx="552">
                  <c:v>1.5820144801760749</c:v>
                </c:pt>
                <c:pt idx="553">
                  <c:v>1.5430107636058965</c:v>
                </c:pt>
                <c:pt idx="554">
                  <c:v>1.5039911765519722</c:v>
                </c:pt>
                <c:pt idx="555">
                  <c:v>1.4649558908834259</c:v>
                </c:pt>
                <c:pt idx="556">
                  <c:v>1.4259050766893042</c:v>
                </c:pt>
                <c:pt idx="557">
                  <c:v>1.3868389022953418</c:v>
                </c:pt>
                <c:pt idx="558">
                  <c:v>1.3477575342806052</c:v>
                </c:pt>
                <c:pt idx="559">
                  <c:v>1.3086611374940131</c:v>
                </c:pt>
                <c:pt idx="560">
                  <c:v>1.2695498750707361</c:v>
                </c:pt>
                <c:pt idx="561">
                  <c:v>1.2304239084484734</c:v>
                </c:pt>
                <c:pt idx="562">
                  <c:v>1.1912833973836079</c:v>
                </c:pt>
                <c:pt idx="563">
                  <c:v>1.1521284999672396</c:v>
                </c:pt>
                <c:pt idx="564">
                  <c:v>1.1129593726410987</c:v>
                </c:pt>
                <c:pt idx="565">
                  <c:v>1.0737761702133353</c:v>
                </c:pt>
                <c:pt idx="566">
                  <c:v>1.0345790458741897</c:v>
                </c:pt>
                <c:pt idx="567">
                  <c:v>0.99536815121154187</c:v>
                </c:pt>
                <c:pt idx="568">
                  <c:v>0.95614363622633947</c:v>
                </c:pt>
                <c:pt idx="569">
                  <c:v>0.91690564934790642</c:v>
                </c:pt>
                <c:pt idx="570">
                  <c:v>0.87765433744913135</c:v>
                </c:pt>
                <c:pt idx="571">
                  <c:v>0.83838984586153631</c:v>
                </c:pt>
                <c:pt idx="572">
                  <c:v>0.79911231839022623</c:v>
                </c:pt>
                <c:pt idx="573">
                  <c:v>0.75982189732871952</c:v>
                </c:pt>
                <c:pt idx="574">
                  <c:v>0.72051872347366019</c:v>
                </c:pt>
                <c:pt idx="575">
                  <c:v>0.68120293613941152</c:v>
                </c:pt>
                <c:pt idx="576">
                  <c:v>0.641874673172532</c:v>
                </c:pt>
                <c:pt idx="577">
                  <c:v>0.60253407096613387</c:v>
                </c:pt>
                <c:pt idx="578">
                  <c:v>0.56318126447412475</c:v>
                </c:pt>
                <c:pt idx="579">
                  <c:v>0.52381638722533252</c:v>
                </c:pt>
                <c:pt idx="580">
                  <c:v>0.48443957133751431</c:v>
                </c:pt>
                <c:pt idx="581">
                  <c:v>0.44505094753124952</c:v>
                </c:pt>
                <c:pt idx="582">
                  <c:v>0.40565064514371796</c:v>
                </c:pt>
                <c:pt idx="583">
                  <c:v>0.36623879214236288</c:v>
                </c:pt>
                <c:pt idx="584">
                  <c:v>0.32681551513844004</c:v>
                </c:pt>
                <c:pt idx="585">
                  <c:v>0.28738093940045284</c:v>
                </c:pt>
                <c:pt idx="586">
                  <c:v>0.24793518886747429</c:v>
                </c:pt>
                <c:pt idx="587">
                  <c:v>0.20847838616235617</c:v>
                </c:pt>
                <c:pt idx="588">
                  <c:v>0.16901065260482606</c:v>
                </c:pt>
                <c:pt idx="589">
                  <c:v>0.1295321082244725</c:v>
                </c:pt>
                <c:pt idx="590">
                  <c:v>9.0042871773619193E-2</c:v>
                </c:pt>
                <c:pt idx="591">
                  <c:v>5.0543060740088415E-2</c:v>
                </c:pt>
                <c:pt idx="592">
                  <c:v>1.1032791359854535E-2</c:v>
                </c:pt>
                <c:pt idx="593">
                  <c:v>-2.8487821370412093E-2</c:v>
                </c:pt>
                <c:pt idx="594">
                  <c:v>-6.8018663680910085E-2</c:v>
                </c:pt>
                <c:pt idx="595">
                  <c:v>-0.10755962301638036</c:v>
                </c:pt>
                <c:pt idx="596">
                  <c:v>-0.14711058802388727</c:v>
                </c:pt>
                <c:pt idx="597">
                  <c:v>-0.18667144854070689</c:v>
                </c:pt>
                <c:pt idx="598">
                  <c:v>-0.22624209558232183</c:v>
                </c:pt>
                <c:pt idx="599">
                  <c:v>-0.26582242133052225</c:v>
                </c:pt>
                <c:pt idx="600">
                  <c:v>-0.3054123191216121</c:v>
                </c:pt>
                <c:pt idx="601">
                  <c:v>-0.34501168343472005</c:v>
                </c:pt>
                <c:pt idx="602">
                  <c:v>-0.3846204098802149</c:v>
                </c:pt>
                <c:pt idx="603">
                  <c:v>-0.42423839518822437</c:v>
                </c:pt>
                <c:pt idx="604">
                  <c:v>-0.46386553719725671</c:v>
                </c:pt>
                <c:pt idx="605">
                  <c:v>-0.50350173484292493</c:v>
                </c:pt>
                <c:pt idx="606">
                  <c:v>-0.54314688814677237</c:v>
                </c:pt>
                <c:pt idx="607">
                  <c:v>-0.58280089820519954</c:v>
                </c:pt>
                <c:pt idx="608">
                  <c:v>-0.62246366717849155</c:v>
                </c:pt>
                <c:pt idx="609">
                  <c:v>-0.66213509827994488</c:v>
                </c:pt>
                <c:pt idx="610">
                  <c:v>-0.70181509576509371</c:v>
                </c:pt>
                <c:pt idx="611">
                  <c:v>-0.74150356492103442</c:v>
                </c:pt>
                <c:pt idx="612">
                  <c:v>-0.78120041205584834</c:v>
                </c:pt>
                <c:pt idx="613">
                  <c:v>-0.82090554448812125</c:v>
                </c:pt>
                <c:pt idx="614">
                  <c:v>-0.86061887053656005</c:v>
                </c:pt>
                <c:pt idx="615">
                  <c:v>-0.90034029950970484</c:v>
                </c:pt>
                <c:pt idx="616">
                  <c:v>-0.94006974169573621</c:v>
                </c:pt>
                <c:pt idx="617">
                  <c:v>-0.97980710835237783</c:v>
                </c:pt>
                <c:pt idx="618">
                  <c:v>-1.0195523116968923</c:v>
                </c:pt>
                <c:pt idx="619">
                  <c:v>-1.0593052648961707</c:v>
                </c:pt>
                <c:pt idx="620">
                  <c:v>-1.0990658820569144</c:v>
                </c:pt>
                <c:pt idx="621">
                  <c:v>-1.1388340782159097</c:v>
                </c:pt>
                <c:pt idx="622">
                  <c:v>-1.1786097693303925</c:v>
                </c:pt>
                <c:pt idx="623">
                  <c:v>-1.2183928722685058</c:v>
                </c:pt>
                <c:pt idx="624">
                  <c:v>-1.2581833047998441</c:v>
                </c:pt>
                <c:pt idx="625">
                  <c:v>-1.2979809855860904</c:v>
                </c:pt>
                <c:pt idx="626">
                  <c:v>-1.3377858341717401</c:v>
                </c:pt>
                <c:pt idx="627">
                  <c:v>-1.377597770974913</c:v>
                </c:pt>
                <c:pt idx="628">
                  <c:v>-1.4174167172782535</c:v>
                </c:pt>
                <c:pt idx="629">
                  <c:v>-1.4572425952199171</c:v>
                </c:pt>
                <c:pt idx="630">
                  <c:v>-1.4970753277846434</c:v>
                </c:pt>
                <c:pt idx="631">
                  <c:v>-1.5369148387949136</c:v>
                </c:pt>
                <c:pt idx="632">
                  <c:v>-1.576761052902194</c:v>
                </c:pt>
                <c:pt idx="633">
                  <c:v>-1.616613895578263</c:v>
                </c:pt>
                <c:pt idx="634">
                  <c:v>-1.6564732931066213</c:v>
                </c:pt>
                <c:pt idx="635">
                  <c:v>-1.6963391725739863</c:v>
                </c:pt>
                <c:pt idx="636">
                  <c:v>-1.7362114618618674</c:v>
                </c:pt>
                <c:pt idx="637">
                  <c:v>-1.7760900896382228</c:v>
                </c:pt>
                <c:pt idx="638">
                  <c:v>-1.8159749853491987</c:v>
                </c:pt>
                <c:pt idx="639">
                  <c:v>-1.8558660792109469</c:v>
                </c:pt>
                <c:pt idx="640">
                  <c:v>-1.8957633022015237</c:v>
                </c:pt>
                <c:pt idx="641">
                  <c:v>-1.9356665860528666</c:v>
                </c:pt>
                <c:pt idx="642">
                  <c:v>-1.9755758632428502</c:v>
                </c:pt>
                <c:pt idx="643">
                  <c:v>-2.0154910669874191</c:v>
                </c:pt>
                <c:pt idx="644">
                  <c:v>-2.0554121312327993</c:v>
                </c:pt>
                <c:pt idx="645">
                  <c:v>-2.0953389906477833</c:v>
                </c:pt>
                <c:pt idx="646">
                  <c:v>-2.1352715806160951</c:v>
                </c:pt>
                <c:pt idx="647">
                  <c:v>-2.175209837228826</c:v>
                </c:pt>
                <c:pt idx="648">
                  <c:v>-2.2151536972769486</c:v>
                </c:pt>
                <c:pt idx="649">
                  <c:v>-2.2551030982439029</c:v>
                </c:pt>
                <c:pt idx="650">
                  <c:v>-2.295057978298257</c:v>
                </c:pt>
                <c:pt idx="651">
                  <c:v>-2.335018276286438</c:v>
                </c:pt>
                <c:pt idx="652">
                  <c:v>-2.3749839317255383</c:v>
                </c:pt>
                <c:pt idx="653">
                  <c:v>-2.4149548847961921</c:v>
                </c:pt>
                <c:pt idx="654">
                  <c:v>-2.4549310763355212</c:v>
                </c:pt>
                <c:pt idx="655">
                  <c:v>-2.4949124478301545</c:v>
                </c:pt>
                <c:pt idx="656">
                  <c:v>-2.5348989414093137</c:v>
                </c:pt>
                <c:pt idx="657">
                  <c:v>-2.5748904998379705</c:v>
                </c:pt>
                <c:pt idx="658">
                  <c:v>-2.6148870665100721</c:v>
                </c:pt>
                <c:pt idx="659">
                  <c:v>-2.6548885854418325</c:v>
                </c:pt>
                <c:pt idx="660">
                  <c:v>-2.6948950012650941</c:v>
                </c:pt>
                <c:pt idx="661">
                  <c:v>-2.7349062592207538</c:v>
                </c:pt>
                <c:pt idx="662">
                  <c:v>-2.7749223051522574</c:v>
                </c:pt>
                <c:pt idx="663">
                  <c:v>-2.8149430854991566</c:v>
                </c:pt>
                <c:pt idx="664">
                  <c:v>-2.8549685472907345</c:v>
                </c:pt>
                <c:pt idx="665">
                  <c:v>-2.8949986381396919</c:v>
                </c:pt>
                <c:pt idx="666">
                  <c:v>-2.9350333062359009</c:v>
                </c:pt>
                <c:pt idx="667">
                  <c:v>-2.9750725003402199</c:v>
                </c:pt>
                <c:pt idx="668">
                  <c:v>-3.0151161697783708</c:v>
                </c:pt>
                <c:pt idx="669">
                  <c:v>-3.0551642644348806</c:v>
                </c:pt>
                <c:pt idx="670">
                  <c:v>-3.095216734747082</c:v>
                </c:pt>
                <c:pt idx="671">
                  <c:v>-3.1352735316991773</c:v>
                </c:pt>
                <c:pt idx="672">
                  <c:v>-3.175334606816361</c:v>
                </c:pt>
                <c:pt idx="673">
                  <c:v>-3.2153999121590036</c:v>
                </c:pt>
                <c:pt idx="674">
                  <c:v>-3.2554694003168949</c:v>
                </c:pt>
                <c:pt idx="675">
                  <c:v>-3.2955430244035449</c:v>
                </c:pt>
                <c:pt idx="676">
                  <c:v>-3.3356207380505443</c:v>
                </c:pt>
                <c:pt idx="677">
                  <c:v>-3.3757024954019816</c:v>
                </c:pt>
                <c:pt idx="678">
                  <c:v>-3.4157882511089199</c:v>
                </c:pt>
                <c:pt idx="679">
                  <c:v>-3.4558779603239262</c:v>
                </c:pt>
                <c:pt idx="680">
                  <c:v>-3.495971578695662</c:v>
                </c:pt>
                <c:pt idx="681">
                  <c:v>-3.5360690623635254</c:v>
                </c:pt>
                <c:pt idx="682">
                  <c:v>-3.5761703679523511</c:v>
                </c:pt>
                <c:pt idx="683">
                  <c:v>-3.6162754525671632</c:v>
                </c:pt>
                <c:pt idx="684">
                  <c:v>-3.6563842737879835</c:v>
                </c:pt>
                <c:pt idx="685">
                  <c:v>-3.696496789664693</c:v>
                </c:pt>
                <c:pt idx="686">
                  <c:v>-3.7366129587119468</c:v>
                </c:pt>
                <c:pt idx="687">
                  <c:v>-3.7767327399041402</c:v>
                </c:pt>
                <c:pt idx="688">
                  <c:v>-3.8168560926704291</c:v>
                </c:pt>
                <c:pt idx="689">
                  <c:v>-3.8569829768898019</c:v>
                </c:pt>
                <c:pt idx="690">
                  <c:v>-3.8971133528861999</c:v>
                </c:pt>
                <c:pt idx="691">
                  <c:v>-3.9372471814236918</c:v>
                </c:pt>
                <c:pt idx="692">
                  <c:v>-3.9773844237016962</c:v>
                </c:pt>
                <c:pt idx="693">
                  <c:v>-4.0175250413502557</c:v>
                </c:pt>
                <c:pt idx="694">
                  <c:v>-4.0576689964253561</c:v>
                </c:pt>
                <c:pt idx="695">
                  <c:v>-4.0978162514043017</c:v>
                </c:pt>
                <c:pt idx="696">
                  <c:v>-4.1379667691811317</c:v>
                </c:pt>
                <c:pt idx="697">
                  <c:v>-4.1781205130620886</c:v>
                </c:pt>
                <c:pt idx="698">
                  <c:v>-4.2182774467611326</c:v>
                </c:pt>
                <c:pt idx="699">
                  <c:v>-4.2584375343955019</c:v>
                </c:pt>
                <c:pt idx="700">
                  <c:v>-4.2986007404813229</c:v>
                </c:pt>
                <c:pt idx="701">
                  <c:v>-4.3387670299292633</c:v>
                </c:pt>
                <c:pt idx="702">
                  <c:v>-4.3789363680402325</c:v>
                </c:pt>
                <c:pt idx="703">
                  <c:v>-4.4191087205011241</c:v>
                </c:pt>
                <c:pt idx="704">
                  <c:v>-4.4592840533806095</c:v>
                </c:pt>
                <c:pt idx="705">
                  <c:v>-4.4994623331249688</c:v>
                </c:pt>
                <c:pt idx="706">
                  <c:v>-4.5396435265539692</c:v>
                </c:pt>
                <c:pt idx="707">
                  <c:v>-4.5798276008567864</c:v>
                </c:pt>
                <c:pt idx="708">
                  <c:v>-4.6200145235879688</c:v>
                </c:pt>
                <c:pt idx="709">
                  <c:v>-4.6602042626634441</c:v>
                </c:pt>
                <c:pt idx="710">
                  <c:v>-4.7003967863565688</c:v>
                </c:pt>
                <c:pt idx="711">
                  <c:v>-4.7405920632942182</c:v>
                </c:pt>
                <c:pt idx="712">
                  <c:v>-4.7807900624529189</c:v>
                </c:pt>
                <c:pt idx="713">
                  <c:v>-4.8209907531550211</c:v>
                </c:pt>
                <c:pt idx="714">
                  <c:v>-4.8611941050649126</c:v>
                </c:pt>
                <c:pt idx="715">
                  <c:v>-4.9014000881852722</c:v>
                </c:pt>
                <c:pt idx="716">
                  <c:v>-4.9416086728533628</c:v>
                </c:pt>
                <c:pt idx="717">
                  <c:v>-4.9818198297373657</c:v>
                </c:pt>
                <c:pt idx="718">
                  <c:v>-5.0220335298327496</c:v>
                </c:pt>
                <c:pt idx="719">
                  <c:v>-5.0622497444586818</c:v>
                </c:pt>
                <c:pt idx="720">
                  <c:v>-5.1024684452544768</c:v>
                </c:pt>
                <c:pt idx="721">
                  <c:v>-5.1426896041760832</c:v>
                </c:pt>
                <c:pt idx="722">
                  <c:v>-5.1829131934926052</c:v>
                </c:pt>
                <c:pt idx="723">
                  <c:v>-5.2231391857828644</c:v>
                </c:pt>
                <c:pt idx="724">
                  <c:v>-5.2633675539319977</c:v>
                </c:pt>
                <c:pt idx="725">
                  <c:v>-5.3035982711280898</c:v>
                </c:pt>
                <c:pt idx="726">
                  <c:v>-5.3438313108588416</c:v>
                </c:pt>
                <c:pt idx="727">
                  <c:v>-5.3840666469082779</c:v>
                </c:pt>
                <c:pt idx="728">
                  <c:v>-5.4243042533534851</c:v>
                </c:pt>
                <c:pt idx="729">
                  <c:v>-5.4645441045613872</c:v>
                </c:pt>
                <c:pt idx="730">
                  <c:v>-5.504786175185556</c:v>
                </c:pt>
                <c:pt idx="731">
                  <c:v>-5.545030440163055</c:v>
                </c:pt>
                <c:pt idx="732">
                  <c:v>-5.5852768747113153</c:v>
                </c:pt>
                <c:pt idx="733">
                  <c:v>-5.6255254543250475</c:v>
                </c:pt>
                <c:pt idx="734">
                  <c:v>-5.6657761547731864</c:v>
                </c:pt>
                <c:pt idx="735">
                  <c:v>-5.7060289520958669</c:v>
                </c:pt>
                <c:pt idx="736">
                  <c:v>-5.746283822601435</c:v>
                </c:pt>
                <c:pt idx="737">
                  <c:v>-5.7865407428634867</c:v>
                </c:pt>
                <c:pt idx="738">
                  <c:v>-5.8267996897179444</c:v>
                </c:pt>
                <c:pt idx="739">
                  <c:v>-5.8670606402601591</c:v>
                </c:pt>
                <c:pt idx="740">
                  <c:v>-5.9073235718420474</c:v>
                </c:pt>
                <c:pt idx="741">
                  <c:v>-5.9475884620692581</c:v>
                </c:pt>
                <c:pt idx="742">
                  <c:v>-5.9878552887983698</c:v>
                </c:pt>
                <c:pt idx="743">
                  <c:v>-6.0281240301341183</c:v>
                </c:pt>
                <c:pt idx="744">
                  <c:v>-6.0683946644266538</c:v>
                </c:pt>
                <c:pt idx="745">
                  <c:v>-6.1086671702688271</c:v>
                </c:pt>
                <c:pt idx="746">
                  <c:v>-6.1489415264935081</c:v>
                </c:pt>
                <c:pt idx="747">
                  <c:v>-6.1892177121709278</c:v>
                </c:pt>
                <c:pt idx="748">
                  <c:v>-6.2294957066060546</c:v>
                </c:pt>
                <c:pt idx="749">
                  <c:v>-6.2697754893359958</c:v>
                </c:pt>
                <c:pt idx="750">
                  <c:v>-6.3100570401274281</c:v>
                </c:pt>
                <c:pt idx="751">
                  <c:v>-6.3503403389740551</c:v>
                </c:pt>
                <c:pt idx="752">
                  <c:v>-6.3906253660940946</c:v>
                </c:pt>
                <c:pt idx="753">
                  <c:v>-6.4309121019277891</c:v>
                </c:pt>
                <c:pt idx="754">
                  <c:v>-6.4712005271349478</c:v>
                </c:pt>
                <c:pt idx="755">
                  <c:v>-6.5114906225925129</c:v>
                </c:pt>
                <c:pt idx="756">
                  <c:v>-6.55178236939215</c:v>
                </c:pt>
                <c:pt idx="757">
                  <c:v>-6.5920757488378712</c:v>
                </c:pt>
                <c:pt idx="758">
                  <c:v>-6.6323707424436762</c:v>
                </c:pt>
                <c:pt idx="759">
                  <c:v>-6.6726673319312253</c:v>
                </c:pt>
                <c:pt idx="760">
                  <c:v>-6.7129654992275327</c:v>
                </c:pt>
                <c:pt idx="761">
                  <c:v>-6.7532652264626902</c:v>
                </c:pt>
                <c:pt idx="762">
                  <c:v>-6.7935664959676103</c:v>
                </c:pt>
                <c:pt idx="763">
                  <c:v>-6.8338692902717968</c:v>
                </c:pt>
                <c:pt idx="764">
                  <c:v>-6.8741735921011404</c:v>
                </c:pt>
                <c:pt idx="765">
                  <c:v>-6.9144793843757366</c:v>
                </c:pt>
                <c:pt idx="766">
                  <c:v>-6.9547866502077262</c:v>
                </c:pt>
                <c:pt idx="767">
                  <c:v>-6.9950953728991623</c:v>
                </c:pt>
                <c:pt idx="768">
                  <c:v>-7.0354055359398986</c:v>
                </c:pt>
                <c:pt idx="769">
                  <c:v>-7.0757171230055027</c:v>
                </c:pt>
                <c:pt idx="770">
                  <c:v>-7.116030117955189</c:v>
                </c:pt>
                <c:pt idx="771">
                  <c:v>-7.1563445048297769</c:v>
                </c:pt>
                <c:pt idx="772">
                  <c:v>-7.1966602678496692</c:v>
                </c:pt>
                <c:pt idx="773">
                  <c:v>-7.2369773914128546</c:v>
                </c:pt>
                <c:pt idx="774">
                  <c:v>-7.2772958600929316</c:v>
                </c:pt>
                <c:pt idx="775">
                  <c:v>-7.3176156586371528</c:v>
                </c:pt>
                <c:pt idx="776">
                  <c:v>-7.3579367719644901</c:v>
                </c:pt>
                <c:pt idx="777">
                  <c:v>-7.3982591851637238</c:v>
                </c:pt>
                <c:pt idx="778">
                  <c:v>-7.4385828834915513</c:v>
                </c:pt>
                <c:pt idx="779">
                  <c:v>-7.478907852370714</c:v>
                </c:pt>
                <c:pt idx="780">
                  <c:v>-7.5192340773881501</c:v>
                </c:pt>
                <c:pt idx="781">
                  <c:v>-7.5595615442931621</c:v>
                </c:pt>
                <c:pt idx="782">
                  <c:v>-7.5998902389956067</c:v>
                </c:pt>
                <c:pt idx="783">
                  <c:v>-7.6402201475641061</c:v>
                </c:pt>
                <c:pt idx="784">
                  <c:v>-7.6805512562242768</c:v>
                </c:pt>
                <c:pt idx="785">
                  <c:v>-7.7208835513569767</c:v>
                </c:pt>
                <c:pt idx="786">
                  <c:v>-7.7612170194965753</c:v>
                </c:pt>
                <c:pt idx="787">
                  <c:v>-7.8015516473292408</c:v>
                </c:pt>
                <c:pt idx="788">
                  <c:v>-7.8418874216912435</c:v>
                </c:pt>
                <c:pt idx="789">
                  <c:v>-7.8822243295672827</c:v>
                </c:pt>
                <c:pt idx="790">
                  <c:v>-7.922562358088828</c:v>
                </c:pt>
                <c:pt idx="791">
                  <c:v>-7.9629014945324821</c:v>
                </c:pt>
                <c:pt idx="792">
                  <c:v>-8.0032417263183575</c:v>
                </c:pt>
                <c:pt idx="793">
                  <c:v>-8.0435830410084748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FC-4BFA-ABDD-B50256E8B5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538015"/>
        <c:axId val="924536095"/>
      </c:scatterChart>
      <c:valAx>
        <c:axId val="924538015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6095"/>
        <c:crosses val="autoZero"/>
        <c:crossBetween val="midCat"/>
        <c:majorUnit val="2"/>
      </c:valAx>
      <c:valAx>
        <c:axId val="924536095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801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4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00B050"/>
                </a:solidFill>
              </a:rPr>
              <a:t>v</a:t>
            </a:r>
            <a:r>
              <a:rPr lang="en-US" baseline="-25000">
                <a:solidFill>
                  <a:srgbClr val="00B050"/>
                </a:solidFill>
              </a:rPr>
              <a:t>x</a:t>
            </a:r>
            <a:r>
              <a:rPr lang="en-US">
                <a:solidFill>
                  <a:srgbClr val="00B050"/>
                </a:solidFill>
              </a:rPr>
              <a:t>= </a:t>
            </a:r>
            <a:r>
              <a:rPr lang="en-US" b="1">
                <a:solidFill>
                  <a:srgbClr val="00B050"/>
                </a:solidFill>
              </a:rPr>
              <a:t>f</a:t>
            </a:r>
            <a:r>
              <a:rPr lang="en-US">
                <a:solidFill>
                  <a:srgbClr val="00B050"/>
                </a:solidFill>
              </a:rPr>
              <a:t> (</a:t>
            </a:r>
            <a:r>
              <a:rPr lang="en-US" b="1">
                <a:solidFill>
                  <a:srgbClr val="00B050"/>
                </a:solidFill>
              </a:rPr>
              <a:t>t</a:t>
            </a:r>
            <a:r>
              <a:rPr lang="en-US">
                <a:solidFill>
                  <a:srgbClr val="00B050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FF"/>
                </a:solidFill>
              </a:rPr>
              <a:t>v</a:t>
            </a:r>
            <a:r>
              <a:rPr lang="en-US" baseline="-25000">
                <a:solidFill>
                  <a:srgbClr val="FF00FF"/>
                </a:solidFill>
              </a:rPr>
              <a:t>z</a:t>
            </a:r>
            <a:r>
              <a:rPr lang="en-US">
                <a:solidFill>
                  <a:srgbClr val="FF00FF"/>
                </a:solidFill>
              </a:rPr>
              <a:t> = </a:t>
            </a:r>
            <a:r>
              <a:rPr lang="en-US" b="1">
                <a:solidFill>
                  <a:srgbClr val="FF00FF"/>
                </a:solidFill>
              </a:rPr>
              <a:t>g</a:t>
            </a:r>
            <a:r>
              <a:rPr lang="en-US">
                <a:solidFill>
                  <a:srgbClr val="FF00FF"/>
                </a:solidFill>
              </a:rPr>
              <a:t> (</a:t>
            </a:r>
            <a:r>
              <a:rPr lang="en-US" b="1">
                <a:solidFill>
                  <a:srgbClr val="FF00FF"/>
                </a:solidFill>
              </a:rPr>
              <a:t>t</a:t>
            </a:r>
            <a:r>
              <a:rPr lang="en-US">
                <a:solidFill>
                  <a:srgbClr val="FF00FF"/>
                </a:solidFill>
              </a:rPr>
              <a:t>) </a:t>
            </a:r>
            <a:r>
              <a:rPr lang="en-US"/>
              <a:t>; </a:t>
            </a: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3623735234175911"/>
          <c:y val="2.4748646558391339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'dt0,05'!$D$6</c:f>
              <c:strCache>
                <c:ptCount val="1"/>
                <c:pt idx="0">
                  <c:v>vx</c:v>
                </c:pt>
              </c:strCache>
            </c:strRef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'dt0,05'!$D$7:$D$581</c:f>
              <c:numCache>
                <c:formatCode>0.00</c:formatCode>
                <c:ptCount val="575"/>
                <c:pt idx="0">
                  <c:v>28.678821817552308</c:v>
                </c:pt>
                <c:pt idx="1">
                  <c:v>17.924263635970192</c:v>
                </c:pt>
                <c:pt idx="2">
                  <c:v>13.777105856273081</c:v>
                </c:pt>
                <c:pt idx="3">
                  <c:v>11.36807519985628</c:v>
                </c:pt>
                <c:pt idx="4">
                  <c:v>9.7614097159161588</c:v>
                </c:pt>
                <c:pt idx="5">
                  <c:v>8.605232724414293</c:v>
                </c:pt>
                <c:pt idx="6">
                  <c:v>7.7313854321372943</c:v>
                </c:pt>
                <c:pt idx="7">
                  <c:v>7.0477222280240781</c:v>
                </c:pt>
                <c:pt idx="8">
                  <c:v>6.4989327201302034</c:v>
                </c:pt>
                <c:pt idx="9">
                  <c:v>6.0495442192843205</c:v>
                </c:pt>
                <c:pt idx="10">
                  <c:v>5.6756120603663076</c:v>
                </c:pt>
                <c:pt idx="11">
                  <c:v>5.3602846653201324</c:v>
                </c:pt>
                <c:pt idx="12">
                  <c:v>5.0912697499025024</c:v>
                </c:pt>
                <c:pt idx="13">
                  <c:v>4.8593048798057605</c:v>
                </c:pt>
                <c:pt idx="14">
                  <c:v>4.6571916832557134</c:v>
                </c:pt>
                <c:pt idx="15">
                  <c:v>4.4791640731625533</c:v>
                </c:pt>
                <c:pt idx="16">
                  <c:v>4.3204661098081836</c:v>
                </c:pt>
                <c:pt idx="17">
                  <c:v>4.1770710146702479</c:v>
                </c:pt>
                <c:pt idx="18">
                  <c:v>4.0455031671154815</c:v>
                </c:pt>
                <c:pt idx="19">
                  <c:v>3.9227396072070242</c:v>
                </c:pt>
                <c:pt idx="20">
                  <c:v>3.806171243745669</c:v>
                </c:pt>
                <c:pt idx="21">
                  <c:v>3.6936012497578403</c:v>
                </c:pt>
                <c:pt idx="22">
                  <c:v>3.5832556826370925</c:v>
                </c:pt>
                <c:pt idx="23">
                  <c:v>3.4737849866210424</c:v>
                </c:pt>
                <c:pt idx="24">
                  <c:v>3.3642449425593894</c:v>
                </c:pt>
                <c:pt idx="25">
                  <c:v>3.2540566563559903</c:v>
                </c:pt>
                <c:pt idx="26">
                  <c:v>3.1429521727703258</c:v>
                </c:pt>
                <c:pt idx="27">
                  <c:v>3.0309140718584224</c:v>
                </c:pt>
                <c:pt idx="28">
                  <c:v>2.9181158635441298</c:v>
                </c:pt>
                <c:pt idx="29">
                  <c:v>2.8048674750044582</c:v>
                </c:pt>
                <c:pt idx="30">
                  <c:v>2.6915679569563218</c:v>
                </c:pt>
                <c:pt idx="31">
                  <c:v>2.5786660834448845</c:v>
                </c:pt>
                <c:pt idx="32">
                  <c:v>2.466628681287474</c:v>
                </c:pt>
                <c:pt idx="33">
                  <c:v>2.355916089484102</c:v>
                </c:pt>
                <c:pt idx="34">
                  <c:v>2.2469639457080119</c:v>
                </c:pt>
                <c:pt idx="35">
                  <c:v>2.1401704215442914</c:v>
                </c:pt>
                <c:pt idx="36">
                  <c:v>2.0358880239109856</c:v>
                </c:pt>
                <c:pt idx="37">
                  <c:v>1.9344191181383446</c:v>
                </c:pt>
                <c:pt idx="38">
                  <c:v>1.8360143929052384</c:v>
                </c:pt>
                <c:pt idx="39">
                  <c:v>1.7408735687525858</c:v>
                </c:pt>
                <c:pt idx="40">
                  <c:v>1.6491477427058108</c:v>
                </c:pt>
                <c:pt idx="41">
                  <c:v>1.5609428554209321</c:v>
                </c:pt>
                <c:pt idx="42">
                  <c:v>1.4763238591185781</c:v>
                </c:pt>
                <c:pt idx="43">
                  <c:v>1.3953192504806773</c:v>
                </c:pt>
                <c:pt idx="44">
                  <c:v>1.3179257099866108</c:v>
                </c:pt>
                <c:pt idx="45">
                  <c:v>1.2441126563523197</c:v>
                </c:pt>
                <c:pt idx="46">
                  <c:v>1.1738265812893232</c:v>
                </c:pt>
                <c:pt idx="47">
                  <c:v>1.1069950759662224</c:v>
                </c:pt>
                <c:pt idx="48">
                  <c:v>1.0435304971075186</c:v>
                </c:pt>
                <c:pt idx="49">
                  <c:v>0.9833332486953098</c:v>
                </c:pt>
                <c:pt idx="50">
                  <c:v>0.92629467598533921</c:v>
                </c:pt>
                <c:pt idx="51">
                  <c:v>0.8722995832630337</c:v>
                </c:pt>
                <c:pt idx="52">
                  <c:v>0.82122839663043501</c:v>
                </c:pt>
                <c:pt idx="53">
                  <c:v>0.77295899919212463</c:v>
                </c:pt>
                <c:pt idx="54">
                  <c:v>0.72736826921166498</c:v>
                </c:pt>
                <c:pt idx="55">
                  <c:v>0.68433335290201458</c:v>
                </c:pt>
                <c:pt idx="56">
                  <c:v>0.6437327031112835</c:v>
                </c:pt>
                <c:pt idx="57">
                  <c:v>0.60544691375608772</c:v>
                </c:pt>
                <c:pt idx="58">
                  <c:v>0.56935937781301416</c:v>
                </c:pt>
                <c:pt idx="59">
                  <c:v>0.53535679428459082</c:v>
                </c:pt>
                <c:pt idx="60">
                  <c:v>0.50332954701354105</c:v>
                </c:pt>
                <c:pt idx="61">
                  <c:v>0.47317197567132757</c:v>
                </c:pt>
                <c:pt idx="62">
                  <c:v>0.44478255679055623</c:v>
                </c:pt>
                <c:pt idx="63">
                  <c:v>0.41806401040676766</c:v>
                </c:pt>
                <c:pt idx="64">
                  <c:v>0.39292334575836274</c:v>
                </c:pt>
                <c:pt idx="65">
                  <c:v>0.36927185757991254</c:v>
                </c:pt>
                <c:pt idx="66">
                  <c:v>0.34702508281676003</c:v>
                </c:pt>
                <c:pt idx="67">
                  <c:v>0.32610272608169083</c:v>
                </c:pt>
                <c:pt idx="68">
                  <c:v>0.30642856085600645</c:v>
                </c:pt>
                <c:pt idx="69">
                  <c:v>0.28793031229282617</c:v>
                </c:pt>
                <c:pt idx="70">
                  <c:v>0.27053952649358798</c:v>
                </c:pt>
                <c:pt idx="71">
                  <c:v>0.25419143028284985</c:v>
                </c:pt>
                <c:pt idx="72">
                  <c:v>0.23882478478534605</c:v>
                </c:pt>
                <c:pt idx="73">
                  <c:v>0.22438173549745691</c:v>
                </c:pt>
                <c:pt idx="74">
                  <c:v>0.21080766102860493</c:v>
                </c:pt>
                <c:pt idx="75">
                  <c:v>0.19805102225370846</c:v>
                </c:pt>
                <c:pt idx="76">
                  <c:v>0.18606321325416833</c:v>
                </c:pt>
                <c:pt idx="77">
                  <c:v>0.17479841512171571</c:v>
                </c:pt>
                <c:pt idx="78">
                  <c:v>0.16421345344784516</c:v>
                </c:pt>
                <c:pt idx="79">
                  <c:v>0.15426766011368251</c:v>
                </c:pt>
                <c:pt idx="80">
                  <c:v>0.14492273982423262</c:v>
                </c:pt>
                <c:pt idx="81">
                  <c:v>0.13614264169119455</c:v>
                </c:pt>
                <c:pt idx="82">
                  <c:v>0.12789343605493012</c:v>
                </c:pt>
                <c:pt idx="83">
                  <c:v>0.12014319664447005</c:v>
                </c:pt>
                <c:pt idx="84">
                  <c:v>0.11286188810101404</c:v>
                </c:pt>
                <c:pt idx="85">
                  <c:v>0.10602125883215843</c:v>
                </c:pt>
                <c:pt idx="86">
                  <c:v>9.9594739118472261E-2</c:v>
                </c:pt>
                <c:pt idx="87">
                  <c:v>9.355734435884841E-2</c:v>
                </c:pt>
                <c:pt idx="88">
                  <c:v>8.7885583314445015E-2</c:v>
                </c:pt>
                <c:pt idx="89">
                  <c:v>8.2557371191456133E-2</c:v>
                </c:pt>
                <c:pt idx="90">
                  <c:v>7.7551947389120662E-2</c:v>
                </c:pt>
                <c:pt idx="91">
                  <c:v>7.2849797730214508E-2</c:v>
                </c:pt>
                <c:pt idx="92">
                  <c:v>6.8432580985874514E-2</c:v>
                </c:pt>
                <c:pt idx="93">
                  <c:v>6.4283059504227594E-2</c:v>
                </c:pt>
                <c:pt idx="94">
                  <c:v>6.0385033752324173E-2</c:v>
                </c:pt>
                <c:pt idx="95">
                  <c:v>5.6723280582790539E-2</c:v>
                </c:pt>
                <c:pt idx="96">
                  <c:v>5.3283495039996971E-2</c:v>
                </c:pt>
                <c:pt idx="97">
                  <c:v>5.0052235525040477E-2</c:v>
                </c:pt>
                <c:pt idx="98">
                  <c:v>4.7016872144178434E-2</c:v>
                </c:pt>
                <c:pt idx="99">
                  <c:v>4.4165538071289881E-2</c:v>
                </c:pt>
                <c:pt idx="100">
                  <c:v>4.1487083761296381E-2</c:v>
                </c:pt>
                <c:pt idx="101">
                  <c:v>3.8971033858091531E-2</c:v>
                </c:pt>
                <c:pt idx="102">
                  <c:v>3.6607546647285424E-2</c:v>
                </c:pt>
                <c:pt idx="103">
                  <c:v>3.4387375910869371E-2</c:v>
                </c:pt>
                <c:pt idx="104">
                  <c:v>3.2301835047670681E-2</c:v>
                </c:pt>
                <c:pt idx="105">
                  <c:v>3.0342763330136621E-2</c:v>
                </c:pt>
                <c:pt idx="106">
                  <c:v>2.8502494174514441E-2</c:v>
                </c:pt>
                <c:pt idx="107">
                  <c:v>2.6773825307846257E-2</c:v>
                </c:pt>
                <c:pt idx="108">
                  <c:v>2.5149990721347174E-2</c:v>
                </c:pt>
                <c:pt idx="109">
                  <c:v>2.3624634305664808E-2</c:v>
                </c:pt>
                <c:pt idx="110">
                  <c:v>2.2191785069216131E-2</c:v>
                </c:pt>
                <c:pt idx="111">
                  <c:v>2.0845833846256091E-2</c:v>
                </c:pt>
                <c:pt idx="112">
                  <c:v>1.9581511406548884E-2</c:v>
                </c:pt>
                <c:pt idx="113">
                  <c:v>1.8393867883486757E-2</c:v>
                </c:pt>
                <c:pt idx="114">
                  <c:v>1.7278253442235391E-2</c:v>
                </c:pt>
                <c:pt idx="115">
                  <c:v>1.6230300113983378E-2</c:v>
                </c:pt>
                <c:pt idx="116">
                  <c:v>1.5245904726642015E-2</c:v>
                </c:pt>
                <c:pt idx="117">
                  <c:v>1.4321212866387082E-2</c:v>
                </c:pt>
                <c:pt idx="118">
                  <c:v>1.3452603808264364E-2</c:v>
                </c:pt>
                <c:pt idx="119">
                  <c:v>1.2636676357703247E-2</c:v>
                </c:pt>
                <c:pt idx="120">
                  <c:v>1.1870235548206362E-2</c:v>
                </c:pt>
                <c:pt idx="121">
                  <c:v>1.1150280143716544E-2</c:v>
                </c:pt>
                <c:pt idx="122">
                  <c:v>1.0473990897213913E-2</c:v>
                </c:pt>
                <c:pt idx="123">
                  <c:v>9.8387195199744273E-3</c:v>
                </c:pt>
                <c:pt idx="124">
                  <c:v>9.2419783186351474E-3</c:v>
                </c:pt>
                <c:pt idx="125">
                  <c:v>8.6814304597691311E-3</c:v>
                </c:pt>
                <c:pt idx="126">
                  <c:v>8.154880824082323E-3</c:v>
                </c:pt>
                <c:pt idx="127">
                  <c:v>7.66026741461397E-3</c:v>
                </c:pt>
                <c:pt idx="128">
                  <c:v>7.1956532854583572E-3</c:v>
                </c:pt>
                <c:pt idx="129">
                  <c:v>6.759218959536472E-3</c:v>
                </c:pt>
                <c:pt idx="130">
                  <c:v>6.3492553058383224E-3</c:v>
                </c:pt>
                <c:pt idx="131">
                  <c:v>5.964156848336827E-3</c:v>
                </c:pt>
                <c:pt idx="132">
                  <c:v>5.6024154804487176E-3</c:v>
                </c:pt>
                <c:pt idx="133">
                  <c:v>5.262614560492789E-3</c:v>
                </c:pt>
                <c:pt idx="134">
                  <c:v>4.9434233650768218E-3</c:v>
                </c:pt>
                <c:pt idx="135">
                  <c:v>4.6435918787370014E-3</c:v>
                </c:pt>
                <c:pt idx="136">
                  <c:v>4.3619458994628166E-3</c:v>
                </c:pt>
                <c:pt idx="137">
                  <c:v>4.097382440971113E-3</c:v>
                </c:pt>
                <c:pt idx="138">
                  <c:v>3.84886541374979E-3</c:v>
                </c:pt>
                <c:pt idx="139">
                  <c:v>3.6154215679789262E-3</c:v>
                </c:pt>
                <c:pt idx="140">
                  <c:v>3.3961366824590148E-3</c:v>
                </c:pt>
                <c:pt idx="141">
                  <c:v>3.1901519846363382E-3</c:v>
                </c:pt>
                <c:pt idx="142">
                  <c:v>2.9966607877179954E-3</c:v>
                </c:pt>
                <c:pt idx="143">
                  <c:v>2.8149053317171428E-3</c:v>
                </c:pt>
                <c:pt idx="144">
                  <c:v>2.6441738160658903E-3</c:v>
                </c:pt>
                <c:pt idx="145">
                  <c:v>2.4837976121820423E-3</c:v>
                </c:pt>
                <c:pt idx="146">
                  <c:v>2.333148645079402E-3</c:v>
                </c:pt>
                <c:pt idx="147">
                  <c:v>2.1916369337723492E-3</c:v>
                </c:pt>
                <c:pt idx="148">
                  <c:v>2.0587082808464388E-3</c:v>
                </c:pt>
                <c:pt idx="149">
                  <c:v>1.9338421021502321E-3</c:v>
                </c:pt>
                <c:pt idx="150">
                  <c:v>1.816549388111743E-3</c:v>
                </c:pt>
                <c:pt idx="151">
                  <c:v>1.7063707886978612E-3</c:v>
                </c:pt>
                <c:pt idx="152">
                  <c:v>1.6028748145189341E-3</c:v>
                </c:pt>
                <c:pt idx="153">
                  <c:v>1.5056561470352065E-3</c:v>
                </c:pt>
                <c:pt idx="154">
                  <c:v>1.4143340512488035E-3</c:v>
                </c:pt>
                <c:pt idx="155">
                  <c:v>1.3285508846660747E-3</c:v>
                </c:pt>
                <c:pt idx="156">
                  <c:v>1.2479706966919393E-3</c:v>
                </c:pt>
                <c:pt idx="157">
                  <c:v>1.1722779129718717E-3</c:v>
                </c:pt>
                <c:pt idx="158">
                  <c:v>1.1011760995297062E-3</c:v>
                </c:pt>
                <c:pt idx="159">
                  <c:v>1.0343868018618308E-3</c:v>
                </c:pt>
                <c:pt idx="160">
                  <c:v>9.7164845444179927E-4</c:v>
                </c:pt>
                <c:pt idx="161">
                  <c:v>9.1271535636505696E-4</c:v>
                </c:pt>
                <c:pt idx="162">
                  <c:v>8.5735670912243545E-4</c:v>
                </c:pt>
                <c:pt idx="163">
                  <c:v>8.0535571273433152E-4</c:v>
                </c:pt>
                <c:pt idx="164">
                  <c:v>7.565087167059971E-4</c:v>
                </c:pt>
                <c:pt idx="165">
                  <c:v>7.1062442247902613E-4</c:v>
                </c:pt>
                <c:pt idx="166">
                  <c:v>6.6752313425576433E-4</c:v>
                </c:pt>
                <c:pt idx="167">
                  <c:v>6.2703605526278651E-4</c:v>
                </c:pt>
                <c:pt idx="168">
                  <c:v>5.8900462669751611E-4</c:v>
                </c:pt>
                <c:pt idx="169">
                  <c:v>5.532799067692021E-4</c:v>
                </c:pt>
                <c:pt idx="170">
                  <c:v>5.197219874024763E-4</c:v>
                </c:pt>
                <c:pt idx="171">
                  <c:v>4.8819944631919669E-4</c:v>
                </c:pt>
                <c:pt idx="172">
                  <c:v>4.5858883235282599E-4</c:v>
                </c:pt>
                <c:pt idx="173">
                  <c:v>4.3077418197973226E-4</c:v>
                </c:pt>
                <c:pt idx="174">
                  <c:v>4.0464656517404677E-4</c:v>
                </c:pt>
                <c:pt idx="175">
                  <c:v>3.8010365880754662E-4</c:v>
                </c:pt>
                <c:pt idx="176">
                  <c:v>3.5704934592390016E-4</c:v>
                </c:pt>
                <c:pt idx="177">
                  <c:v>3.3539333931793965E-4</c:v>
                </c:pt>
                <c:pt idx="178">
                  <c:v>3.1505082794580722E-4</c:v>
                </c:pt>
                <c:pt idx="179">
                  <c:v>2.9594214478123111E-4</c:v>
                </c:pt>
                <c:pt idx="180">
                  <c:v>2.7799245481717369E-4</c:v>
                </c:pt>
                <c:pt idx="181">
                  <c:v>2.61131461990988E-4</c:v>
                </c:pt>
                <c:pt idx="182">
                  <c:v>2.4529313388532622E-4</c:v>
                </c:pt>
                <c:pt idx="183">
                  <c:v>2.3041544312665742E-4</c:v>
                </c:pt>
                <c:pt idx="184">
                  <c:v>2.1644012446864409E-4</c:v>
                </c:pt>
                <c:pt idx="185">
                  <c:v>2.0331244660905105E-4</c:v>
                </c:pt>
                <c:pt idx="186">
                  <c:v>1.9098099784656139E-4</c:v>
                </c:pt>
                <c:pt idx="187">
                  <c:v>1.7939748473807401E-4</c:v>
                </c:pt>
                <c:pt idx="188">
                  <c:v>1.6851654296797013E-4</c:v>
                </c:pt>
                <c:pt idx="189">
                  <c:v>1.582955596886616E-4</c:v>
                </c:pt>
                <c:pt idx="190">
                  <c:v>1.4869450663665835E-4</c:v>
                </c:pt>
                <c:pt idx="191">
                  <c:v>1.3967578337059121E-4</c:v>
                </c:pt>
                <c:pt idx="192">
                  <c:v>1.3120407001726759E-4</c:v>
                </c:pt>
                <c:pt idx="193">
                  <c:v>1.232461889490727E-4</c:v>
                </c:pt>
                <c:pt idx="194">
                  <c:v>1.1577097485100667E-4</c:v>
                </c:pt>
                <c:pt idx="195">
                  <c:v>1.0874915266850414E-4</c:v>
                </c:pt>
                <c:pt idx="196">
                  <c:v>1.0215322295804604E-4</c:v>
                </c:pt>
                <c:pt idx="197">
                  <c:v>9.59573541915644E-5</c:v>
                </c:pt>
                <c:pt idx="198">
                  <c:v>9.0137281592874419E-5</c:v>
                </c:pt>
                <c:pt idx="199">
                  <c:v>8.4670212109948719E-5</c:v>
                </c:pt>
                <c:pt idx="200">
                  <c:v>7.9534735150878799E-5</c:v>
                </c:pt>
                <c:pt idx="201">
                  <c:v>7.4710738733940496E-5</c:v>
                </c:pt>
                <c:pt idx="202">
                  <c:v>7.0179330723383758E-5</c:v>
                </c:pt>
                <c:pt idx="203">
                  <c:v>6.5922764842483737E-5</c:v>
                </c:pt>
                <c:pt idx="204">
                  <c:v>6.1924371174099647E-5</c:v>
                </c:pt>
                <c:pt idx="205">
                  <c:v>5.8168490876561956E-5</c:v>
                </c:pt>
                <c:pt idx="206">
                  <c:v>5.4640414859216952E-5</c:v>
                </c:pt>
                <c:pt idx="207">
                  <c:v>5.1326326177464808E-5</c:v>
                </c:pt>
                <c:pt idx="208">
                  <c:v>4.8213245921693871E-5</c:v>
                </c:pt>
                <c:pt idx="209">
                  <c:v>4.5288982388197006E-5</c:v>
                </c:pt>
                <c:pt idx="210">
                  <c:v>4.254208333300893E-5</c:v>
                </c:pt>
                <c:pt idx="211">
                  <c:v>3.9961791121677085E-5</c:v>
                </c:pt>
                <c:pt idx="212">
                  <c:v>3.7538000599319888E-5</c:v>
                </c:pt>
                <c:pt idx="213">
                  <c:v>3.5261219515979585E-5</c:v>
                </c:pt>
                <c:pt idx="214">
                  <c:v>3.3122531352284254E-5</c:v>
                </c:pt>
                <c:pt idx="215">
                  <c:v>3.1113560399833687E-5</c:v>
                </c:pt>
                <c:pt idx="216">
                  <c:v>2.9226438959554111E-5</c:v>
                </c:pt>
                <c:pt idx="217">
                  <c:v>2.7453776529561186E-5</c:v>
                </c:pt>
                <c:pt idx="218">
                  <c:v>2.5788630861862286E-5</c:v>
                </c:pt>
                <c:pt idx="219">
                  <c:v>2.4224480774547896E-5</c:v>
                </c:pt>
                <c:pt idx="220">
                  <c:v>2.2755200612996973E-5</c:v>
                </c:pt>
                <c:pt idx="221">
                  <c:v>2.1375036260079138E-5</c:v>
                </c:pt>
                <c:pt idx="222">
                  <c:v>2.0078582601402844E-5</c:v>
                </c:pt>
                <c:pt idx="223">
                  <c:v>1.8860762357357085E-5</c:v>
                </c:pt>
                <c:pt idx="224">
                  <c:v>1.7716806199046911E-5</c:v>
                </c:pt>
                <c:pt idx="225">
                  <c:v>1.6642234070251121E-5</c:v>
                </c:pt>
                <c:pt idx="226">
                  <c:v>1.5632837642253647E-5</c:v>
                </c:pt>
                <c:pt idx="227">
                  <c:v>1.4684663832836771E-5</c:v>
                </c:pt>
                <c:pt idx="228">
                  <c:v>1.37939993248919E-5</c:v>
                </c:pt>
                <c:pt idx="229">
                  <c:v>1.2957356024018397E-5</c:v>
                </c:pt>
                <c:pt idx="230">
                  <c:v>1.2171457398158283E-5</c:v>
                </c:pt>
                <c:pt idx="231">
                  <c:v>1.1433225645768989E-5</c:v>
                </c:pt>
                <c:pt idx="232">
                  <c:v>1.0739769642281062E-5</c:v>
                </c:pt>
                <c:pt idx="233">
                  <c:v>1.0088373617635759E-5</c:v>
                </c:pt>
                <c:pt idx="234">
                  <c:v>9.4764865205605436E-6</c:v>
                </c:pt>
                <c:pt idx="235">
                  <c:v>8.9017120279299993E-6</c:v>
                </c:pt>
                <c:pt idx="236">
                  <c:v>8.361799160085965E-6</c:v>
                </c:pt>
                <c:pt idx="237">
                  <c:v>7.8546334653638463E-6</c:v>
                </c:pt>
                <c:pt idx="238">
                  <c:v>7.3782287393012042E-6</c:v>
                </c:pt>
                <c:pt idx="239">
                  <c:v>6.9307192460986956E-6</c:v>
                </c:pt>
                <c:pt idx="240">
                  <c:v>6.5103524118704151E-6</c:v>
                </c:pt>
                <c:pt idx="241">
                  <c:v>6.1154819610683253E-6</c:v>
                </c:pt>
                <c:pt idx="242">
                  <c:v>5.7445614692010754E-6</c:v>
                </c:pt>
                <c:pt idx="243">
                  <c:v>5.396138306597833E-6</c:v>
                </c:pt>
                <c:pt idx="244">
                  <c:v>5.0688479494991885E-6</c:v>
                </c:pt>
                <c:pt idx="245">
                  <c:v>4.761408636195753E-6</c:v>
                </c:pt>
                <c:pt idx="246">
                  <c:v>4.4726163472863813E-6</c:v>
                </c:pt>
                <c:pt idx="247">
                  <c:v>4.201340090397285E-6</c:v>
                </c:pt>
                <c:pt idx="248">
                  <c:v>3.9465174708956614E-6</c:v>
                </c:pt>
                <c:pt idx="249">
                  <c:v>3.7071505312514977E-6</c:v>
                </c:pt>
                <c:pt idx="250">
                  <c:v>3.4823018427533174E-6</c:v>
                </c:pt>
                <c:pt idx="251">
                  <c:v>3.271090834271917E-6</c:v>
                </c:pt>
                <c:pt idx="252">
                  <c:v>3.0726903436944942E-6</c:v>
                </c:pt>
                <c:pt idx="253">
                  <c:v>2.8863233785236071E-6</c:v>
                </c:pt>
                <c:pt idx="254">
                  <c:v>2.7112600729545509E-6</c:v>
                </c:pt>
                <c:pt idx="255">
                  <c:v>2.5468148295142089E-6</c:v>
                </c:pt>
                <c:pt idx="256">
                  <c:v>2.3923436340672244E-6</c:v>
                </c:pt>
                <c:pt idx="257">
                  <c:v>2.247241533674295E-6</c:v>
                </c:pt>
                <c:pt idx="258">
                  <c:v>2.1109402674251737E-6</c:v>
                </c:pt>
                <c:pt idx="259">
                  <c:v>1.982906040968043E-6</c:v>
                </c:pt>
                <c:pt idx="260">
                  <c:v>1.8626374360196912E-6</c:v>
                </c:pt>
                <c:pt idx="261">
                  <c:v>1.7496634466695411E-6</c:v>
                </c:pt>
                <c:pt idx="262">
                  <c:v>1.6435416347871404E-6</c:v>
                </c:pt>
                <c:pt idx="263">
                  <c:v>1.5438563973091686E-6</c:v>
                </c:pt>
                <c:pt idx="264">
                  <c:v>1.4502173386201646E-6</c:v>
                </c:pt>
                <c:pt idx="265">
                  <c:v>1.3622577416527572E-6</c:v>
                </c:pt>
                <c:pt idx="266">
                  <c:v>1.2796331317197951E-6</c:v>
                </c:pt>
                <c:pt idx="267">
                  <c:v>1.2020199274539348E-6</c:v>
                </c:pt>
                <c:pt idx="268">
                  <c:v>1.1291141735713862E-6</c:v>
                </c:pt>
                <c:pt idx="269">
                  <c:v>1.0606303504969566E-6</c:v>
                </c:pt>
                <c:pt idx="270">
                  <c:v>9.9630025618855099E-7</c:v>
                </c:pt>
                <c:pt idx="271">
                  <c:v>9.3587195578203442E-7</c:v>
                </c:pt>
                <c:pt idx="272">
                  <c:v>8.7910879494297034E-7</c:v>
                </c:pt>
                <c:pt idx="273">
                  <c:v>8.2578847306123837E-7</c:v>
                </c:pt>
                <c:pt idx="274">
                  <c:v>7.7570217265890194E-7</c:v>
                </c:pt>
                <c:pt idx="275">
                  <c:v>7.2865374160183885E-7</c:v>
                </c:pt>
                <c:pt idx="276">
                  <c:v>6.8445892491244416E-7</c:v>
                </c:pt>
                <c:pt idx="277">
                  <c:v>6.429446431749668E-7</c:v>
                </c:pt>
                <c:pt idx="278">
                  <c:v>6.0394831470751061E-7</c:v>
                </c:pt>
                <c:pt idx="279">
                  <c:v>5.6731721884613408E-7</c:v>
                </c:pt>
                <c:pt idx="280">
                  <c:v>5.3290789784748745E-7</c:v>
                </c:pt>
                <c:pt idx="281">
                  <c:v>5.0058559506767081E-7</c:v>
                </c:pt>
                <c:pt idx="282">
                  <c:v>4.7022372721706046E-7</c:v>
                </c:pt>
                <c:pt idx="283">
                  <c:v>4.4170338862430516E-7</c:v>
                </c:pt>
                <c:pt idx="284">
                  <c:v>4.1491288556804945E-7</c:v>
                </c:pt>
                <c:pt idx="285">
                  <c:v>3.8974729885269531E-7</c:v>
                </c:pt>
                <c:pt idx="286">
                  <c:v>3.6610807291512453E-7</c:v>
                </c:pt>
                <c:pt idx="287">
                  <c:v>3.4390262985320804E-7</c:v>
                </c:pt>
                <c:pt idx="288">
                  <c:v>3.2304400686452798E-7</c:v>
                </c:pt>
                <c:pt idx="289">
                  <c:v>3.0345051567542036E-7</c:v>
                </c:pt>
                <c:pt idx="290">
                  <c:v>2.8504542262656561E-7</c:v>
                </c:pt>
                <c:pt idx="291">
                  <c:v>2.6775664816225178E-7</c:v>
                </c:pt>
                <c:pt idx="292">
                  <c:v>2.5151648454642537E-7</c:v>
                </c:pt>
                <c:pt idx="293">
                  <c:v>2.3626133070002583E-7</c:v>
                </c:pt>
                <c:pt idx="294">
                  <c:v>2.2193144312115144E-7</c:v>
                </c:pt>
                <c:pt idx="295">
                  <c:v>2.0847070191258977E-7</c:v>
                </c:pt>
                <c:pt idx="296">
                  <c:v>1.9582639100041E-7</c:v>
                </c:pt>
                <c:pt idx="297">
                  <c:v>1.8394899168289117E-7</c:v>
                </c:pt>
                <c:pt idx="298">
                  <c:v>1.7279198870126507E-7</c:v>
                </c:pt>
                <c:pt idx="299">
                  <c:v>1.6231168807279241E-7</c:v>
                </c:pt>
                <c:pt idx="300">
                  <c:v>1.5246704597275452E-7</c:v>
                </c:pt>
                <c:pt idx="301">
                  <c:v>1.4321950799521442E-7</c:v>
                </c:pt>
                <c:pt idx="302">
                  <c:v>1.3453285816304658E-7</c:v>
                </c:pt>
                <c:pt idx="303">
                  <c:v>1.2637307709591614E-7</c:v>
                </c:pt>
                <c:pt idx="304">
                  <c:v>1.1870820878075298E-7</c:v>
                </c:pt>
                <c:pt idx="305">
                  <c:v>1.1150823542295643E-7</c:v>
                </c:pt>
                <c:pt idx="306">
                  <c:v>1.0474495988821206E-7</c:v>
                </c:pt>
                <c:pt idx="307">
                  <c:v>9.8391895274529904E-8</c:v>
                </c:pt>
                <c:pt idx="308">
                  <c:v>9.2424161182036508E-8</c:v>
                </c:pt>
                <c:pt idx="309">
                  <c:v>8.6818386274284278E-8</c:v>
                </c:pt>
                <c:pt idx="310">
                  <c:v>8.1552616749480466E-8</c:v>
                </c:pt>
                <c:pt idx="311">
                  <c:v>7.6606230363183182E-8</c:v>
                </c:pt>
                <c:pt idx="312">
                  <c:v>7.1959855665753041E-8</c:v>
                </c:pt>
                <c:pt idx="313">
                  <c:v>6.7595296138271464E-8</c:v>
                </c:pt>
                <c:pt idx="314">
                  <c:v>6.3495458929820274E-8</c:v>
                </c:pt>
                <c:pt idx="315">
                  <c:v>5.9644287917037755E-8</c:v>
                </c:pt>
                <c:pt idx="316">
                  <c:v>5.6026700823793314E-8</c:v>
                </c:pt>
                <c:pt idx="317">
                  <c:v>5.2628530154723674E-8</c:v>
                </c:pt>
                <c:pt idx="318">
                  <c:v>4.9436467711309563E-8</c:v>
                </c:pt>
                <c:pt idx="319">
                  <c:v>4.6438012473202142E-8</c:v>
                </c:pt>
                <c:pt idx="320">
                  <c:v>4.3621421640687697E-8</c:v>
                </c:pt>
                <c:pt idx="321">
                  <c:v>4.0975664646559043E-8</c:v>
                </c:pt>
                <c:pt idx="322">
                  <c:v>3.8490379957291068E-8</c:v>
                </c:pt>
                <c:pt idx="323">
                  <c:v>3.6155834494341626E-8</c:v>
                </c:pt>
                <c:pt idx="324">
                  <c:v>3.3962885516660065E-8</c:v>
                </c:pt>
                <c:pt idx="325">
                  <c:v>3.1902944815124568E-8</c:v>
                </c:pt>
                <c:pt idx="326">
                  <c:v>2.9967945078683478E-8</c:v>
                </c:pt>
                <c:pt idx="327">
                  <c:v>2.815030830048103E-8</c:v>
                </c:pt>
                <c:pt idx="328">
                  <c:v>2.6442916100236787E-8</c:v>
                </c:pt>
                <c:pt idx="329">
                  <c:v>2.4839081846652941E-8</c:v>
                </c:pt>
                <c:pt idx="330">
                  <c:v>2.3332524470672841E-8</c:v>
                </c:pt>
                <c:pt idx="331">
                  <c:v>2.1917343867036114E-8</c:v>
                </c:pt>
                <c:pt idx="332">
                  <c:v>2.0587997787795875E-8</c:v>
                </c:pt>
                <c:pt idx="333">
                  <c:v>1.9339280137306494E-8</c:v>
                </c:pt>
                <c:pt idx="334">
                  <c:v>1.8166300583678967E-8</c:v>
                </c:pt>
                <c:pt idx="335">
                  <c:v>1.7064465406856556E-8</c:v>
                </c:pt>
                <c:pt idx="336">
                  <c:v>1.6029459508306353E-8</c:v>
                </c:pt>
                <c:pt idx="337">
                  <c:v>1.5057229511871626E-8</c:v>
                </c:pt>
                <c:pt idx="338">
                  <c:v>1.414396788960308E-8</c:v>
                </c:pt>
                <c:pt idx="339">
                  <c:v>1.3286098050401331E-8</c:v>
                </c:pt>
                <c:pt idx="340">
                  <c:v>1.248026033307346E-8</c:v>
                </c:pt>
                <c:pt idx="341">
                  <c:v>1.1723298848948503E-8</c:v>
                </c:pt>
                <c:pt idx="342">
                  <c:v>1.101224912252384E-8</c:v>
                </c:pt>
                <c:pt idx="343">
                  <c:v>1.0344326481739746E-8</c:v>
                </c:pt>
                <c:pt idx="344">
                  <c:v>9.7169151524151363E-9</c:v>
                </c:pt>
                <c:pt idx="345">
                  <c:v>9.1275580141352267E-9</c:v>
                </c:pt>
                <c:pt idx="346">
                  <c:v>8.5739469774722646E-9</c:v>
                </c:pt>
                <c:pt idx="347">
                  <c:v>8.0539139448538021E-9</c:v>
                </c:pt>
                <c:pt idx="348">
                  <c:v>7.5654223196787153E-9</c:v>
                </c:pt>
                <c:pt idx="349">
                  <c:v>7.1065590304282595E-9</c:v>
                </c:pt>
                <c:pt idx="350">
                  <c:v>6.6755270385363217E-9</c:v>
                </c:pt>
                <c:pt idx="351">
                  <c:v>6.2706383006775718E-9</c:v>
                </c:pt>
                <c:pt idx="352">
                  <c:v>5.8903071579118374E-9</c:v>
                </c:pt>
                <c:pt idx="353">
                  <c:v>5.5330441257947206E-9</c:v>
                </c:pt>
                <c:pt idx="354">
                  <c:v>5.1974500611347714E-9</c:v>
                </c:pt>
                <c:pt idx="355">
                  <c:v>4.88221068255259E-9</c:v>
                </c:pt>
                <c:pt idx="356">
                  <c:v>4.5860914233828076E-9</c:v>
                </c:pt>
                <c:pt idx="357">
                  <c:v>4.3079325967614659E-9</c:v>
                </c:pt>
                <c:pt idx="358">
                  <c:v>4.0466448539638941E-9</c:v>
                </c:pt>
                <c:pt idx="359">
                  <c:v>3.8012049182066584E-9</c:v>
                </c:pt>
                <c:pt idx="360">
                  <c:v>3.5706515772059422E-9</c:v>
                </c:pt>
                <c:pt idx="361">
                  <c:v>3.3540819187980784E-9</c:v>
                </c:pt>
                <c:pt idx="362">
                  <c:v>3.150647794879861E-9</c:v>
                </c:pt>
                <c:pt idx="363">
                  <c:v>2.9595524998204221E-9</c:v>
                </c:pt>
                <c:pt idx="364">
                  <c:v>2.7800476503363976E-9</c:v>
                </c:pt>
                <c:pt idx="365">
                  <c:v>2.6114302546110873E-9</c:v>
                </c:pt>
                <c:pt idx="366">
                  <c:v>2.453039959179452E-9</c:v>
                </c:pt>
                <c:pt idx="367">
                  <c:v>2.3042564627969673E-9</c:v>
                </c:pt>
                <c:pt idx="368">
                  <c:v>2.1644970871643142E-9</c:v>
                </c:pt>
                <c:pt idx="369">
                  <c:v>2.0332144949941751E-9</c:v>
                </c:pt>
                <c:pt idx="370">
                  <c:v>1.9098945464834419E-9</c:v>
                </c:pt>
                <c:pt idx="371">
                  <c:v>1.7940542857961684E-9</c:v>
                </c:pt>
                <c:pt idx="372">
                  <c:v>1.6852400496717709E-9</c:v>
                </c:pt>
                <c:pt idx="373">
                  <c:v>1.5830256907512459E-9</c:v>
                </c:pt>
                <c:pt idx="374">
                  <c:v>1.487010908663451E-9</c:v>
                </c:pt>
                <c:pt idx="375">
                  <c:v>1.3968196823355072E-9</c:v>
                </c:pt>
                <c:pt idx="376">
                  <c:v>1.3120987973878092E-9</c:v>
                </c:pt>
                <c:pt idx="377">
                  <c:v>1.2325164628465028E-9</c:v>
                </c:pt>
                <c:pt idx="378">
                  <c:v>1.1577610117560868E-9</c:v>
                </c:pt>
                <c:pt idx="379">
                  <c:v>1.0875396806033674E-9</c:v>
                </c:pt>
                <c:pt idx="380">
                  <c:v>1.0215774627726457E-9</c:v>
                </c:pt>
                <c:pt idx="381">
                  <c:v>9.5961603154194359E-10</c:v>
                </c:pt>
                <c:pt idx="382">
                  <c:v>9.014127284024164E-10</c:v>
                </c:pt>
                <c:pt idx="383">
                  <c:v>8.4673961273892408E-10</c:v>
                </c:pt>
                <c:pt idx="384">
                  <c:v>7.9538256915004221E-10</c:v>
                </c:pt>
                <c:pt idx="385">
                  <c:v>7.4714046891152357E-10</c:v>
                </c:pt>
                <c:pt idx="386">
                  <c:v>7.018243822992657E-10</c:v>
                </c:pt>
                <c:pt idx="387">
                  <c:v>6.5925683868701605E-10</c:v>
                </c:pt>
                <c:pt idx="388">
                  <c:v>6.1927113152114983E-10</c:v>
                </c:pt>
                <c:pt idx="389">
                  <c:v>5.8171066545060345E-10</c:v>
                </c:pt>
                <c:pt idx="390">
                  <c:v>5.4642834305514051E-10</c:v>
                </c:pt>
                <c:pt idx="391">
                  <c:v>5.1328598877020403E-10</c:v>
                </c:pt>
                <c:pt idx="392">
                  <c:v>4.821538077522816E-10</c:v>
                </c:pt>
                <c:pt idx="393">
                  <c:v>4.5290987756554756E-10</c:v>
                </c:pt>
                <c:pt idx="394">
                  <c:v>4.2543967069908224E-10</c:v>
                </c:pt>
                <c:pt idx="395">
                  <c:v>3.9963560604471117E-10</c:v>
                </c:pt>
                <c:pt idx="396">
                  <c:v>3.7539662757892434E-10</c:v>
                </c:pt>
                <c:pt idx="397">
                  <c:v>3.5262780859887445E-10</c:v>
                </c:pt>
                <c:pt idx="398">
                  <c:v>3.3123997996253053E-10</c:v>
                </c:pt>
                <c:pt idx="399">
                  <c:v>3.1114938087706972E-10</c:v>
                </c:pt>
                <c:pt idx="400">
                  <c:v>2.9227733086789609E-10</c:v>
                </c:pt>
                <c:pt idx="401">
                  <c:v>2.7454992164362396E-10</c:v>
                </c:pt>
                <c:pt idx="402">
                  <c:v>2.5789772765028214E-10</c:v>
                </c:pt>
                <c:pt idx="403">
                  <c:v>2.422555341811868E-10</c:v>
                </c:pt>
                <c:pt idx="404">
                  <c:v>2.275620819776849E-10</c:v>
                </c:pt>
                <c:pt idx="405">
                  <c:v>2.1375982732055206E-10</c:v>
                </c:pt>
                <c:pt idx="406">
                  <c:v>2.0079471667249463E-10</c:v>
                </c:pt>
                <c:pt idx="407">
                  <c:v>1.8861597498919265E-10</c:v>
                </c:pt>
                <c:pt idx="408">
                  <c:v>1.7717590686984962E-10</c:v>
                </c:pt>
                <c:pt idx="409">
                  <c:v>1.6642970976849809E-10</c:v>
                </c:pt>
                <c:pt idx="410">
                  <c:v>1.56335298534544E-10</c:v>
                </c:pt>
                <c:pt idx="411">
                  <c:v>1.4685314059540077E-10</c:v>
                </c:pt>
                <c:pt idx="412">
                  <c:v>1.3794610113574149E-10</c:v>
                </c:pt>
                <c:pt idx="413">
                  <c:v>1.2957929766704755E-10</c:v>
                </c:pt>
                <c:pt idx="414">
                  <c:v>1.2171996341790672E-10</c:v>
                </c:pt>
                <c:pt idx="415">
                  <c:v>1.1433731901005854E-10</c:v>
                </c:pt>
                <c:pt idx="416">
                  <c:v>1.0740245191763399E-10</c:v>
                </c:pt>
                <c:pt idx="417">
                  <c:v>1.0088820323751769E-10</c:v>
                </c:pt>
                <c:pt idx="418">
                  <c:v>9.4769061327393389E-11</c:v>
                </c:pt>
                <c:pt idx="419">
                  <c:v>8.9021061894929101E-11</c:v>
                </c:pt>
                <c:pt idx="420">
                  <c:v>8.3621694146822956E-11</c:v>
                </c:pt>
                <c:pt idx="421">
                  <c:v>7.8549812630162784E-11</c:v>
                </c:pt>
                <c:pt idx="422">
                  <c:v>7.3785554420845239E-11</c:v>
                </c:pt>
                <c:pt idx="423">
                  <c:v>6.931026133474091E-11</c:v>
                </c:pt>
                <c:pt idx="424">
                  <c:v>6.5106406856962257E-11</c:v>
                </c:pt>
                <c:pt idx="425">
                  <c:v>6.1157527503068785E-11</c:v>
                </c:pt>
                <c:pt idx="426">
                  <c:v>5.7448158343400363E-11</c:v>
                </c:pt>
                <c:pt idx="427">
                  <c:v>5.3963772438033855E-11</c:v>
                </c:pt>
                <c:pt idx="428">
                  <c:v>5.0690723945173131E-11</c:v>
                </c:pt>
                <c:pt idx="429">
                  <c:v>4.7616194680168826E-11</c:v>
                </c:pt>
                <c:pt idx="430">
                  <c:v>4.4728143915877824E-11</c:v>
                </c:pt>
                <c:pt idx="431">
                  <c:v>4.2015261227766494E-11</c:v>
                </c:pt>
                <c:pt idx="432">
                  <c:v>3.9466922199085695E-11</c:v>
                </c:pt>
                <c:pt idx="433">
                  <c:v>3.7073146812646546E-11</c:v>
                </c:pt>
                <c:pt idx="434">
                  <c:v>3.4824560366247281E-11</c:v>
                </c:pt>
                <c:pt idx="435">
                  <c:v>3.2712356758685042E-11</c:v>
                </c:pt>
                <c:pt idx="436">
                  <c:v>3.0728264002570134E-11</c:v>
                </c:pt>
                <c:pt idx="437">
                  <c:v>2.8864511828881235E-11</c:v>
                </c:pt>
                <c:pt idx="438">
                  <c:v>2.7113801256391792E-11</c:v>
                </c:pt>
                <c:pt idx="439">
                  <c:v>2.5469276006792845E-11</c:v>
                </c:pt>
                <c:pt idx="440">
                  <c:v>2.3924495653565848E-11</c:v>
                </c:pt>
                <c:pt idx="441">
                  <c:v>2.2473410399448841E-11</c:v>
                </c:pt>
                <c:pt idx="442">
                  <c:v>2.1110337383717389E-11</c:v>
                </c:pt>
                <c:pt idx="443">
                  <c:v>1.9829938426492909E-11</c:v>
                </c:pt>
                <c:pt idx="444">
                  <c:v>1.862719912291878E-11</c:v>
                </c:pt>
                <c:pt idx="445">
                  <c:v>1.7497409205331113E-11</c:v>
                </c:pt>
                <c:pt idx="446">
                  <c:v>1.6436144096516882E-11</c:v>
                </c:pt>
                <c:pt idx="447">
                  <c:v>1.5439247581816763E-11</c:v>
                </c:pt>
                <c:pt idx="448">
                  <c:v>1.4502815532211706E-11</c:v>
                </c:pt>
                <c:pt idx="449">
                  <c:v>1.3623180614648257E-11</c:v>
                </c:pt>
                <c:pt idx="450">
                  <c:v>1.2796897929723932E-11</c:v>
                </c:pt>
                <c:pt idx="451">
                  <c:v>1.2020731520485743E-11</c:v>
                </c:pt>
                <c:pt idx="452">
                  <c:v>1.1291641699506527E-11</c:v>
                </c:pt>
                <c:pt idx="453">
                  <c:v>1.0606773144608297E-11</c:v>
                </c:pt>
                <c:pt idx="454">
                  <c:v>9.9634437166121272E-12</c:v>
                </c:pt>
                <c:pt idx="455">
                  <c:v>9.3591339553216856E-12</c:v>
                </c:pt>
                <c:pt idx="456">
                  <c:v>8.7914772126037308E-12</c:v>
                </c:pt>
                <c:pt idx="457">
                  <c:v>8.2582503839239149E-12</c:v>
                </c:pt>
                <c:pt idx="458">
                  <c:v>7.7573652020399649E-12</c:v>
                </c:pt>
                <c:pt idx="459">
                  <c:v>7.2868600587558747E-12</c:v>
                </c:pt>
                <c:pt idx="460">
                  <c:v>6.8448923227087897E-12</c:v>
                </c:pt>
                <c:pt idx="461">
                  <c:v>6.4297311231028521E-12</c:v>
                </c:pt>
                <c:pt idx="462">
                  <c:v>6.0397505711290798E-12</c:v>
                </c:pt>
                <c:pt idx="463">
                  <c:v>5.6734233925244217E-12</c:v>
                </c:pt>
                <c:pt idx="464">
                  <c:v>5.3293149463333051E-12</c:v>
                </c:pt>
                <c:pt idx="465">
                  <c:v>5.0060776064474373E-12</c:v>
                </c:pt>
                <c:pt idx="466">
                  <c:v>4.7024454839203935E-12</c:v>
                </c:pt>
                <c:pt idx="467">
                  <c:v>4.4172294693880677E-12</c:v>
                </c:pt>
                <c:pt idx="468">
                  <c:v>4.1493125761797143E-12</c:v>
                </c:pt>
                <c:pt idx="469">
                  <c:v>3.8976455658818721E-12</c:v>
                </c:pt>
                <c:pt idx="470">
                  <c:v>3.6612428392236512E-12</c:v>
                </c:pt>
                <c:pt idx="471">
                  <c:v>3.4391785761909182E-12</c:v>
                </c:pt>
                <c:pt idx="472">
                  <c:v>3.2305831102529791E-12</c:v>
                </c:pt>
                <c:pt idx="473">
                  <c:v>3.0346395225022027E-12</c:v>
                </c:pt>
                <c:pt idx="474">
                  <c:v>2.8505804423682693E-12</c:v>
                </c:pt>
                <c:pt idx="475">
                  <c:v>2.6776850423777407E-12</c:v>
                </c:pt>
                <c:pt idx="476">
                  <c:v>2.5152762151895745E-12</c:v>
                </c:pt>
                <c:pt idx="477">
                  <c:v>2.3627179218510553E-12</c:v>
                </c:pt>
                <c:pt idx="478">
                  <c:v>2.2194127008891647E-12</c:v>
                </c:pt>
                <c:pt idx="479">
                  <c:v>2.0847993284822839E-12</c:v>
                </c:pt>
                <c:pt idx="480">
                  <c:v>1.9583506205487989E-12</c:v>
                </c:pt>
                <c:pt idx="481">
                  <c:v>1.8395713681449681E-12</c:v>
                </c:pt>
                <c:pt idx="482">
                  <c:v>1.7279963980864811E-12</c:v>
                </c:pt>
                <c:pt idx="483">
                  <c:v>1.6231887511985574E-12</c:v>
                </c:pt>
                <c:pt idx="484">
                  <c:v>1.5247379710600944E-12</c:v>
                </c:pt>
                <c:pt idx="485">
                  <c:v>1.4322584965401032E-12</c:v>
                </c:pt>
                <c:pt idx="486">
                  <c:v>1.3453881518311492E-12</c:v>
                </c:pt>
                <c:pt idx="487">
                  <c:v>1.2637867280663421E-12</c:v>
                </c:pt>
                <c:pt idx="488">
                  <c:v>1.1871346509650838E-12</c:v>
                </c:pt>
                <c:pt idx="489">
                  <c:v>1.1151317292896996E-12</c:v>
                </c:pt>
                <c:pt idx="490">
                  <c:v>1.0474959792115532E-12</c:v>
                </c:pt>
                <c:pt idx="491">
                  <c:v>9.8396251998253124E-13</c:v>
                </c:pt>
                <c:pt idx="492">
                  <c:v>9.2428253658703376E-13</c:v>
                </c:pt>
                <c:pt idx="493">
                  <c:v>8.6822230531192198E-13</c:v>
                </c:pt>
                <c:pt idx="494">
                  <c:v>8.1556227841827977E-13</c:v>
                </c:pt>
                <c:pt idx="495">
                  <c:v>7.6609622433030377E-13</c:v>
                </c:pt>
                <c:pt idx="496">
                  <c:v>7.1963041997405906E-13</c:v>
                </c:pt>
                <c:pt idx="497">
                  <c:v>6.7598289210306943E-13</c:v>
                </c:pt>
                <c:pt idx="498">
                  <c:v>6.3498270463955935E-13</c:v>
                </c:pt>
                <c:pt idx="499">
                  <c:v>5.9646928924037344E-13</c:v>
                </c:pt>
                <c:pt idx="500">
                  <c:v>5.6029181646588035E-13</c:v>
                </c:pt>
                <c:pt idx="501">
                  <c:v>5.2630860508918026E-13</c:v>
                </c:pt>
                <c:pt idx="502">
                  <c:v>4.9438656723230403E-13</c:v>
                </c:pt>
                <c:pt idx="503">
                  <c:v>4.6440068715639957E-13</c:v>
                </c:pt>
                <c:pt idx="504">
                  <c:v>4.3623353166470099E-13</c:v>
                </c:pt>
                <c:pt idx="505">
                  <c:v>4.0977479020087901E-13</c:v>
                </c:pt>
                <c:pt idx="506">
                  <c:v>3.8492084284166852E-13</c:v>
                </c:pt>
                <c:pt idx="507">
                  <c:v>3.6157435449190953E-13</c:v>
                </c:pt>
                <c:pt idx="508">
                  <c:v>3.3964389369275433E-13</c:v>
                </c:pt>
                <c:pt idx="509">
                  <c:v>3.1904357455018623E-13</c:v>
                </c:pt>
                <c:pt idx="510">
                  <c:v>2.9969272038154036E-13</c:v>
                </c:pt>
                <c:pt idx="511">
                  <c:v>2.8151554776277099E-13</c:v>
                </c:pt>
                <c:pt idx="512">
                  <c:v>2.6444086973910518E-13</c:v>
                </c:pt>
                <c:pt idx="513">
                  <c:v>2.484018170367717E-13</c:v>
                </c:pt>
                <c:pt idx="514">
                  <c:v>2.3333557618399092E-13</c:v>
                </c:pt>
                <c:pt idx="515">
                  <c:v>2.1918314351563417E-13</c:v>
                </c:pt>
                <c:pt idx="516">
                  <c:v>2.0588909409816428E-13</c:v>
                </c:pt>
                <c:pt idx="517">
                  <c:v>1.9340136466990252E-13</c:v>
                </c:pt>
                <c:pt idx="518">
                  <c:v>1.8167104974655439E-13</c:v>
                </c:pt>
                <c:pt idx="519">
                  <c:v>1.7065221009348565E-13</c:v>
                </c:pt>
                <c:pt idx="520">
                  <c:v>1.6030169281467204E-13</c:v>
                </c:pt>
                <c:pt idx="521">
                  <c:v>1.5057896235373984E-13</c:v>
                </c:pt>
                <c:pt idx="522">
                  <c:v>1.4144594174524963E-13</c:v>
                </c:pt>
                <c:pt idx="523">
                  <c:v>1.3286686349451823E-13</c:v>
                </c:pt>
                <c:pt idx="524">
                  <c:v>1.2480812950198216E-13</c:v>
                </c:pt>
                <c:pt idx="525">
                  <c:v>1.1723817948352654E-13</c:v>
                </c:pt>
                <c:pt idx="526">
                  <c:v>1.1012736737147635E-13</c:v>
                </c:pt>
                <c:pt idx="527">
                  <c:v>1.0344784521220118E-13</c:v>
                </c:pt>
                <c:pt idx="528">
                  <c:v>9.7173454105643824E-14</c:v>
                </c:pt>
                <c:pt idx="529">
                  <c:v>9.1279621759660849E-14</c:v>
                </c:pt>
                <c:pt idx="530">
                  <c:v>8.5743266257969016E-14</c:v>
                </c:pt>
                <c:pt idx="531">
                  <c:v>8.054270566482553E-14</c:v>
                </c:pt>
                <c:pt idx="532">
                  <c:v>7.5657573112428549E-14</c:v>
                </c:pt>
                <c:pt idx="533">
                  <c:v>7.1068737038496047E-14</c:v>
                </c:pt>
                <c:pt idx="534">
                  <c:v>6.6758226261650889E-14</c:v>
                </c:pt>
                <c:pt idx="535">
                  <c:v>6.2709159601186098E-14</c:v>
                </c:pt>
                <c:pt idx="536">
                  <c:v>5.8905679765581355E-14</c:v>
                </c:pt>
                <c:pt idx="537">
                  <c:v>5.5332891250859478E-14</c:v>
                </c:pt>
                <c:pt idx="538">
                  <c:v>5.1976802005575232E-14</c:v>
                </c:pt>
                <c:pt idx="539">
                  <c:v>4.8824268633980084E-14</c:v>
                </c:pt>
                <c:pt idx="540">
                  <c:v>4.5862944922762944E-14</c:v>
                </c:pt>
                <c:pt idx="541">
                  <c:v>4.3081233489783058E-14</c:v>
                </c:pt>
                <c:pt idx="542">
                  <c:v>4.0468240365437787E-14</c:v>
                </c:pt>
                <c:pt idx="543">
                  <c:v>3.8013732328793051E-14</c:v>
                </c:pt>
                <c:pt idx="544">
                  <c:v>3.5708096831392671E-14</c:v>
                </c:pt>
                <c:pt idx="545">
                  <c:v>3.3542304351796841E-14</c:v>
                </c:pt>
                <c:pt idx="546">
                  <c:v>3.1507873033419494E-14</c:v>
                </c:pt>
                <c:pt idx="547">
                  <c:v>2.9596835467176318E-14</c:v>
                </c:pt>
                <c:pt idx="548">
                  <c:v>2.7801707488854835E-14</c:v>
                </c:pt>
                <c:pt idx="549">
                  <c:v>2.6115458869008227E-14</c:v>
                </c:pt>
                <c:pt idx="550">
                  <c:v>2.4531485780586242E-14</c:v>
                </c:pt>
                <c:pt idx="551">
                  <c:v>2.3043584936478623E-14</c:v>
                </c:pt>
                <c:pt idx="552">
                  <c:v>2.1645929295686334E-14</c:v>
                </c:pt>
                <c:pt idx="553">
                  <c:v>2.0333045242979115E-14</c:v>
                </c:pt>
                <c:pt idx="554">
                  <c:v>1.9099791152668404E-14</c:v>
                </c:pt>
                <c:pt idx="555">
                  <c:v>1.7941337252545302E-14</c:v>
                </c:pt>
                <c:pt idx="556">
                  <c:v>1.6853146709125076E-14</c:v>
                </c:pt>
                <c:pt idx="557">
                  <c:v>1.5830957860122654E-14</c:v>
                </c:pt>
                <c:pt idx="558">
                  <c:v>1.4870767524576423E-14</c:v>
                </c:pt>
                <c:pt idx="559">
                  <c:v>1.3968815325258121E-14</c:v>
                </c:pt>
                <c:pt idx="560">
                  <c:v>1.3121568961970852E-14</c:v>
                </c:pt>
                <c:pt idx="561">
                  <c:v>1.2325710378061378E-14</c:v>
                </c:pt>
                <c:pt idx="562">
                  <c:v>1.1578122765970754E-14</c:v>
                </c:pt>
                <c:pt idx="563">
                  <c:v>1.0875878360933423E-14</c:v>
                </c:pt>
                <c:pt idx="564">
                  <c:v>1.0216226975021406E-14</c:v>
                </c:pt>
                <c:pt idx="565">
                  <c:v>9.5965852266296731E-15</c:v>
                </c:pt>
                <c:pt idx="566">
                  <c:v>9.0145264232223012E-15</c:v>
                </c:pt>
                <c:pt idx="567">
                  <c:v>8.4677710577173929E-15</c:v>
                </c:pt>
                <c:pt idx="568">
                  <c:v>7.9541778812919134E-15</c:v>
                </c:pt>
                <c:pt idx="569">
                  <c:v>7.4717355176450106E-15</c:v>
                </c:pt>
                <c:pt idx="570">
                  <c:v>7.0185545858789113E-15</c:v>
                </c:pt>
                <c:pt idx="571">
                  <c:v>6.5928603011483483E-15</c:v>
                </c:pt>
                <c:pt idx="572">
                  <c:v>6.192985524100587E-15</c:v>
                </c:pt>
                <c:pt idx="573">
                  <c:v>5.8173642318856753E-15</c:v>
                </c:pt>
                <c:pt idx="574">
                  <c:v>5.464525385167549E-15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30-4925-B63C-4413FFBEA6CA}"/>
            </c:ext>
          </c:extLst>
        </c:ser>
        <c:ser>
          <c:idx val="1"/>
          <c:order val="1"/>
          <c:tx>
            <c:strRef>
              <c:f>'dt0,05'!$F$6</c:f>
              <c:strCache>
                <c:ptCount val="1"/>
                <c:pt idx="0">
                  <c:v>vz</c:v>
                </c:pt>
              </c:strCache>
            </c:strRef>
          </c:tx>
          <c:spPr>
            <a:ln w="12700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'dt0,05'!$F$7:$F$581</c:f>
              <c:numCache>
                <c:formatCode>0.00</c:formatCode>
                <c:ptCount val="575"/>
                <c:pt idx="0">
                  <c:v>40.957602214449587</c:v>
                </c:pt>
                <c:pt idx="1">
                  <c:v>25.108001384030992</c:v>
                </c:pt>
                <c:pt idx="2">
                  <c:v>18.808233824304327</c:v>
                </c:pt>
                <c:pt idx="3">
                  <c:v>15.028972574409897</c:v>
                </c:pt>
                <c:pt idx="4">
                  <c:v>12.414407500078548</c:v>
                </c:pt>
                <c:pt idx="5">
                  <c:v>10.453499768773533</c:v>
                </c:pt>
                <c:pt idx="6">
                  <c:v>8.9014639846401948</c:v>
                </c:pt>
                <c:pt idx="7">
                  <c:v>7.6238342467097464</c:v>
                </c:pt>
                <c:pt idx="8">
                  <c:v>6.5396842546768852</c:v>
                </c:pt>
                <c:pt idx="9">
                  <c:v>5.5969778648320316</c:v>
                </c:pt>
                <c:pt idx="10">
                  <c:v>4.7605195677191015</c:v>
                </c:pt>
                <c:pt idx="11">
                  <c:v>4.0055331619554337</c:v>
                </c:pt>
                <c:pt idx="12">
                  <c:v>3.3140087328355672</c:v>
                </c:pt>
                <c:pt idx="13">
                  <c:v>2.6725181856883862</c:v>
                </c:pt>
                <c:pt idx="14">
                  <c:v>2.0708600660173269</c:v>
                </c:pt>
                <c:pt idx="15">
                  <c:v>1.5011985683886313</c:v>
                </c:pt>
                <c:pt idx="16">
                  <c:v>0.9575107075506688</c:v>
                </c:pt>
                <c:pt idx="17">
                  <c:v>0.43523118758333912</c:v>
                </c:pt>
                <c:pt idx="18">
                  <c:v>-6.8977564395723223E-2</c:v>
                </c:pt>
                <c:pt idx="19">
                  <c:v>-0.55738439303749354</c:v>
                </c:pt>
                <c:pt idx="20">
                  <c:v>-1.0313211252651668</c:v>
                </c:pt>
                <c:pt idx="21">
                  <c:v>-1.4913191311519514</c:v>
                </c:pt>
                <c:pt idx="22">
                  <c:v>-1.9372662830891638</c:v>
                </c:pt>
                <c:pt idx="23">
                  <c:v>-2.3685815898489313</c:v>
                </c:pt>
                <c:pt idx="24">
                  <c:v>-2.7843923005823425</c:v>
                </c:pt>
                <c:pt idx="25">
                  <c:v>-3.1836957851806726</c:v>
                </c:pt>
                <c:pt idx="26">
                  <c:v>-3.5654936593539923</c:v>
                </c:pt>
                <c:pt idx="27">
                  <c:v>-3.928893049338873</c:v>
                </c:pt>
                <c:pt idx="28">
                  <c:v>-4.2731757412539331</c:v>
                </c:pt>
                <c:pt idx="29">
                  <c:v>-4.59783919148237</c:v>
                </c:pt>
                <c:pt idx="30">
                  <c:v>-4.9026145648823345</c:v>
                </c:pt>
                <c:pt idx="31">
                  <c:v>-5.1874670098766638</c:v>
                </c:pt>
                <c:pt idx="32">
                  <c:v>-5.4525829125345879</c:v>
                </c:pt>
                <c:pt idx="33">
                  <c:v>-5.6983482303957294</c:v>
                </c:pt>
                <c:pt idx="34">
                  <c:v>-5.9253213338073802</c:v>
                </c:pt>
                <c:pt idx="35">
                  <c:v>-6.1342031315000085</c:v>
                </c:pt>
                <c:pt idx="36">
                  <c:v>-6.3258066493866965</c:v>
                </c:pt>
                <c:pt idx="37">
                  <c:v>-6.5010276795691357</c:v>
                </c:pt>
                <c:pt idx="38">
                  <c:v>-6.6608176299515085</c:v>
                </c:pt>
                <c:pt idx="39">
                  <c:v>-6.8061592906198989</c:v>
                </c:pt>
                <c:pt idx="40">
                  <c:v>-6.9380458942516707</c:v>
                </c:pt>
                <c:pt idx="41">
                  <c:v>-7.0574635829266068</c:v>
                </c:pt>
                <c:pt idx="42">
                  <c:v>-7.1653771975546574</c:v>
                </c:pt>
                <c:pt idx="43">
                  <c:v>-7.2627191705771681</c:v>
                </c:pt>
                <c:pt idx="44">
                  <c:v>-7.3503812178781978</c:v>
                </c:pt>
                <c:pt idx="45">
                  <c:v>-7.4292084817319086</c:v>
                </c:pt>
                <c:pt idx="46">
                  <c:v>-7.4999957633221168</c:v>
                </c:pt>
                <c:pt idx="47">
                  <c:v>-7.5634854921548538</c:v>
                </c:pt>
                <c:pt idx="48">
                  <c:v>-7.6203671031619731</c:v>
                </c:pt>
                <c:pt idx="49">
                  <c:v>-7.6712775245413489</c:v>
                </c:pt>
                <c:pt idx="50">
                  <c:v>-7.7168025158731588</c:v>
                </c:pt>
                <c:pt idx="51">
                  <c:v>-7.7574786335097379</c:v>
                </c:pt>
                <c:pt idx="52">
                  <c:v>-7.7937956364155996</c:v>
                </c:pt>
                <c:pt idx="53">
                  <c:v>-7.8261991791197989</c:v>
                </c:pt>
                <c:pt idx="54">
                  <c:v>-7.8550936684504542</c:v>
                </c:pt>
                <c:pt idx="55">
                  <c:v>-7.8808451869245726</c:v>
                </c:pt>
                <c:pt idx="56">
                  <c:v>-7.9037844080549986</c:v>
                </c:pt>
                <c:pt idx="57">
                  <c:v>-7.9242094476045848</c:v>
                </c:pt>
                <c:pt idx="58">
                  <c:v>-7.9423886102799788</c:v>
                </c:pt>
                <c:pt idx="59">
                  <c:v>-7.9585630038877797</c:v>
                </c:pt>
                <c:pt idx="60">
                  <c:v>-7.972949002965537</c:v>
                </c:pt>
                <c:pt idx="61">
                  <c:v>-7.9857405517303182</c:v>
                </c:pt>
                <c:pt idx="62">
                  <c:v>-7.9971113022125691</c:v>
                </c:pt>
                <c:pt idx="63">
                  <c:v>-8.0072165879812243</c:v>
                </c:pt>
                <c:pt idx="64">
                  <c:v>-8.0161952371964151</c:v>
                </c:pt>
                <c:pt idx="65">
                  <c:v>-8.0241712310883759</c:v>
                </c:pt>
                <c:pt idx="66">
                  <c:v>-8.0312552155574313</c:v>
                </c:pt>
                <c:pt idx="67">
                  <c:v>-8.0375458745888295</c:v>
                </c:pt>
                <c:pt idx="68">
                  <c:v>-8.0431311747158052</c:v>
                </c:pt>
                <c:pt idx="69">
                  <c:v>-8.0480894899572757</c:v>
                </c:pt>
                <c:pt idx="70">
                  <c:v>-8.0524906165930688</c:v>
                </c:pt>
                <c:pt idx="71">
                  <c:v>-8.0563966868914534</c:v>
                </c:pt>
                <c:pt idx="72">
                  <c:v>-8.0598629905273871</c:v>
                </c:pt>
                <c:pt idx="73">
                  <c:v>-8.0629387119691618</c:v>
                </c:pt>
                <c:pt idx="74">
                  <c:v>-8.0656675915996114</c:v>
                </c:pt>
                <c:pt idx="75">
                  <c:v>-8.0680885178013213</c:v>
                </c:pt>
                <c:pt idx="76">
                  <c:v>-8.0702360566921527</c:v>
                </c:pt>
                <c:pt idx="77">
                  <c:v>-8.0721409256616461</c:v>
                </c:pt>
                <c:pt idx="78">
                  <c:v>-8.0738304163402965</c:v>
                </c:pt>
                <c:pt idx="79">
                  <c:v>-8.0753287721388318</c:v>
                </c:pt>
                <c:pt idx="80">
                  <c:v>-8.0766575250276205</c:v>
                </c:pt>
                <c:pt idx="81">
                  <c:v>-8.0778357957897544</c:v>
                </c:pt>
                <c:pt idx="82">
                  <c:v>-8.078880561575966</c:v>
                </c:pt>
                <c:pt idx="83">
                  <c:v>-8.079806894215638</c:v>
                </c:pt>
                <c:pt idx="84">
                  <c:v>-8.0806281723948548</c:v>
                </c:pt>
                <c:pt idx="85">
                  <c:v>-8.081356270498711</c:v>
                </c:pt>
                <c:pt idx="86">
                  <c:v>-8.0820017266293611</c:v>
                </c:pt>
                <c:pt idx="87">
                  <c:v>-8.0825738920518724</c:v>
                </c:pt>
                <c:pt idx="88">
                  <c:v>-8.0830810640851176</c:v>
                </c:pt>
                <c:pt idx="89">
                  <c:v>-8.0835306042427302</c:v>
                </c:pt>
                <c:pt idx="90">
                  <c:v>-8.0839290432379496</c:v>
                </c:pt>
                <c:pt idx="91">
                  <c:v>-8.0842821742940068</c:v>
                </c:pt>
                <c:pt idx="92">
                  <c:v>-8.0845951360470902</c:v>
                </c:pt>
                <c:pt idx="93">
                  <c:v>-8.0848724861901431</c:v>
                </c:pt>
                <c:pt idx="94">
                  <c:v>-8.0851182668813681</c:v>
                </c:pt>
                <c:pt idx="95">
                  <c:v>-8.0853360628299775</c:v>
                </c:pt>
                <c:pt idx="96">
                  <c:v>-8.0855290528720953</c:v>
                </c:pt>
                <c:pt idx="97">
                  <c:v>-8.0857000557607304</c:v>
                </c:pt>
                <c:pt idx="98">
                  <c:v>-8.0858515708142047</c:v>
                </c:pt>
                <c:pt idx="99">
                  <c:v>-8.0859858139964871</c:v>
                </c:pt>
                <c:pt idx="100">
                  <c:v>-8.0861047499395742</c:v>
                </c:pt>
                <c:pt idx="101">
                  <c:v>-8.0862101203616383</c:v>
                </c:pt>
                <c:pt idx="102">
                  <c:v>-8.0863034692843669</c:v>
                </c:pt>
                <c:pt idx="103">
                  <c:v>-8.0863861654081433</c:v>
                </c:pt>
                <c:pt idx="104">
                  <c:v>-8.0864594219638271</c:v>
                </c:pt>
                <c:pt idx="105">
                  <c:v>-8.0865243143243752</c:v>
                </c:pt>
                <c:pt idx="106">
                  <c:v>-8.0865817956280086</c:v>
                </c:pt>
                <c:pt idx="107">
                  <c:v>-8.0866327106364508</c:v>
                </c:pt>
                <c:pt idx="108">
                  <c:v>-8.0866778080268453</c:v>
                </c:pt>
                <c:pt idx="109">
                  <c:v>-8.086717751293703</c:v>
                </c:pt>
                <c:pt idx="110">
                  <c:v>-8.0867531284174561</c:v>
                </c:pt>
                <c:pt idx="111">
                  <c:v>-8.0867844604386949</c:v>
                </c:pt>
                <c:pt idx="112">
                  <c:v>-8.0868122090614989</c:v>
                </c:pt>
                <c:pt idx="113">
                  <c:v>-8.0868367833954515</c:v>
                </c:pt>
                <c:pt idx="114">
                  <c:v>-8.0868585459336018</c:v>
                </c:pt>
                <c:pt idx="115">
                  <c:v>-8.0868778178526775</c:v>
                </c:pt>
                <c:pt idx="116">
                  <c:v>-8.0868948837121835</c:v>
                </c:pt>
                <c:pt idx="117">
                  <c:v>-8.0869099956203403</c:v>
                </c:pt>
                <c:pt idx="118">
                  <c:v>-8.086923376927194</c:v>
                </c:pt>
                <c:pt idx="119">
                  <c:v>-8.0869352254984168</c:v>
                </c:pt>
                <c:pt idx="120">
                  <c:v>-8.0869457166172687</c:v>
                </c:pt>
                <c:pt idx="121">
                  <c:v>-8.0869550055568507</c:v>
                </c:pt>
                <c:pt idx="122">
                  <c:v>-8.0869632298600127</c:v>
                </c:pt>
                <c:pt idx="123">
                  <c:v>-8.0869705113600556</c:v>
                </c:pt>
                <c:pt idx="124">
                  <c:v>-8.0869769579716291</c:v>
                </c:pt>
                <c:pt idx="125">
                  <c:v>-8.0869826652778904</c:v>
                </c:pt>
                <c:pt idx="126">
                  <c:v>-8.0869877179370526</c:v>
                </c:pt>
                <c:pt idx="127">
                  <c:v>-8.0869921909288252</c:v>
                </c:pt>
                <c:pt idx="128">
                  <c:v>-8.0869961506589334</c:v>
                </c:pt>
                <c:pt idx="129">
                  <c:v>-8.0869996559378308</c:v>
                </c:pt>
                <c:pt idx="130">
                  <c:v>-8.0870027588479179</c:v>
                </c:pt>
                <c:pt idx="131">
                  <c:v>-8.087005505511927</c:v>
                </c:pt>
                <c:pt idx="132">
                  <c:v>-8.087007936773718</c:v>
                </c:pt>
                <c:pt idx="133">
                  <c:v>-8.0870100888014527</c:v>
                </c:pt>
                <c:pt idx="134">
                  <c:v>-8.0870119936219709</c:v>
                </c:pt>
                <c:pt idx="135">
                  <c:v>-8.0870136795942074</c:v>
                </c:pt>
                <c:pt idx="136">
                  <c:v>-8.0870151718285896</c:v>
                </c:pt>
                <c:pt idx="137">
                  <c:v>-8.0870164925585559</c:v>
                </c:pt>
                <c:pt idx="138">
                  <c:v>-8.0870176614696678</c:v>
                </c:pt>
                <c:pt idx="139">
                  <c:v>-8.0870186959911354</c:v>
                </c:pt>
                <c:pt idx="140">
                  <c:v>-8.0870196115540374</c:v>
                </c:pt>
                <c:pt idx="141">
                  <c:v>-8.0870204218200499</c:v>
                </c:pt>
                <c:pt idx="142">
                  <c:v>-8.0870211388840314</c:v>
                </c:pt>
                <c:pt idx="143">
                  <c:v>-8.0870217734534435</c:v>
                </c:pt>
                <c:pt idx="144">
                  <c:v>-8.0870223350072745</c:v>
                </c:pt>
                <c:pt idx="145">
                  <c:v>-8.0870228319367694</c:v>
                </c:pt>
                <c:pt idx="146">
                  <c:v>-8.0870232716700805</c:v>
                </c:pt>
                <c:pt idx="147">
                  <c:v>-8.0870236607826449</c:v>
                </c:pt>
                <c:pt idx="148">
                  <c:v>-8.0870240050949356</c:v>
                </c:pt>
                <c:pt idx="149">
                  <c:v>-8.0870243097590233</c:v>
                </c:pt>
                <c:pt idx="150">
                  <c:v>-8.0870245793352282</c:v>
                </c:pt>
                <c:pt idx="151">
                  <c:v>-8.0870248178599944</c:v>
                </c:pt>
                <c:pt idx="152">
                  <c:v>-8.0870250289059893</c:v>
                </c:pt>
                <c:pt idx="153">
                  <c:v>-8.0870252156353217</c:v>
                </c:pt>
                <c:pt idx="154">
                  <c:v>-8.0870253808466579</c:v>
                </c:pt>
                <c:pt idx="155">
                  <c:v>-8.0870255270169444</c:v>
                </c:pt>
                <c:pt idx="156">
                  <c:v>-8.0870256563383389</c:v>
                </c:pt>
                <c:pt idx="157">
                  <c:v>-8.0870257707509143</c:v>
                </c:pt>
                <c:pt idx="158">
                  <c:v>-8.0870258719716102</c:v>
                </c:pt>
                <c:pt idx="159">
                  <c:v>-8.0870259615198652</c:v>
                </c:pt>
                <c:pt idx="160">
                  <c:v>-8.0870260407403087</c:v>
                </c:pt>
                <c:pt idx="161">
                  <c:v>-8.0870261108228423</c:v>
                </c:pt>
                <c:pt idx="162">
                  <c:v>-8.0870261728204298</c:v>
                </c:pt>
                <c:pt idx="163">
                  <c:v>-8.0870262276648326</c:v>
                </c:pt>
                <c:pt idx="164">
                  <c:v>-8.0870262761805485</c:v>
                </c:pt>
                <c:pt idx="165">
                  <c:v>-8.0870263190971432</c:v>
                </c:pt>
                <c:pt idx="166">
                  <c:v>-8.0870263570601679</c:v>
                </c:pt>
                <c:pt idx="167">
                  <c:v>-8.0870263906408226</c:v>
                </c:pt>
                <c:pt idx="168">
                  <c:v>-8.087026420344511</c:v>
                </c:pt>
                <c:pt idx="169">
                  <c:v>-8.0870264466184114</c:v>
                </c:pt>
                <c:pt idx="170">
                  <c:v>-8.0870264698581735</c:v>
                </c:pt>
                <c:pt idx="171">
                  <c:v>-8.0870264904138569</c:v>
                </c:pt>
                <c:pt idx="172">
                  <c:v>-8.0870265085951711</c:v>
                </c:pt>
                <c:pt idx="173">
                  <c:v>-8.0870265246761246</c:v>
                </c:pt>
                <c:pt idx="174">
                  <c:v>-8.0870265388991367</c:v>
                </c:pt>
                <c:pt idx="175">
                  <c:v>-8.0870265514786741</c:v>
                </c:pt>
                <c:pt idx="176">
                  <c:v>-8.0870265626044713</c:v>
                </c:pt>
                <c:pt idx="177">
                  <c:v>-8.0870265724443779</c:v>
                </c:pt>
                <c:pt idx="178">
                  <c:v>-8.0870265811468851</c:v>
                </c:pt>
                <c:pt idx="179">
                  <c:v>-8.087026588843349</c:v>
                </c:pt>
                <c:pt idx="180">
                  <c:v>-8.0870265956499736</c:v>
                </c:pt>
                <c:pt idx="181">
                  <c:v>-8.0870266016695496</c:v>
                </c:pt>
                <c:pt idx="182">
                  <c:v>-8.0870266069930068</c:v>
                </c:pt>
                <c:pt idx="183">
                  <c:v>-8.0870266117007787</c:v>
                </c:pt>
                <c:pt idx="184">
                  <c:v>-8.0870266158640121</c:v>
                </c:pt>
                <c:pt idx="185">
                  <c:v>-8.0870266195456413</c:v>
                </c:pt>
                <c:pt idx="186">
                  <c:v>-8.0870266228013321</c:v>
                </c:pt>
                <c:pt idx="187">
                  <c:v>-8.0870266256803234</c:v>
                </c:pt>
                <c:pt idx="188">
                  <c:v>-8.087026628226166</c:v>
                </c:pt>
                <c:pt idx="189">
                  <c:v>-8.0870266304773821</c:v>
                </c:pt>
                <c:pt idx="190">
                  <c:v>-8.0870266324680387</c:v>
                </c:pt>
                <c:pt idx="191">
                  <c:v>-8.0870266342282715</c:v>
                </c:pt>
                <c:pt idx="192">
                  <c:v>-8.0870266357847314</c:v>
                </c:pt>
                <c:pt idx="193">
                  <c:v>-8.0870266371609887</c:v>
                </c:pt>
                <c:pt idx="194">
                  <c:v>-8.0870266383778926</c:v>
                </c:pt>
                <c:pt idx="195">
                  <c:v>-8.0870266394538799</c:v>
                </c:pt>
                <c:pt idx="196">
                  <c:v>-8.0870266404052558</c:v>
                </c:pt>
                <c:pt idx="197">
                  <c:v>-8.0870266412464407</c:v>
                </c:pt>
                <c:pt idx="198">
                  <c:v>-8.0870266419901888</c:v>
                </c:pt>
                <c:pt idx="199">
                  <c:v>-8.0870266426477784</c:v>
                </c:pt>
                <c:pt idx="200">
                  <c:v>-8.0870266432291817</c:v>
                </c:pt>
                <c:pt idx="201">
                  <c:v>-8.0870266437432203</c:v>
                </c:pt>
                <c:pt idx="202">
                  <c:v>-8.0870266441976941</c:v>
                </c:pt>
                <c:pt idx="203">
                  <c:v>-8.0870266445994989</c:v>
                </c:pt>
                <c:pt idx="204">
                  <c:v>-8.0870266449547348</c:v>
                </c:pt>
                <c:pt idx="205">
                  <c:v>-8.0870266452687964</c:v>
                </c:pt>
                <c:pt idx="206">
                  <c:v>-8.0870266455464517</c:v>
                </c:pt>
                <c:pt idx="207">
                  <c:v>-8.0870266457919193</c:v>
                </c:pt>
                <c:pt idx="208">
                  <c:v>-8.0870266460089262</c:v>
                </c:pt>
                <c:pt idx="209">
                  <c:v>-8.0870266462007709</c:v>
                </c:pt>
                <c:pt idx="210">
                  <c:v>-8.0870266463703704</c:v>
                </c:pt>
                <c:pt idx="211">
                  <c:v>-8.0870266465203002</c:v>
                </c:pt>
                <c:pt idx="212">
                  <c:v>-8.0870266466528413</c:v>
                </c:pt>
                <c:pt idx="213">
                  <c:v>-8.0870266467700098</c:v>
                </c:pt>
                <c:pt idx="214">
                  <c:v>-8.0870266468735856</c:v>
                </c:pt>
                <c:pt idx="215">
                  <c:v>-8.0870266469651462</c:v>
                </c:pt>
                <c:pt idx="216">
                  <c:v>-8.0870266470460841</c:v>
                </c:pt>
                <c:pt idx="217">
                  <c:v>-8.0870266471176304</c:v>
                </c:pt>
                <c:pt idx="218">
                  <c:v>-8.0870266471808741</c:v>
                </c:pt>
                <c:pt idx="219">
                  <c:v>-8.0870266472367796</c:v>
                </c:pt>
                <c:pt idx="220">
                  <c:v>-8.087026647286196</c:v>
                </c:pt>
                <c:pt idx="221">
                  <c:v>-8.0870266473298766</c:v>
                </c:pt>
                <c:pt idx="222">
                  <c:v>-8.0870266473684875</c:v>
                </c:pt>
                <c:pt idx="223">
                  <c:v>-8.0870266474026167</c:v>
                </c:pt>
                <c:pt idx="224">
                  <c:v>-8.0870266474327828</c:v>
                </c:pt>
                <c:pt idx="225">
                  <c:v>-8.0870266474594459</c:v>
                </c:pt>
                <c:pt idx="226">
                  <c:v>-8.0870266474830128</c:v>
                </c:pt>
                <c:pt idx="227">
                  <c:v>-8.0870266475038441</c:v>
                </c:pt>
                <c:pt idx="228">
                  <c:v>-8.0870266475222561</c:v>
                </c:pt>
                <c:pt idx="229">
                  <c:v>-8.0870266475385293</c:v>
                </c:pt>
                <c:pt idx="230">
                  <c:v>-8.0870266475529125</c:v>
                </c:pt>
                <c:pt idx="231">
                  <c:v>-8.0870266475656258</c:v>
                </c:pt>
                <c:pt idx="232">
                  <c:v>-8.0870266475768613</c:v>
                </c:pt>
                <c:pt idx="233">
                  <c:v>-8.0870266475867911</c:v>
                </c:pt>
                <c:pt idx="234">
                  <c:v>-8.0870266475955681</c:v>
                </c:pt>
                <c:pt idx="235">
                  <c:v>-8.0870266476033255</c:v>
                </c:pt>
                <c:pt idx="236">
                  <c:v>-8.0870266476101804</c:v>
                </c:pt>
                <c:pt idx="237">
                  <c:v>-8.0870266476162396</c:v>
                </c:pt>
                <c:pt idx="238">
                  <c:v>-8.0870266476215953</c:v>
                </c:pt>
                <c:pt idx="239">
                  <c:v>-8.0870266476263275</c:v>
                </c:pt>
                <c:pt idx="240">
                  <c:v>-8.0870266476305108</c:v>
                </c:pt>
                <c:pt idx="241">
                  <c:v>-8.0870266476342074</c:v>
                </c:pt>
                <c:pt idx="242">
                  <c:v>-8.0870266476374741</c:v>
                </c:pt>
                <c:pt idx="243">
                  <c:v>-8.0870266476403607</c:v>
                </c:pt>
                <c:pt idx="244">
                  <c:v>-8.0870266476429116</c:v>
                </c:pt>
                <c:pt idx="245">
                  <c:v>-8.0870266476451658</c:v>
                </c:pt>
                <c:pt idx="246">
                  <c:v>-8.0870266476471588</c:v>
                </c:pt>
                <c:pt idx="247">
                  <c:v>-8.0870266476489192</c:v>
                </c:pt>
                <c:pt idx="248">
                  <c:v>-8.0870266476504753</c:v>
                </c:pt>
                <c:pt idx="249">
                  <c:v>-8.0870266476518502</c:v>
                </c:pt>
                <c:pt idx="250">
                  <c:v>-8.0870266476530652</c:v>
                </c:pt>
                <c:pt idx="251">
                  <c:v>-8.0870266476541381</c:v>
                </c:pt>
                <c:pt idx="252">
                  <c:v>-8.0870266476550867</c:v>
                </c:pt>
                <c:pt idx="253">
                  <c:v>-8.0870266476559252</c:v>
                </c:pt>
                <c:pt idx="254">
                  <c:v>-8.0870266476566659</c:v>
                </c:pt>
                <c:pt idx="255">
                  <c:v>-8.0870266476573214</c:v>
                </c:pt>
                <c:pt idx="256">
                  <c:v>-8.0870266476579005</c:v>
                </c:pt>
                <c:pt idx="257">
                  <c:v>-8.0870266476584121</c:v>
                </c:pt>
                <c:pt idx="258">
                  <c:v>-8.0870266476588633</c:v>
                </c:pt>
                <c:pt idx="259">
                  <c:v>-8.0870266476592629</c:v>
                </c:pt>
                <c:pt idx="260">
                  <c:v>-8.0870266476596164</c:v>
                </c:pt>
                <c:pt idx="261">
                  <c:v>-8.0870266476599273</c:v>
                </c:pt>
                <c:pt idx="262">
                  <c:v>-8.0870266476602026</c:v>
                </c:pt>
                <c:pt idx="263">
                  <c:v>-8.087026647660446</c:v>
                </c:pt>
                <c:pt idx="264">
                  <c:v>-8.0870266476606609</c:v>
                </c:pt>
                <c:pt idx="265">
                  <c:v>-8.087026647660851</c:v>
                </c:pt>
                <c:pt idx="266">
                  <c:v>-8.087026647661018</c:v>
                </c:pt>
                <c:pt idx="267">
                  <c:v>-8.0870266476611672</c:v>
                </c:pt>
                <c:pt idx="268">
                  <c:v>-8.0870266476612986</c:v>
                </c:pt>
                <c:pt idx="269">
                  <c:v>-8.0870266476614141</c:v>
                </c:pt>
                <c:pt idx="270">
                  <c:v>-8.0870266476615171</c:v>
                </c:pt>
                <c:pt idx="271">
                  <c:v>-8.0870266476616077</c:v>
                </c:pt>
                <c:pt idx="272">
                  <c:v>-8.0870266476616877</c:v>
                </c:pt>
                <c:pt idx="273">
                  <c:v>-8.0870266476617587</c:v>
                </c:pt>
                <c:pt idx="274">
                  <c:v>-8.0870266476618209</c:v>
                </c:pt>
                <c:pt idx="275">
                  <c:v>-8.087026647661876</c:v>
                </c:pt>
                <c:pt idx="276">
                  <c:v>-8.0870266476619239</c:v>
                </c:pt>
                <c:pt idx="277">
                  <c:v>-8.0870266476619665</c:v>
                </c:pt>
                <c:pt idx="278">
                  <c:v>-8.0870266476620039</c:v>
                </c:pt>
                <c:pt idx="279">
                  <c:v>-8.0870266476620376</c:v>
                </c:pt>
                <c:pt idx="280">
                  <c:v>-8.0870266476620678</c:v>
                </c:pt>
                <c:pt idx="281">
                  <c:v>-8.0870266476620944</c:v>
                </c:pt>
                <c:pt idx="282">
                  <c:v>-8.0870266476621175</c:v>
                </c:pt>
                <c:pt idx="283">
                  <c:v>-8.0870266476621371</c:v>
                </c:pt>
                <c:pt idx="284">
                  <c:v>-8.0870266476621548</c:v>
                </c:pt>
                <c:pt idx="285">
                  <c:v>-8.0870266476621708</c:v>
                </c:pt>
                <c:pt idx="286">
                  <c:v>-8.087026647662185</c:v>
                </c:pt>
                <c:pt idx="287">
                  <c:v>-8.0870266476621975</c:v>
                </c:pt>
                <c:pt idx="288">
                  <c:v>-8.0870266476622081</c:v>
                </c:pt>
                <c:pt idx="289">
                  <c:v>-8.087026647662217</c:v>
                </c:pt>
                <c:pt idx="290">
                  <c:v>-8.0870266476622259</c:v>
                </c:pt>
                <c:pt idx="291">
                  <c:v>-8.087026647662233</c:v>
                </c:pt>
                <c:pt idx="292">
                  <c:v>-8.0870266476622401</c:v>
                </c:pt>
                <c:pt idx="293">
                  <c:v>-8.0870266476622454</c:v>
                </c:pt>
                <c:pt idx="294">
                  <c:v>-8.0870266476622508</c:v>
                </c:pt>
                <c:pt idx="295">
                  <c:v>-8.0870266476622561</c:v>
                </c:pt>
                <c:pt idx="296">
                  <c:v>-8.0870266476622596</c:v>
                </c:pt>
                <c:pt idx="297">
                  <c:v>-8.0870266476622632</c:v>
                </c:pt>
                <c:pt idx="298">
                  <c:v>-8.0870266476622668</c:v>
                </c:pt>
                <c:pt idx="299">
                  <c:v>-8.0870266476622703</c:v>
                </c:pt>
                <c:pt idx="300">
                  <c:v>-8.0870266476622721</c:v>
                </c:pt>
                <c:pt idx="301">
                  <c:v>-8.0870266476622739</c:v>
                </c:pt>
                <c:pt idx="302">
                  <c:v>-8.0870266476622756</c:v>
                </c:pt>
                <c:pt idx="303">
                  <c:v>-8.0870266476622774</c:v>
                </c:pt>
                <c:pt idx="304">
                  <c:v>-8.0870266476622792</c:v>
                </c:pt>
                <c:pt idx="305">
                  <c:v>-8.087026647662281</c:v>
                </c:pt>
                <c:pt idx="306">
                  <c:v>-8.0870266476622827</c:v>
                </c:pt>
                <c:pt idx="307">
                  <c:v>-8.0870266476622845</c:v>
                </c:pt>
                <c:pt idx="308">
                  <c:v>-8.0870266476622845</c:v>
                </c:pt>
                <c:pt idx="309">
                  <c:v>-8.0870266476622845</c:v>
                </c:pt>
                <c:pt idx="310">
                  <c:v>-8.0870266476622845</c:v>
                </c:pt>
                <c:pt idx="311">
                  <c:v>-8.0870266476622845</c:v>
                </c:pt>
                <c:pt idx="312">
                  <c:v>-8.0870266476622845</c:v>
                </c:pt>
                <c:pt idx="313">
                  <c:v>-8.0870266476622845</c:v>
                </c:pt>
                <c:pt idx="314">
                  <c:v>-8.0870266476622845</c:v>
                </c:pt>
                <c:pt idx="315">
                  <c:v>-8.0870266476622845</c:v>
                </c:pt>
                <c:pt idx="316">
                  <c:v>-8.0870266476622845</c:v>
                </c:pt>
                <c:pt idx="317">
                  <c:v>-8.0870266476622845</c:v>
                </c:pt>
                <c:pt idx="318">
                  <c:v>-8.0870266476622845</c:v>
                </c:pt>
                <c:pt idx="319">
                  <c:v>-8.0870266476622845</c:v>
                </c:pt>
                <c:pt idx="320">
                  <c:v>-8.0870266476622845</c:v>
                </c:pt>
                <c:pt idx="321">
                  <c:v>-8.0870266476622845</c:v>
                </c:pt>
                <c:pt idx="322">
                  <c:v>-8.0870266476622845</c:v>
                </c:pt>
                <c:pt idx="323">
                  <c:v>-8.0870266476622845</c:v>
                </c:pt>
                <c:pt idx="324">
                  <c:v>-8.0870266476622845</c:v>
                </c:pt>
                <c:pt idx="325">
                  <c:v>-8.0870266476622845</c:v>
                </c:pt>
                <c:pt idx="326">
                  <c:v>-8.0870266476622845</c:v>
                </c:pt>
                <c:pt idx="327">
                  <c:v>-8.0870266476622845</c:v>
                </c:pt>
                <c:pt idx="328">
                  <c:v>-8.0870266476622845</c:v>
                </c:pt>
                <c:pt idx="329">
                  <c:v>-8.0870266476622845</c:v>
                </c:pt>
                <c:pt idx="330">
                  <c:v>-8.0870266476622845</c:v>
                </c:pt>
                <c:pt idx="331">
                  <c:v>-8.0870266476622845</c:v>
                </c:pt>
                <c:pt idx="332">
                  <c:v>-8.0870266476622845</c:v>
                </c:pt>
                <c:pt idx="333">
                  <c:v>-8.0870266476622845</c:v>
                </c:pt>
                <c:pt idx="334">
                  <c:v>-8.0870266476622845</c:v>
                </c:pt>
                <c:pt idx="335">
                  <c:v>-8.0870266476622845</c:v>
                </c:pt>
                <c:pt idx="336">
                  <c:v>-8.0870266476622845</c:v>
                </c:pt>
                <c:pt idx="337">
                  <c:v>-8.0870266476622845</c:v>
                </c:pt>
                <c:pt idx="338">
                  <c:v>-8.0870266476622845</c:v>
                </c:pt>
                <c:pt idx="339">
                  <c:v>-8.0870266476622845</c:v>
                </c:pt>
                <c:pt idx="340">
                  <c:v>-8.0870266476622845</c:v>
                </c:pt>
                <c:pt idx="341">
                  <c:v>-8.0870266476622845</c:v>
                </c:pt>
                <c:pt idx="342">
                  <c:v>-8.0870266476622845</c:v>
                </c:pt>
                <c:pt idx="343">
                  <c:v>-8.0870266476622845</c:v>
                </c:pt>
                <c:pt idx="344">
                  <c:v>-8.0870266476622845</c:v>
                </c:pt>
                <c:pt idx="345">
                  <c:v>-8.0870266476622845</c:v>
                </c:pt>
                <c:pt idx="346">
                  <c:v>-8.0870266476622845</c:v>
                </c:pt>
                <c:pt idx="347">
                  <c:v>-8.0870266476622845</c:v>
                </c:pt>
                <c:pt idx="348">
                  <c:v>-8.0870266476622845</c:v>
                </c:pt>
                <c:pt idx="349">
                  <c:v>-8.0870266476622845</c:v>
                </c:pt>
                <c:pt idx="350">
                  <c:v>-8.0870266476622845</c:v>
                </c:pt>
                <c:pt idx="351">
                  <c:v>-8.0870266476622845</c:v>
                </c:pt>
                <c:pt idx="352">
                  <c:v>-8.0870266476622845</c:v>
                </c:pt>
                <c:pt idx="353">
                  <c:v>-8.0870266476622845</c:v>
                </c:pt>
                <c:pt idx="354">
                  <c:v>-8.0870266476622845</c:v>
                </c:pt>
                <c:pt idx="355">
                  <c:v>-8.0870266476622845</c:v>
                </c:pt>
                <c:pt idx="356">
                  <c:v>-8.0870266476622845</c:v>
                </c:pt>
                <c:pt idx="357">
                  <c:v>-8.0870266476622845</c:v>
                </c:pt>
                <c:pt idx="358">
                  <c:v>-8.0870266476622845</c:v>
                </c:pt>
                <c:pt idx="359">
                  <c:v>-8.0870266476622845</c:v>
                </c:pt>
                <c:pt idx="360">
                  <c:v>-8.0870266476622845</c:v>
                </c:pt>
                <c:pt idx="361">
                  <c:v>-8.0870266476622845</c:v>
                </c:pt>
                <c:pt idx="362">
                  <c:v>-8.0870266476622845</c:v>
                </c:pt>
                <c:pt idx="363">
                  <c:v>-8.0870266476622845</c:v>
                </c:pt>
                <c:pt idx="364">
                  <c:v>-8.0870266476622845</c:v>
                </c:pt>
                <c:pt idx="365">
                  <c:v>-8.0870266476622845</c:v>
                </c:pt>
                <c:pt idx="366">
                  <c:v>-8.0870266476622845</c:v>
                </c:pt>
                <c:pt idx="367">
                  <c:v>-8.0870266476622845</c:v>
                </c:pt>
                <c:pt idx="368">
                  <c:v>-8.0870266476622845</c:v>
                </c:pt>
                <c:pt idx="369">
                  <c:v>-8.0870266476622845</c:v>
                </c:pt>
                <c:pt idx="370">
                  <c:v>-8.0870266476622845</c:v>
                </c:pt>
                <c:pt idx="371">
                  <c:v>-8.0870266476622845</c:v>
                </c:pt>
                <c:pt idx="372">
                  <c:v>-8.0870266476622845</c:v>
                </c:pt>
                <c:pt idx="373">
                  <c:v>-8.0870266476622845</c:v>
                </c:pt>
                <c:pt idx="374">
                  <c:v>-8.0870266476622845</c:v>
                </c:pt>
                <c:pt idx="375">
                  <c:v>-8.0870266476622845</c:v>
                </c:pt>
                <c:pt idx="376">
                  <c:v>-8.0870266476622845</c:v>
                </c:pt>
                <c:pt idx="377">
                  <c:v>-8.0870266476622845</c:v>
                </c:pt>
                <c:pt idx="378">
                  <c:v>-8.0870266476622845</c:v>
                </c:pt>
                <c:pt idx="379">
                  <c:v>-8.0870266476622845</c:v>
                </c:pt>
                <c:pt idx="380">
                  <c:v>-8.0870266476622845</c:v>
                </c:pt>
                <c:pt idx="381">
                  <c:v>-8.0870266476622845</c:v>
                </c:pt>
                <c:pt idx="382">
                  <c:v>-8.0870266476622845</c:v>
                </c:pt>
                <c:pt idx="383">
                  <c:v>-8.0870266476622845</c:v>
                </c:pt>
                <c:pt idx="384">
                  <c:v>-8.0870266476622845</c:v>
                </c:pt>
                <c:pt idx="385">
                  <c:v>-8.0870266476622845</c:v>
                </c:pt>
                <c:pt idx="386">
                  <c:v>-8.0870266476622845</c:v>
                </c:pt>
                <c:pt idx="387">
                  <c:v>-8.0870266476622845</c:v>
                </c:pt>
                <c:pt idx="388">
                  <c:v>-8.0870266476622845</c:v>
                </c:pt>
                <c:pt idx="389">
                  <c:v>-8.0870266476622845</c:v>
                </c:pt>
                <c:pt idx="390">
                  <c:v>-8.0870266476622845</c:v>
                </c:pt>
                <c:pt idx="391">
                  <c:v>-8.0870266476622845</c:v>
                </c:pt>
                <c:pt idx="392">
                  <c:v>-8.0870266476622845</c:v>
                </c:pt>
                <c:pt idx="393">
                  <c:v>-8.0870266476622845</c:v>
                </c:pt>
                <c:pt idx="394">
                  <c:v>-8.0870266476622845</c:v>
                </c:pt>
                <c:pt idx="395">
                  <c:v>-8.0870266476622845</c:v>
                </c:pt>
                <c:pt idx="396">
                  <c:v>-8.0870266476622845</c:v>
                </c:pt>
                <c:pt idx="397">
                  <c:v>-8.0870266476622845</c:v>
                </c:pt>
                <c:pt idx="398">
                  <c:v>-8.0870266476622845</c:v>
                </c:pt>
                <c:pt idx="399">
                  <c:v>-8.0870266476622845</c:v>
                </c:pt>
                <c:pt idx="400">
                  <c:v>-8.0870266476622845</c:v>
                </c:pt>
                <c:pt idx="401">
                  <c:v>-8.0870266476622845</c:v>
                </c:pt>
                <c:pt idx="402">
                  <c:v>-8.0870266476622845</c:v>
                </c:pt>
                <c:pt idx="403">
                  <c:v>-8.0870266476622845</c:v>
                </c:pt>
                <c:pt idx="404">
                  <c:v>-8.0870266476622845</c:v>
                </c:pt>
                <c:pt idx="405">
                  <c:v>-8.0870266476622845</c:v>
                </c:pt>
                <c:pt idx="406">
                  <c:v>-8.0870266476622845</c:v>
                </c:pt>
                <c:pt idx="407">
                  <c:v>-8.0870266476622845</c:v>
                </c:pt>
                <c:pt idx="408">
                  <c:v>-8.0870266476622845</c:v>
                </c:pt>
                <c:pt idx="409">
                  <c:v>-8.0870266476622845</c:v>
                </c:pt>
                <c:pt idx="410">
                  <c:v>-8.0870266476622845</c:v>
                </c:pt>
                <c:pt idx="411">
                  <c:v>-8.0870266476622845</c:v>
                </c:pt>
                <c:pt idx="412">
                  <c:v>-8.0870266476622845</c:v>
                </c:pt>
                <c:pt idx="413">
                  <c:v>-8.0870266476622845</c:v>
                </c:pt>
                <c:pt idx="414">
                  <c:v>-8.0870266476622845</c:v>
                </c:pt>
                <c:pt idx="415">
                  <c:v>-8.0870266476622845</c:v>
                </c:pt>
                <c:pt idx="416">
                  <c:v>-8.0870266476622845</c:v>
                </c:pt>
                <c:pt idx="417">
                  <c:v>-8.0870266476622845</c:v>
                </c:pt>
                <c:pt idx="418">
                  <c:v>-8.0870266476622845</c:v>
                </c:pt>
                <c:pt idx="419">
                  <c:v>-8.0870266476622845</c:v>
                </c:pt>
                <c:pt idx="420">
                  <c:v>-8.0870266476622845</c:v>
                </c:pt>
                <c:pt idx="421">
                  <c:v>-8.0870266476622845</c:v>
                </c:pt>
                <c:pt idx="422">
                  <c:v>-8.0870266476622845</c:v>
                </c:pt>
                <c:pt idx="423">
                  <c:v>-8.0870266476622845</c:v>
                </c:pt>
                <c:pt idx="424">
                  <c:v>-8.0870266476622845</c:v>
                </c:pt>
                <c:pt idx="425">
                  <c:v>-8.0870266476622845</c:v>
                </c:pt>
                <c:pt idx="426">
                  <c:v>-8.0870266476622845</c:v>
                </c:pt>
                <c:pt idx="427">
                  <c:v>-8.0870266476622845</c:v>
                </c:pt>
                <c:pt idx="428">
                  <c:v>-8.0870266476622845</c:v>
                </c:pt>
                <c:pt idx="429">
                  <c:v>-8.0870266476622845</c:v>
                </c:pt>
                <c:pt idx="430">
                  <c:v>-8.0870266476622845</c:v>
                </c:pt>
                <c:pt idx="431">
                  <c:v>-8.0870266476622845</c:v>
                </c:pt>
                <c:pt idx="432">
                  <c:v>-8.0870266476622845</c:v>
                </c:pt>
                <c:pt idx="433">
                  <c:v>-8.0870266476622845</c:v>
                </c:pt>
                <c:pt idx="434">
                  <c:v>-8.0870266476622845</c:v>
                </c:pt>
                <c:pt idx="435">
                  <c:v>-8.0870266476622845</c:v>
                </c:pt>
                <c:pt idx="436">
                  <c:v>-8.0870266476622845</c:v>
                </c:pt>
                <c:pt idx="437">
                  <c:v>-8.0870266476622845</c:v>
                </c:pt>
                <c:pt idx="438">
                  <c:v>-8.0870266476622845</c:v>
                </c:pt>
                <c:pt idx="439">
                  <c:v>-8.0870266476622845</c:v>
                </c:pt>
                <c:pt idx="440">
                  <c:v>-8.0870266476622845</c:v>
                </c:pt>
                <c:pt idx="441">
                  <c:v>-8.0870266476622845</c:v>
                </c:pt>
                <c:pt idx="442">
                  <c:v>-8.0870266476622845</c:v>
                </c:pt>
                <c:pt idx="443">
                  <c:v>-8.0870266476622845</c:v>
                </c:pt>
                <c:pt idx="444">
                  <c:v>-8.0870266476622845</c:v>
                </c:pt>
                <c:pt idx="445">
                  <c:v>-8.0870266476622845</c:v>
                </c:pt>
                <c:pt idx="446">
                  <c:v>-8.0870266476622845</c:v>
                </c:pt>
                <c:pt idx="447">
                  <c:v>-8.0870266476622845</c:v>
                </c:pt>
                <c:pt idx="448">
                  <c:v>-8.0870266476622845</c:v>
                </c:pt>
                <c:pt idx="449">
                  <c:v>-8.0870266476622845</c:v>
                </c:pt>
                <c:pt idx="450">
                  <c:v>-8.0870266476622845</c:v>
                </c:pt>
                <c:pt idx="451">
                  <c:v>-8.0870266476622845</c:v>
                </c:pt>
                <c:pt idx="452">
                  <c:v>-8.0870266476622845</c:v>
                </c:pt>
                <c:pt idx="453">
                  <c:v>-8.0870266476622845</c:v>
                </c:pt>
                <c:pt idx="454">
                  <c:v>-8.0870266476622845</c:v>
                </c:pt>
                <c:pt idx="455">
                  <c:v>-8.0870266476622845</c:v>
                </c:pt>
                <c:pt idx="456">
                  <c:v>-8.0870266476622845</c:v>
                </c:pt>
                <c:pt idx="457">
                  <c:v>-8.0870266476622845</c:v>
                </c:pt>
                <c:pt idx="458">
                  <c:v>-8.0870266476622845</c:v>
                </c:pt>
                <c:pt idx="459">
                  <c:v>-8.0870266476622845</c:v>
                </c:pt>
                <c:pt idx="460">
                  <c:v>-8.0870266476622845</c:v>
                </c:pt>
                <c:pt idx="461">
                  <c:v>-8.0870266476622845</c:v>
                </c:pt>
                <c:pt idx="462">
                  <c:v>-8.0870266476622845</c:v>
                </c:pt>
                <c:pt idx="463">
                  <c:v>-8.0870266476622845</c:v>
                </c:pt>
                <c:pt idx="464">
                  <c:v>-8.0870266476622845</c:v>
                </c:pt>
                <c:pt idx="465">
                  <c:v>-8.0870266476622845</c:v>
                </c:pt>
                <c:pt idx="466">
                  <c:v>-8.0870266476622845</c:v>
                </c:pt>
                <c:pt idx="467">
                  <c:v>-8.0870266476622845</c:v>
                </c:pt>
                <c:pt idx="468">
                  <c:v>-8.0870266476622845</c:v>
                </c:pt>
                <c:pt idx="469">
                  <c:v>-8.0870266476622845</c:v>
                </c:pt>
                <c:pt idx="470">
                  <c:v>-8.0870266476622845</c:v>
                </c:pt>
                <c:pt idx="471">
                  <c:v>-8.0870266476622845</c:v>
                </c:pt>
                <c:pt idx="472">
                  <c:v>-8.0870266476622845</c:v>
                </c:pt>
                <c:pt idx="473">
                  <c:v>-8.0870266476622845</c:v>
                </c:pt>
                <c:pt idx="474">
                  <c:v>-8.0870266476622845</c:v>
                </c:pt>
                <c:pt idx="475">
                  <c:v>-8.0870266476622845</c:v>
                </c:pt>
                <c:pt idx="476">
                  <c:v>-8.0870266476622845</c:v>
                </c:pt>
                <c:pt idx="477">
                  <c:v>-8.0870266476622845</c:v>
                </c:pt>
                <c:pt idx="478">
                  <c:v>-8.0870266476622845</c:v>
                </c:pt>
                <c:pt idx="479">
                  <c:v>-8.0870266476622845</c:v>
                </c:pt>
                <c:pt idx="480">
                  <c:v>-8.0870266476622845</c:v>
                </c:pt>
                <c:pt idx="481">
                  <c:v>-8.0870266476622845</c:v>
                </c:pt>
                <c:pt idx="482">
                  <c:v>-8.0870266476622845</c:v>
                </c:pt>
                <c:pt idx="483">
                  <c:v>-8.0870266476622845</c:v>
                </c:pt>
                <c:pt idx="484">
                  <c:v>-8.0870266476622845</c:v>
                </c:pt>
                <c:pt idx="485">
                  <c:v>-8.0870266476622845</c:v>
                </c:pt>
                <c:pt idx="486">
                  <c:v>-8.0870266476622845</c:v>
                </c:pt>
                <c:pt idx="487">
                  <c:v>-8.0870266476622845</c:v>
                </c:pt>
                <c:pt idx="488">
                  <c:v>-8.0870266476622845</c:v>
                </c:pt>
                <c:pt idx="489">
                  <c:v>-8.0870266476622845</c:v>
                </c:pt>
                <c:pt idx="490">
                  <c:v>-8.0870266476622845</c:v>
                </c:pt>
                <c:pt idx="491">
                  <c:v>-8.0870266476622845</c:v>
                </c:pt>
                <c:pt idx="492">
                  <c:v>-8.0870266476622845</c:v>
                </c:pt>
                <c:pt idx="493">
                  <c:v>-8.0870266476622845</c:v>
                </c:pt>
                <c:pt idx="494">
                  <c:v>-8.0870266476622845</c:v>
                </c:pt>
                <c:pt idx="495">
                  <c:v>-8.0870266476622845</c:v>
                </c:pt>
                <c:pt idx="496">
                  <c:v>-8.0870266476622845</c:v>
                </c:pt>
                <c:pt idx="497">
                  <c:v>-8.0870266476622845</c:v>
                </c:pt>
                <c:pt idx="498">
                  <c:v>-8.0870266476622845</c:v>
                </c:pt>
                <c:pt idx="499">
                  <c:v>-8.0870266476622845</c:v>
                </c:pt>
                <c:pt idx="500">
                  <c:v>-8.0870266476622845</c:v>
                </c:pt>
                <c:pt idx="501">
                  <c:v>-8.0870266476622845</c:v>
                </c:pt>
                <c:pt idx="502">
                  <c:v>-8.0870266476622845</c:v>
                </c:pt>
                <c:pt idx="503">
                  <c:v>-8.0870266476622845</c:v>
                </c:pt>
                <c:pt idx="504">
                  <c:v>-8.0870266476622845</c:v>
                </c:pt>
                <c:pt idx="505">
                  <c:v>-8.0870266476622845</c:v>
                </c:pt>
                <c:pt idx="506">
                  <c:v>-8.0870266476622845</c:v>
                </c:pt>
                <c:pt idx="507">
                  <c:v>-8.0870266476622845</c:v>
                </c:pt>
                <c:pt idx="508">
                  <c:v>-8.0870266476622845</c:v>
                </c:pt>
                <c:pt idx="509">
                  <c:v>-8.0870266476622845</c:v>
                </c:pt>
                <c:pt idx="510">
                  <c:v>-8.0870266476622845</c:v>
                </c:pt>
                <c:pt idx="511">
                  <c:v>-8.0870266476622845</c:v>
                </c:pt>
                <c:pt idx="512">
                  <c:v>-8.0870266476622845</c:v>
                </c:pt>
                <c:pt idx="513">
                  <c:v>-8.0870266476622845</c:v>
                </c:pt>
                <c:pt idx="514">
                  <c:v>-8.0870266476622845</c:v>
                </c:pt>
                <c:pt idx="515">
                  <c:v>-8.0870266476622845</c:v>
                </c:pt>
                <c:pt idx="516">
                  <c:v>-8.0870266476622845</c:v>
                </c:pt>
                <c:pt idx="517">
                  <c:v>-8.0870266476622845</c:v>
                </c:pt>
                <c:pt idx="518">
                  <c:v>-8.0870266476622845</c:v>
                </c:pt>
                <c:pt idx="519">
                  <c:v>-8.0870266476622845</c:v>
                </c:pt>
                <c:pt idx="520">
                  <c:v>-8.0870266476622845</c:v>
                </c:pt>
                <c:pt idx="521">
                  <c:v>-8.0870266476622845</c:v>
                </c:pt>
                <c:pt idx="522">
                  <c:v>-8.0870266476622845</c:v>
                </c:pt>
                <c:pt idx="523">
                  <c:v>-8.0870266476622845</c:v>
                </c:pt>
                <c:pt idx="524">
                  <c:v>-8.0870266476622845</c:v>
                </c:pt>
                <c:pt idx="525">
                  <c:v>-8.0870266476622845</c:v>
                </c:pt>
                <c:pt idx="526">
                  <c:v>-8.0870266476622845</c:v>
                </c:pt>
                <c:pt idx="527">
                  <c:v>-8.0870266476622845</c:v>
                </c:pt>
                <c:pt idx="528">
                  <c:v>-8.0870266476622845</c:v>
                </c:pt>
                <c:pt idx="529">
                  <c:v>-8.0870266476622845</c:v>
                </c:pt>
                <c:pt idx="530">
                  <c:v>-8.0870266476622845</c:v>
                </c:pt>
                <c:pt idx="531">
                  <c:v>-8.0870266476622845</c:v>
                </c:pt>
                <c:pt idx="532">
                  <c:v>-8.0870266476622845</c:v>
                </c:pt>
                <c:pt idx="533">
                  <c:v>-8.0870266476622845</c:v>
                </c:pt>
                <c:pt idx="534">
                  <c:v>-8.0870266476622845</c:v>
                </c:pt>
                <c:pt idx="535">
                  <c:v>-8.0870266476622845</c:v>
                </c:pt>
                <c:pt idx="536">
                  <c:v>-8.0870266476622845</c:v>
                </c:pt>
                <c:pt idx="537">
                  <c:v>-8.0870266476622845</c:v>
                </c:pt>
                <c:pt idx="538">
                  <c:v>-8.0870266476622845</c:v>
                </c:pt>
                <c:pt idx="539">
                  <c:v>-8.0870266476622845</c:v>
                </c:pt>
                <c:pt idx="540">
                  <c:v>-8.0870266476622845</c:v>
                </c:pt>
                <c:pt idx="541">
                  <c:v>-8.0870266476622845</c:v>
                </c:pt>
                <c:pt idx="542">
                  <c:v>-8.0870266476622845</c:v>
                </c:pt>
                <c:pt idx="543">
                  <c:v>-8.0870266476622845</c:v>
                </c:pt>
                <c:pt idx="544">
                  <c:v>-8.0870266476622845</c:v>
                </c:pt>
                <c:pt idx="545">
                  <c:v>-8.0870266476622845</c:v>
                </c:pt>
                <c:pt idx="546">
                  <c:v>-8.0870266476622845</c:v>
                </c:pt>
                <c:pt idx="547">
                  <c:v>-8.0870266476622845</c:v>
                </c:pt>
                <c:pt idx="548">
                  <c:v>-8.0870266476622845</c:v>
                </c:pt>
                <c:pt idx="549">
                  <c:v>-8.0870266476622845</c:v>
                </c:pt>
                <c:pt idx="550">
                  <c:v>-8.0870266476622845</c:v>
                </c:pt>
                <c:pt idx="551">
                  <c:v>-8.0870266476622845</c:v>
                </c:pt>
                <c:pt idx="552">
                  <c:v>-8.0870266476622845</c:v>
                </c:pt>
                <c:pt idx="553">
                  <c:v>-8.0870266476622845</c:v>
                </c:pt>
                <c:pt idx="554">
                  <c:v>-8.0870266476622845</c:v>
                </c:pt>
                <c:pt idx="555">
                  <c:v>-8.0870266476622845</c:v>
                </c:pt>
                <c:pt idx="556">
                  <c:v>-8.0870266476622845</c:v>
                </c:pt>
                <c:pt idx="557">
                  <c:v>-8.0870266476622845</c:v>
                </c:pt>
                <c:pt idx="558">
                  <c:v>-8.0870266476622845</c:v>
                </c:pt>
                <c:pt idx="559">
                  <c:v>-8.0870266476622845</c:v>
                </c:pt>
                <c:pt idx="560">
                  <c:v>-8.0870266476622845</c:v>
                </c:pt>
                <c:pt idx="561">
                  <c:v>-8.0870266476622845</c:v>
                </c:pt>
                <c:pt idx="562">
                  <c:v>-8.0870266476622845</c:v>
                </c:pt>
                <c:pt idx="563">
                  <c:v>-8.0870266476622845</c:v>
                </c:pt>
                <c:pt idx="564">
                  <c:v>-8.0870266476622845</c:v>
                </c:pt>
                <c:pt idx="565">
                  <c:v>-8.0870266476622845</c:v>
                </c:pt>
                <c:pt idx="566">
                  <c:v>-8.0870266476622845</c:v>
                </c:pt>
                <c:pt idx="567">
                  <c:v>-8.0870266476622845</c:v>
                </c:pt>
                <c:pt idx="568">
                  <c:v>-8.0870266476622845</c:v>
                </c:pt>
                <c:pt idx="569">
                  <c:v>-8.0870266476622845</c:v>
                </c:pt>
                <c:pt idx="570">
                  <c:v>-8.0870266476622845</c:v>
                </c:pt>
                <c:pt idx="571">
                  <c:v>-8.0870266476622845</c:v>
                </c:pt>
                <c:pt idx="572">
                  <c:v>-8.0870266476622845</c:v>
                </c:pt>
                <c:pt idx="573">
                  <c:v>-8.0870266476622845</c:v>
                </c:pt>
                <c:pt idx="574">
                  <c:v>-8.0870266476622845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30-4925-B63C-4413FFBEA6CA}"/>
            </c:ext>
          </c:extLst>
        </c:ser>
        <c:ser>
          <c:idx val="2"/>
          <c:order val="2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30-4925-B63C-4413FFBEA6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8201287600353965E-2"/>
          <c:y val="9.5598792863563764E-2"/>
          <c:w val="0.90784337274002613"/>
          <c:h val="0.758441918151691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B6-40A8-9AA8-277A6E51AE56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B6-40A8-9AA8-277A6E51AE56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B6-40A8-9AA8-277A6E51AE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 b="1">
                <a:solidFill>
                  <a:srgbClr val="FF0000"/>
                </a:solidFill>
              </a:rPr>
              <a:t>v</a:t>
            </a:r>
            <a:r>
              <a:rPr lang="en-US">
                <a:solidFill>
                  <a:srgbClr val="FF0000"/>
                </a:solidFill>
              </a:rPr>
              <a:t> = </a:t>
            </a:r>
            <a:r>
              <a:rPr lang="en-US" b="1">
                <a:solidFill>
                  <a:srgbClr val="FF0000"/>
                </a:solidFill>
              </a:rPr>
              <a:t>h</a:t>
            </a:r>
            <a:r>
              <a:rPr lang="en-US">
                <a:solidFill>
                  <a:srgbClr val="FF0000"/>
                </a:solidFill>
              </a:rPr>
              <a:t> (</a:t>
            </a:r>
            <a:r>
              <a:rPr lang="en-US" b="1">
                <a:solidFill>
                  <a:srgbClr val="FF0000"/>
                </a:solidFill>
              </a:rPr>
              <a:t>t)</a:t>
            </a:r>
            <a:r>
              <a:rPr lang="en-US"/>
              <a:t> 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'dt0,05'!$G$6</c:f>
              <c:strCache>
                <c:ptCount val="1"/>
                <c:pt idx="0">
                  <c:v>v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C4-4479-A50B-4BCDC2F8E1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fr-FR" b="1">
                <a:solidFill>
                  <a:srgbClr val="FF0000"/>
                </a:solidFill>
              </a:rPr>
              <a:t>e</a:t>
            </a:r>
            <a:r>
              <a:rPr lang="fr-FR" baseline="-25000">
                <a:solidFill>
                  <a:srgbClr val="FF0000"/>
                </a:solidFill>
              </a:rPr>
              <a:t>c</a:t>
            </a:r>
            <a:r>
              <a:rPr lang="fr-FR">
                <a:solidFill>
                  <a:srgbClr val="FF0000"/>
                </a:solidFill>
              </a:rPr>
              <a:t> = </a:t>
            </a:r>
            <a:r>
              <a:rPr lang="fr-FR" b="1">
                <a:solidFill>
                  <a:srgbClr val="FF0000"/>
                </a:solidFill>
              </a:rPr>
              <a:t>f</a:t>
            </a:r>
            <a:r>
              <a:rPr lang="fr-FR">
                <a:solidFill>
                  <a:srgbClr val="FF0000"/>
                </a:solidFill>
              </a:rPr>
              <a:t> (</a:t>
            </a:r>
            <a:r>
              <a:rPr lang="fr-FR" b="1">
                <a:solidFill>
                  <a:srgbClr val="FF0000"/>
                </a:solidFill>
              </a:rPr>
              <a:t>t</a:t>
            </a:r>
            <a:r>
              <a:rPr lang="fr-FR">
                <a:solidFill>
                  <a:srgbClr val="FF0000"/>
                </a:solidFill>
              </a:rPr>
              <a:t>); </a:t>
            </a:r>
            <a:r>
              <a:rPr lang="fr-FR" b="1">
                <a:solidFill>
                  <a:srgbClr val="00B0F0"/>
                </a:solidFill>
              </a:rPr>
              <a:t>e</a:t>
            </a:r>
            <a:r>
              <a:rPr lang="fr-FR" baseline="-25000">
                <a:solidFill>
                  <a:srgbClr val="00B0F0"/>
                </a:solidFill>
              </a:rPr>
              <a:t>pp</a:t>
            </a:r>
            <a:r>
              <a:rPr lang="fr-FR">
                <a:solidFill>
                  <a:srgbClr val="00B0F0"/>
                </a:solidFill>
              </a:rPr>
              <a:t> =</a:t>
            </a:r>
            <a:r>
              <a:rPr lang="fr-FR" b="1">
                <a:solidFill>
                  <a:srgbClr val="00B0F0"/>
                </a:solidFill>
              </a:rPr>
              <a:t> g</a:t>
            </a:r>
            <a:r>
              <a:rPr lang="fr-FR">
                <a:solidFill>
                  <a:srgbClr val="00B0F0"/>
                </a:solidFill>
              </a:rPr>
              <a:t>(</a:t>
            </a:r>
            <a:r>
              <a:rPr lang="fr-FR" b="1">
                <a:solidFill>
                  <a:srgbClr val="00B0F0"/>
                </a:solidFill>
              </a:rPr>
              <a:t>t</a:t>
            </a:r>
            <a:r>
              <a:rPr lang="fr-FR">
                <a:solidFill>
                  <a:srgbClr val="00B0F0"/>
                </a:solidFill>
              </a:rPr>
              <a:t>) </a:t>
            </a:r>
            <a:r>
              <a:rPr lang="fr-FR"/>
              <a:t>; </a:t>
            </a:r>
            <a:r>
              <a:rPr lang="fr-FR" b="1">
                <a:solidFill>
                  <a:srgbClr val="00B050"/>
                </a:solidFill>
              </a:rPr>
              <a:t>e</a:t>
            </a:r>
            <a:r>
              <a:rPr lang="fr-FR" baseline="-25000">
                <a:solidFill>
                  <a:srgbClr val="00B050"/>
                </a:solidFill>
              </a:rPr>
              <a:t>m</a:t>
            </a:r>
            <a:r>
              <a:rPr lang="fr-FR">
                <a:solidFill>
                  <a:srgbClr val="00B050"/>
                </a:solidFill>
              </a:rPr>
              <a:t> =</a:t>
            </a:r>
            <a:r>
              <a:rPr lang="fr-FR" b="1">
                <a:solidFill>
                  <a:srgbClr val="00B050"/>
                </a:solidFill>
              </a:rPr>
              <a:t> h </a:t>
            </a:r>
            <a:r>
              <a:rPr lang="fr-FR">
                <a:solidFill>
                  <a:srgbClr val="00B050"/>
                </a:solidFill>
              </a:rPr>
              <a:t>(</a:t>
            </a:r>
            <a:r>
              <a:rPr lang="fr-FR" b="1">
                <a:solidFill>
                  <a:srgbClr val="00B050"/>
                </a:solidFill>
              </a:rPr>
              <a:t>t</a:t>
            </a:r>
            <a:r>
              <a:rPr lang="fr-FR">
                <a:solidFill>
                  <a:srgbClr val="00B050"/>
                </a:solidFill>
              </a:rPr>
              <a:t>)</a:t>
            </a:r>
          </a:p>
        </c:rich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8201287600353965E-2"/>
          <c:y val="9.5598792863563764E-2"/>
          <c:w val="0.90784337274002613"/>
          <c:h val="0.758441918151691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'dt0,05'!$L$6</c:f>
              <c:strCache>
                <c:ptCount val="1"/>
                <c:pt idx="0">
                  <c:v>ec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'dt0,05'!$L$7:$L$581</c:f>
              <c:numCache>
                <c:formatCode>0.00E+00</c:formatCode>
                <c:ptCount val="575"/>
                <c:pt idx="0">
                  <c:v>6.25</c:v>
                </c:pt>
                <c:pt idx="1">
                  <c:v>2.379227400980664</c:v>
                </c:pt>
                <c:pt idx="2">
                  <c:v>1.3588957634116485</c:v>
                </c:pt>
                <c:pt idx="3">
                  <c:v>0.88775787597988043</c:v>
                </c:pt>
                <c:pt idx="4">
                  <c:v>0.6235065830499722</c:v>
                </c:pt>
                <c:pt idx="5">
                  <c:v>0.45831421914269727</c:v>
                </c:pt>
                <c:pt idx="6">
                  <c:v>0.34752595442527823</c:v>
                </c:pt>
                <c:pt idx="7">
                  <c:v>0.26948309306172258</c:v>
                </c:pt>
                <c:pt idx="8">
                  <c:v>0.21250899162911932</c:v>
                </c:pt>
                <c:pt idx="9">
                  <c:v>0.16980786620124014</c:v>
                </c:pt>
                <c:pt idx="10">
                  <c:v>0.1371877970360299</c:v>
                </c:pt>
                <c:pt idx="11">
                  <c:v>0.11194236901197716</c:v>
                </c:pt>
                <c:pt idx="12">
                  <c:v>9.2259203868956738E-2</c:v>
                </c:pt>
                <c:pt idx="13">
                  <c:v>7.6887993419348058E-2</c:v>
                </c:pt>
                <c:pt idx="14">
                  <c:v>6.4944739469028678E-2</c:v>
                </c:pt>
                <c:pt idx="15">
                  <c:v>5.5791269840105587E-2</c:v>
                </c:pt>
                <c:pt idx="16">
                  <c:v>4.8958135402688119E-2</c:v>
                </c:pt>
                <c:pt idx="17">
                  <c:v>4.4093371120608849E-2</c:v>
                </c:pt>
                <c:pt idx="18">
                  <c:v>4.0927134448828381E-2</c:v>
                </c:pt>
                <c:pt idx="19">
                  <c:v>3.9246408468881229E-2</c:v>
                </c:pt>
                <c:pt idx="20">
                  <c:v>3.8876407000336656E-2</c:v>
                </c:pt>
                <c:pt idx="21">
                  <c:v>3.966680735788123E-2</c:v>
                </c:pt>
                <c:pt idx="22">
                  <c:v>4.1481804846862799E-2</c:v>
                </c:pt>
                <c:pt idx="23">
                  <c:v>4.4193402202612621E-2</c:v>
                </c:pt>
                <c:pt idx="24">
                  <c:v>4.7677461292696649E-2</c:v>
                </c:pt>
                <c:pt idx="25">
                  <c:v>5.1812008938379769E-2</c:v>
                </c:pt>
                <c:pt idx="26">
                  <c:v>5.6477233488038091E-2</c:v>
                </c:pt>
                <c:pt idx="27">
                  <c:v>6.1556601760331786E-2</c:v>
                </c:pt>
                <c:pt idx="28">
                  <c:v>6.6938577771772492E-2</c:v>
                </c:pt>
                <c:pt idx="29">
                  <c:v>7.2518516957672849E-2</c:v>
                </c:pt>
                <c:pt idx="30">
                  <c:v>7.820041909677608E-2</c:v>
                </c:pt>
                <c:pt idx="31">
                  <c:v>8.3898331871169296E-2</c:v>
                </c:pt>
                <c:pt idx="32">
                  <c:v>8.9537293673535384E-2</c:v>
                </c:pt>
                <c:pt idx="33">
                  <c:v>9.505378293886052E-2</c:v>
                </c:pt>
                <c:pt idx="34">
                  <c:v>0.10039569970546147</c:v>
                </c:pt>
                <c:pt idx="35">
                  <c:v>0.10552194372939395</c:v>
                </c:pt>
                <c:pt idx="36">
                  <c:v>0.11040167452832281</c:v>
                </c:pt>
                <c:pt idx="37">
                  <c:v>0.11501334553785798</c:v>
                </c:pt>
                <c:pt idx="38">
                  <c:v>0.11934360087607004</c:v>
                </c:pt>
                <c:pt idx="39">
                  <c:v>0.1233861126791823</c:v>
                </c:pt>
                <c:pt idx="40">
                  <c:v>0.12714042277003532</c:v>
                </c:pt>
                <c:pt idx="41">
                  <c:v>0.13061083705556226</c:v>
                </c:pt>
                <c:pt idx="42">
                  <c:v>0.13380540630059751</c:v>
                </c:pt>
                <c:pt idx="43">
                  <c:v>0.1367350139035777</c:v>
                </c:pt>
                <c:pt idx="44">
                  <c:v>0.13941258056295072</c:v>
                </c:pt>
                <c:pt idx="45">
                  <c:v>0.14185238741683337</c:v>
                </c:pt>
                <c:pt idx="46">
                  <c:v>0.1440695132319777</c:v>
                </c:pt>
                <c:pt idx="47">
                  <c:v>0.14607937722062603</c:v>
                </c:pt>
                <c:pt idx="48">
                  <c:v>0.1478973767133667</c:v>
                </c:pt>
                <c:pt idx="49">
                  <c:v>0.14953860784130729</c:v>
                </c:pt>
                <c:pt idx="50">
                  <c:v>0.15101765723936272</c:v>
                </c:pt>
                <c:pt idx="51">
                  <c:v>0.15234845328080243</c:v>
                </c:pt>
                <c:pt idx="52">
                  <c:v>0.15354416625410761</c:v>
                </c:pt>
                <c:pt idx="53">
                  <c:v>0.15461714801421875</c:v>
                </c:pt>
                <c:pt idx="54">
                  <c:v>0.15557890284796597</c:v>
                </c:pt>
                <c:pt idx="55">
                  <c:v>0.15644008249541583</c:v>
                </c:pt>
                <c:pt idx="56">
                  <c:v>0.15721049940517068</c:v>
                </c:pt>
                <c:pt idx="57">
                  <c:v>0.15789915333720633</c:v>
                </c:pt>
                <c:pt idx="58">
                  <c:v>0.15851426734452187</c:v>
                </c:pt>
                <c:pt idx="59">
                  <c:v>0.15906332996009487</c:v>
                </c:pt>
                <c:pt idx="60">
                  <c:v>0.15955314109196503</c:v>
                </c:pt>
                <c:pt idx="61">
                  <c:v>0.15998985969527688</c:v>
                </c:pt>
                <c:pt idx="62">
                  <c:v>0.16037905175700293</c:v>
                </c:pt>
                <c:pt idx="63">
                  <c:v>0.16072573750909766</c:v>
                </c:pt>
                <c:pt idx="64">
                  <c:v>0.16103443709123105</c:v>
                </c:pt>
                <c:pt idx="65">
                  <c:v>0.16130921412656715</c:v>
                </c:pt>
                <c:pt idx="66">
                  <c:v>0.16155371686380601</c:v>
                </c:pt>
                <c:pt idx="67">
                  <c:v>0.16177121668519459</c:v>
                </c:pt>
                <c:pt idx="68">
                  <c:v>0.16196464389148382</c:v>
                </c:pt>
                <c:pt idx="69">
                  <c:v>0.16213662075774454</c:v>
                </c:pt>
                <c:pt idx="70">
                  <c:v>0.16228949191428696</c:v>
                </c:pt>
                <c:pt idx="71">
                  <c:v>0.16242535214946202</c:v>
                </c:pt>
                <c:pt idx="72">
                  <c:v>0.16254607175975205</c:v>
                </c:pt>
                <c:pt idx="73">
                  <c:v>0.16265331959048948</c:v>
                </c:pt>
                <c:pt idx="74">
                  <c:v>0.16274858392032157</c:v>
                </c:pt>
                <c:pt idx="75">
                  <c:v>0.16283319134623311</c:v>
                </c:pt>
                <c:pt idx="76">
                  <c:v>0.16290832382515144</c:v>
                </c:pt>
                <c:pt idx="77">
                  <c:v>0.16297503402417679</c:v>
                </c:pt>
                <c:pt idx="78">
                  <c:v>0.16303425912528746</c:v>
                </c:pt>
                <c:pt idx="79">
                  <c:v>0.16308683322272555</c:v>
                </c:pt>
                <c:pt idx="80">
                  <c:v>0.16313349844275865</c:v>
                </c:pt>
                <c:pt idx="81">
                  <c:v>0.1631749149065724</c:v>
                </c:pt>
                <c:pt idx="82">
                  <c:v>0.16321166964798989</c:v>
                </c:pt>
                <c:pt idx="83">
                  <c:v>0.16324428458878623</c:v>
                </c:pt>
                <c:pt idx="84">
                  <c:v>0.16327322366571789</c:v>
                </c:pt>
                <c:pt idx="85">
                  <c:v>0.16329889919513299</c:v>
                </c:pt>
                <c:pt idx="86">
                  <c:v>0.16332167755325014</c:v>
                </c:pt>
                <c:pt idx="87">
                  <c:v>0.16334188424290505</c:v>
                </c:pt>
                <c:pt idx="88">
                  <c:v>0.16335980841081479</c:v>
                </c:pt>
                <c:pt idx="89">
                  <c:v>0.16337570687316721</c:v>
                </c:pt>
                <c:pt idx="90">
                  <c:v>0.16338980770162473</c:v>
                </c:pt>
                <c:pt idx="91">
                  <c:v>0.16340231341659286</c:v>
                </c:pt>
                <c:pt idx="92">
                  <c:v>0.16341340382984168</c:v>
                </c:pt>
                <c:pt idx="93">
                  <c:v>0.16342323857423402</c:v>
                </c:pt>
                <c:pt idx="94">
                  <c:v>0.16343195935440008</c:v>
                </c:pt>
                <c:pt idx="95">
                  <c:v>0.16343969194864763</c:v>
                </c:pt>
                <c:pt idx="96">
                  <c:v>0.16344654798920605</c:v>
                </c:pt>
                <c:pt idx="97">
                  <c:v>0.16345262654502535</c:v>
                </c:pt>
                <c:pt idx="98">
                  <c:v>0.16345801552876185</c:v>
                </c:pt>
                <c:pt idx="99">
                  <c:v>0.1634627929472639</c:v>
                </c:pt>
                <c:pt idx="100">
                  <c:v>0.1634670280127859</c:v>
                </c:pt>
                <c:pt idx="101">
                  <c:v>0.16347078213029737</c:v>
                </c:pt>
                <c:pt idx="102">
                  <c:v>0.16347410977457988</c:v>
                </c:pt>
                <c:pt idx="103">
                  <c:v>0.16347705926931563</c:v>
                </c:pt>
                <c:pt idx="104">
                  <c:v>0.16347967347903752</c:v>
                </c:pt>
                <c:pt idx="105">
                  <c:v>0.1634819904236145</c:v>
                </c:pt>
                <c:pt idx="106">
                  <c:v>0.1634840438238912</c:v>
                </c:pt>
                <c:pt idx="107">
                  <c:v>0.16348586358614259</c:v>
                </c:pt>
                <c:pt idx="108">
                  <c:v>0.16348747623216789</c:v>
                </c:pt>
                <c:pt idx="109">
                  <c:v>0.16348890528108687</c:v>
                </c:pt>
                <c:pt idx="110">
                  <c:v>0.16349017158823514</c:v>
                </c:pt>
                <c:pt idx="111">
                  <c:v>0.16349129364595377</c:v>
                </c:pt>
                <c:pt idx="112">
                  <c:v>0.16349228785053765</c:v>
                </c:pt>
                <c:pt idx="113">
                  <c:v>0.16349316873913353</c:v>
                </c:pt>
                <c:pt idx="114">
                  <c:v>0.16349394919995339</c:v>
                </c:pt>
                <c:pt idx="115">
                  <c:v>0.16349464065879865</c:v>
                </c:pt>
                <c:pt idx="116">
                  <c:v>0.16349525324455308</c:v>
                </c:pt>
                <c:pt idx="117">
                  <c:v>0.16349579593600536</c:v>
                </c:pt>
                <c:pt idx="118">
                  <c:v>0.16349627669210182</c:v>
                </c:pt>
                <c:pt idx="119">
                  <c:v>0.16349670256749124</c:v>
                </c:pt>
                <c:pt idx="120">
                  <c:v>0.16349707981501585</c:v>
                </c:pt>
                <c:pt idx="121">
                  <c:v>0.16349741397662076</c:v>
                </c:pt>
                <c:pt idx="122">
                  <c:v>0.163497709963983</c:v>
                </c:pt>
                <c:pt idx="123">
                  <c:v>0.16349797213002223</c:v>
                </c:pt>
                <c:pt idx="124">
                  <c:v>0.16349820433231824</c:v>
                </c:pt>
                <c:pt idx="125">
                  <c:v>0.16349840998934981</c:v>
                </c:pt>
                <c:pt idx="126">
                  <c:v>0.16349859213036499</c:v>
                </c:pt>
                <c:pt idx="127">
                  <c:v>0.16349875343960169</c:v>
                </c:pt>
                <c:pt idx="128">
                  <c:v>0.16349889629549655</c:v>
                </c:pt>
                <c:pt idx="129">
                  <c:v>0.16349902280544878</c:v>
                </c:pt>
                <c:pt idx="130">
                  <c:v>0.16349913483664197</c:v>
                </c:pt>
                <c:pt idx="131">
                  <c:v>0.16349923404336786</c:v>
                </c:pt>
                <c:pt idx="132">
                  <c:v>0.1634993218912508</c:v>
                </c:pt>
                <c:pt idx="133">
                  <c:v>0.16349939967872126</c:v>
                </c:pt>
                <c:pt idx="134">
                  <c:v>0.16349946855605038</c:v>
                </c:pt>
                <c:pt idx="135">
                  <c:v>0.16349952954222344</c:v>
                </c:pt>
                <c:pt idx="136">
                  <c:v>0.16349958353989458</c:v>
                </c:pt>
                <c:pt idx="137">
                  <c:v>0.16349963134864237</c:v>
                </c:pt>
                <c:pt idx="138">
                  <c:v>0.16349967367671822</c:v>
                </c:pt>
                <c:pt idx="139">
                  <c:v>0.16349971115145817</c:v>
                </c:pt>
                <c:pt idx="140">
                  <c:v>0.16349974432850997</c:v>
                </c:pt>
                <c:pt idx="141">
                  <c:v>0.16349977370001056</c:v>
                </c:pt>
                <c:pt idx="142">
                  <c:v>0.16349979970183262</c:v>
                </c:pt>
                <c:pt idx="143">
                  <c:v>0.16349982272000521</c:v>
                </c:pt>
                <c:pt idx="144">
                  <c:v>0.1634998430964042</c:v>
                </c:pt>
                <c:pt idx="145">
                  <c:v>0.16349986113379297</c:v>
                </c:pt>
                <c:pt idx="146">
                  <c:v>0.16349987710029015</c:v>
                </c:pt>
                <c:pt idx="147">
                  <c:v>0.16349989123332692</c:v>
                </c:pt>
                <c:pt idx="148">
                  <c:v>0.16349990374315382</c:v>
                </c:pt>
                <c:pt idx="149">
                  <c:v>0.16349991481594667</c:v>
                </c:pt>
                <c:pt idx="150">
                  <c:v>0.16349992461655954</c:v>
                </c:pt>
                <c:pt idx="151">
                  <c:v>0.16349993329096188</c:v>
                </c:pt>
                <c:pt idx="152">
                  <c:v>0.16349994096839901</c:v>
                </c:pt>
                <c:pt idx="153">
                  <c:v>0.16349994776330495</c:v>
                </c:pt>
                <c:pt idx="154">
                  <c:v>0.16349995377699711</c:v>
                </c:pt>
                <c:pt idx="155">
                  <c:v>0.16349995909917792</c:v>
                </c:pt>
                <c:pt idx="156">
                  <c:v>0.16349996380926354</c:v>
                </c:pt>
                <c:pt idx="157">
                  <c:v>0.16349996797756233</c:v>
                </c:pt>
                <c:pt idx="158">
                  <c:v>0.16349997166631744</c:v>
                </c:pt>
                <c:pt idx="159">
                  <c:v>0.16349997493063087</c:v>
                </c:pt>
                <c:pt idx="160">
                  <c:v>0.16349997781928149</c:v>
                </c:pt>
                <c:pt idx="161">
                  <c:v>0.16349998037544936</c:v>
                </c:pt>
                <c:pt idx="162">
                  <c:v>0.16349998263735788</c:v>
                </c:pt>
                <c:pt idx="163">
                  <c:v>0.16349998463884174</c:v>
                </c:pt>
                <c:pt idx="164">
                  <c:v>0.16349998640985014</c:v>
                </c:pt>
                <c:pt idx="165">
                  <c:v>0.16349998797689239</c:v>
                </c:pt>
                <c:pt idx="166">
                  <c:v>0.16349998936343244</c:v>
                </c:pt>
                <c:pt idx="167">
                  <c:v>0.16349999059023834</c:v>
                </c:pt>
                <c:pt idx="168">
                  <c:v>0.16349999167569149</c:v>
                </c:pt>
                <c:pt idx="169">
                  <c:v>0.16349999263606069</c:v>
                </c:pt>
                <c:pt idx="170">
                  <c:v>0.16349999348574429</c:v>
                </c:pt>
                <c:pt idx="171">
                  <c:v>0.16349999423748543</c:v>
                </c:pt>
                <c:pt idx="172">
                  <c:v>0.16349999490256178</c:v>
                </c:pt>
                <c:pt idx="173">
                  <c:v>0.16349999549095393</c:v>
                </c:pt>
                <c:pt idx="174">
                  <c:v>0.16349999601149445</c:v>
                </c:pt>
                <c:pt idx="175">
                  <c:v>0.16349999647199961</c:v>
                </c:pt>
                <c:pt idx="176">
                  <c:v>0.16349999687938635</c:v>
                </c:pt>
                <c:pt idx="177">
                  <c:v>0.16349999723977543</c:v>
                </c:pt>
                <c:pt idx="178">
                  <c:v>0.16349999755858322</c:v>
                </c:pt>
                <c:pt idx="179">
                  <c:v>0.16349999784060262</c:v>
                </c:pt>
                <c:pt idx="180">
                  <c:v>0.16349999809007451</c:v>
                </c:pt>
                <c:pt idx="181">
                  <c:v>0.16349999831075146</c:v>
                </c:pt>
                <c:pt idx="182">
                  <c:v>0.16349999850595384</c:v>
                </c:pt>
                <c:pt idx="183">
                  <c:v>0.16349999867861961</c:v>
                </c:pt>
                <c:pt idx="184">
                  <c:v>0.16349999883134814</c:v>
                </c:pt>
                <c:pt idx="185">
                  <c:v>0.16349999896643944</c:v>
                </c:pt>
                <c:pt idx="186">
                  <c:v>0.16349999908592819</c:v>
                </c:pt>
                <c:pt idx="187">
                  <c:v>0.16349999919161484</c:v>
                </c:pt>
                <c:pt idx="188">
                  <c:v>0.16349999928509221</c:v>
                </c:pt>
                <c:pt idx="189">
                  <c:v>0.16349999936776968</c:v>
                </c:pt>
                <c:pt idx="190">
                  <c:v>0.16349999944089352</c:v>
                </c:pt>
                <c:pt idx="191">
                  <c:v>0.16349999950556698</c:v>
                </c:pt>
                <c:pt idx="192">
                  <c:v>0.16349999956276548</c:v>
                </c:pt>
                <c:pt idx="193">
                  <c:v>0.16349999961335246</c:v>
                </c:pt>
                <c:pt idx="194">
                  <c:v>0.16349999965809145</c:v>
                </c:pt>
                <c:pt idx="195">
                  <c:v>0.16349999969765772</c:v>
                </c:pt>
                <c:pt idx="196">
                  <c:v>0.163499999732649</c:v>
                </c:pt>
                <c:pt idx="197">
                  <c:v>0.16349999976359378</c:v>
                </c:pt>
                <c:pt idx="198">
                  <c:v>0.16349999979095958</c:v>
                </c:pt>
                <c:pt idx="199">
                  <c:v>0.16349999981516011</c:v>
                </c:pt>
                <c:pt idx="200">
                  <c:v>0.16349999983656105</c:v>
                </c:pt>
                <c:pt idx="201">
                  <c:v>0.16349999985548608</c:v>
                </c:pt>
                <c:pt idx="202">
                  <c:v>0.16349999987222139</c:v>
                </c:pt>
                <c:pt idx="203">
                  <c:v>0.1634999998870201</c:v>
                </c:pt>
                <c:pt idx="204">
                  <c:v>0.16349999990010616</c:v>
                </c:pt>
                <c:pt idx="205">
                  <c:v>0.16349999991167768</c:v>
                </c:pt>
                <c:pt idx="206">
                  <c:v>0.16349999992190967</c:v>
                </c:pt>
                <c:pt idx="207">
                  <c:v>0.16349999993095726</c:v>
                </c:pt>
                <c:pt idx="208">
                  <c:v>0.16349999993895728</c:v>
                </c:pt>
                <c:pt idx="209">
                  <c:v>0.16349999994603095</c:v>
                </c:pt>
                <c:pt idx="210">
                  <c:v>0.16349999995228554</c:v>
                </c:pt>
                <c:pt idx="211">
                  <c:v>0.16349999995781581</c:v>
                </c:pt>
                <c:pt idx="212">
                  <c:v>0.16349999996270551</c:v>
                </c:pt>
                <c:pt idx="213">
                  <c:v>0.16349999996702888</c:v>
                </c:pt>
                <c:pt idx="214">
                  <c:v>0.16349999997085138</c:v>
                </c:pt>
                <c:pt idx="215">
                  <c:v>0.16349999997423098</c:v>
                </c:pt>
                <c:pt idx="216">
                  <c:v>0.16349999997721906</c:v>
                </c:pt>
                <c:pt idx="217">
                  <c:v>0.16349999997986089</c:v>
                </c:pt>
                <c:pt idx="218">
                  <c:v>0.16349999998219641</c:v>
                </c:pt>
                <c:pt idx="219">
                  <c:v>0.16349999998426146</c:v>
                </c:pt>
                <c:pt idx="220">
                  <c:v>0.163499999986087</c:v>
                </c:pt>
                <c:pt idx="221">
                  <c:v>0.16349999998770096</c:v>
                </c:pt>
                <c:pt idx="222">
                  <c:v>0.1634999999891279</c:v>
                </c:pt>
                <c:pt idx="223">
                  <c:v>0.16349999999038933</c:v>
                </c:pt>
                <c:pt idx="224">
                  <c:v>0.1634999999915045</c:v>
                </c:pt>
                <c:pt idx="225">
                  <c:v>0.16349999999249032</c:v>
                </c:pt>
                <c:pt idx="226">
                  <c:v>0.16349999999336182</c:v>
                </c:pt>
                <c:pt idx="227">
                  <c:v>0.1634999999941322</c:v>
                </c:pt>
                <c:pt idx="228">
                  <c:v>0.16349999999481338</c:v>
                </c:pt>
                <c:pt idx="229">
                  <c:v>0.16349999999541534</c:v>
                </c:pt>
                <c:pt idx="230">
                  <c:v>0.16349999999594758</c:v>
                </c:pt>
                <c:pt idx="231">
                  <c:v>0.16349999999641815</c:v>
                </c:pt>
                <c:pt idx="232">
                  <c:v>0.16349999999683401</c:v>
                </c:pt>
                <c:pt idx="233">
                  <c:v>0.16349999999720155</c:v>
                </c:pt>
                <c:pt idx="234">
                  <c:v>0.1634999999975266</c:v>
                </c:pt>
                <c:pt idx="235">
                  <c:v>0.16349999999781381</c:v>
                </c:pt>
                <c:pt idx="236">
                  <c:v>0.16349999999806769</c:v>
                </c:pt>
                <c:pt idx="237">
                  <c:v>0.16349999999829209</c:v>
                </c:pt>
                <c:pt idx="238">
                  <c:v>0.16349999999849057</c:v>
                </c:pt>
                <c:pt idx="239">
                  <c:v>0.16349999999866591</c:v>
                </c:pt>
                <c:pt idx="240">
                  <c:v>0.16349999999882098</c:v>
                </c:pt>
                <c:pt idx="241">
                  <c:v>0.16349999999895792</c:v>
                </c:pt>
                <c:pt idx="242">
                  <c:v>0.16349999999907905</c:v>
                </c:pt>
                <c:pt idx="243">
                  <c:v>0.16349999999918599</c:v>
                </c:pt>
                <c:pt idx="244">
                  <c:v>0.16349999999928058</c:v>
                </c:pt>
                <c:pt idx="245">
                  <c:v>0.16349999999936418</c:v>
                </c:pt>
                <c:pt idx="246">
                  <c:v>0.16349999999943812</c:v>
                </c:pt>
                <c:pt idx="247">
                  <c:v>0.16349999999950338</c:v>
                </c:pt>
                <c:pt idx="248">
                  <c:v>0.16349999999956116</c:v>
                </c:pt>
                <c:pt idx="249">
                  <c:v>0.16349999999961212</c:v>
                </c:pt>
                <c:pt idx="250">
                  <c:v>0.16349999999965725</c:v>
                </c:pt>
                <c:pt idx="251">
                  <c:v>0.16349999999969705</c:v>
                </c:pt>
                <c:pt idx="252">
                  <c:v>0.16349999999973233</c:v>
                </c:pt>
                <c:pt idx="253">
                  <c:v>0.16349999999976342</c:v>
                </c:pt>
                <c:pt idx="254">
                  <c:v>0.1634999999997909</c:v>
                </c:pt>
                <c:pt idx="255">
                  <c:v>0.16349999999981527</c:v>
                </c:pt>
                <c:pt idx="256">
                  <c:v>0.16349999999983675</c:v>
                </c:pt>
                <c:pt idx="257">
                  <c:v>0.16349999999985571</c:v>
                </c:pt>
                <c:pt idx="258">
                  <c:v>0.1634999999998725</c:v>
                </c:pt>
                <c:pt idx="259">
                  <c:v>0.1634999999998874</c:v>
                </c:pt>
                <c:pt idx="260">
                  <c:v>0.16349999999990053</c:v>
                </c:pt>
                <c:pt idx="261">
                  <c:v>0.16349999999991202</c:v>
                </c:pt>
                <c:pt idx="262">
                  <c:v>0.16349999999992229</c:v>
                </c:pt>
                <c:pt idx="263">
                  <c:v>0.16349999999993134</c:v>
                </c:pt>
                <c:pt idx="264">
                  <c:v>0.1634999999999393</c:v>
                </c:pt>
                <c:pt idx="265">
                  <c:v>0.16349999999994644</c:v>
                </c:pt>
                <c:pt idx="266">
                  <c:v>0.1634999999999526</c:v>
                </c:pt>
                <c:pt idx="267">
                  <c:v>0.16349999999995812</c:v>
                </c:pt>
                <c:pt idx="268">
                  <c:v>0.16349999999996309</c:v>
                </c:pt>
                <c:pt idx="269">
                  <c:v>0.16349999999996734</c:v>
                </c:pt>
                <c:pt idx="270">
                  <c:v>0.16349999999997114</c:v>
                </c:pt>
                <c:pt idx="271">
                  <c:v>0.1634999999999745</c:v>
                </c:pt>
                <c:pt idx="272">
                  <c:v>0.16349999999997752</c:v>
                </c:pt>
                <c:pt idx="273">
                  <c:v>0.16349999999998019</c:v>
                </c:pt>
                <c:pt idx="274">
                  <c:v>0.16349999999998246</c:v>
                </c:pt>
                <c:pt idx="275">
                  <c:v>0.16349999999998449</c:v>
                </c:pt>
                <c:pt idx="276">
                  <c:v>0.1634999999999863</c:v>
                </c:pt>
                <c:pt idx="277">
                  <c:v>0.16349999999998788</c:v>
                </c:pt>
                <c:pt idx="278">
                  <c:v>0.16349999999998932</c:v>
                </c:pt>
                <c:pt idx="279">
                  <c:v>0.1634999999999906</c:v>
                </c:pt>
                <c:pt idx="280">
                  <c:v>0.16349999999999168</c:v>
                </c:pt>
                <c:pt idx="281">
                  <c:v>0.16349999999999271</c:v>
                </c:pt>
                <c:pt idx="282">
                  <c:v>0.16349999999999354</c:v>
                </c:pt>
                <c:pt idx="283">
                  <c:v>0.16349999999999426</c:v>
                </c:pt>
                <c:pt idx="284">
                  <c:v>0.1634999999999949</c:v>
                </c:pt>
                <c:pt idx="285">
                  <c:v>0.16349999999999548</c:v>
                </c:pt>
                <c:pt idx="286">
                  <c:v>0.16349999999999601</c:v>
                </c:pt>
                <c:pt idx="287">
                  <c:v>0.16349999999999651</c:v>
                </c:pt>
                <c:pt idx="288">
                  <c:v>0.16349999999999693</c:v>
                </c:pt>
                <c:pt idx="289">
                  <c:v>0.1634999999999972</c:v>
                </c:pt>
                <c:pt idx="290">
                  <c:v>0.16349999999999756</c:v>
                </c:pt>
                <c:pt idx="291">
                  <c:v>0.16349999999999779</c:v>
                </c:pt>
                <c:pt idx="292">
                  <c:v>0.16349999999999806</c:v>
                </c:pt>
                <c:pt idx="293">
                  <c:v>0.16349999999999829</c:v>
                </c:pt>
                <c:pt idx="294">
                  <c:v>0.16349999999999842</c:v>
                </c:pt>
                <c:pt idx="295">
                  <c:v>0.16349999999999862</c:v>
                </c:pt>
                <c:pt idx="296">
                  <c:v>0.16349999999999879</c:v>
                </c:pt>
                <c:pt idx="297">
                  <c:v>0.16349999999999892</c:v>
                </c:pt>
                <c:pt idx="298">
                  <c:v>0.16349999999999909</c:v>
                </c:pt>
                <c:pt idx="299">
                  <c:v>0.16349999999999923</c:v>
                </c:pt>
                <c:pt idx="300">
                  <c:v>0.16349999999999931</c:v>
                </c:pt>
                <c:pt idx="301">
                  <c:v>0.16349999999999937</c:v>
                </c:pt>
                <c:pt idx="302">
                  <c:v>0.16349999999999945</c:v>
                </c:pt>
                <c:pt idx="303">
                  <c:v>0.16349999999999951</c:v>
                </c:pt>
                <c:pt idx="304">
                  <c:v>0.16349999999999959</c:v>
                </c:pt>
                <c:pt idx="305">
                  <c:v>0.16349999999999967</c:v>
                </c:pt>
                <c:pt idx="306">
                  <c:v>0.16349999999999973</c:v>
                </c:pt>
                <c:pt idx="307">
                  <c:v>0.16349999999999981</c:v>
                </c:pt>
                <c:pt idx="308">
                  <c:v>0.16349999999999981</c:v>
                </c:pt>
                <c:pt idx="309">
                  <c:v>0.16349999999999981</c:v>
                </c:pt>
                <c:pt idx="310">
                  <c:v>0.16349999999999973</c:v>
                </c:pt>
                <c:pt idx="311">
                  <c:v>0.16349999999999973</c:v>
                </c:pt>
                <c:pt idx="312">
                  <c:v>0.16349999999999973</c:v>
                </c:pt>
                <c:pt idx="313">
                  <c:v>0.16349999999999973</c:v>
                </c:pt>
                <c:pt idx="314">
                  <c:v>0.16349999999999973</c:v>
                </c:pt>
                <c:pt idx="315">
                  <c:v>0.16349999999999973</c:v>
                </c:pt>
                <c:pt idx="316">
                  <c:v>0.16349999999999973</c:v>
                </c:pt>
                <c:pt idx="317">
                  <c:v>0.16349999999999973</c:v>
                </c:pt>
                <c:pt idx="318">
                  <c:v>0.16349999999999973</c:v>
                </c:pt>
                <c:pt idx="319">
                  <c:v>0.16349999999999973</c:v>
                </c:pt>
                <c:pt idx="320">
                  <c:v>0.16349999999999973</c:v>
                </c:pt>
                <c:pt idx="321">
                  <c:v>0.16349999999999973</c:v>
                </c:pt>
                <c:pt idx="322">
                  <c:v>0.16349999999999973</c:v>
                </c:pt>
                <c:pt idx="323">
                  <c:v>0.16349999999999973</c:v>
                </c:pt>
                <c:pt idx="324">
                  <c:v>0.16349999999999973</c:v>
                </c:pt>
                <c:pt idx="325">
                  <c:v>0.16349999999999973</c:v>
                </c:pt>
                <c:pt idx="326">
                  <c:v>0.16349999999999973</c:v>
                </c:pt>
                <c:pt idx="327">
                  <c:v>0.16349999999999973</c:v>
                </c:pt>
                <c:pt idx="328">
                  <c:v>0.16349999999999973</c:v>
                </c:pt>
                <c:pt idx="329">
                  <c:v>0.16349999999999973</c:v>
                </c:pt>
                <c:pt idx="330">
                  <c:v>0.16349999999999973</c:v>
                </c:pt>
                <c:pt idx="331">
                  <c:v>0.16349999999999973</c:v>
                </c:pt>
                <c:pt idx="332">
                  <c:v>0.16349999999999973</c:v>
                </c:pt>
                <c:pt idx="333">
                  <c:v>0.16349999999999973</c:v>
                </c:pt>
                <c:pt idx="334">
                  <c:v>0.16349999999999973</c:v>
                </c:pt>
                <c:pt idx="335">
                  <c:v>0.16349999999999973</c:v>
                </c:pt>
                <c:pt idx="336">
                  <c:v>0.16349999999999973</c:v>
                </c:pt>
                <c:pt idx="337">
                  <c:v>0.16349999999999973</c:v>
                </c:pt>
                <c:pt idx="338">
                  <c:v>0.16349999999999973</c:v>
                </c:pt>
                <c:pt idx="339">
                  <c:v>0.16349999999999973</c:v>
                </c:pt>
                <c:pt idx="340">
                  <c:v>0.16349999999999973</c:v>
                </c:pt>
                <c:pt idx="341">
                  <c:v>0.16349999999999973</c:v>
                </c:pt>
                <c:pt idx="342">
                  <c:v>0.16349999999999973</c:v>
                </c:pt>
                <c:pt idx="343">
                  <c:v>0.16349999999999973</c:v>
                </c:pt>
                <c:pt idx="344">
                  <c:v>0.16349999999999973</c:v>
                </c:pt>
                <c:pt idx="345">
                  <c:v>0.16349999999999973</c:v>
                </c:pt>
                <c:pt idx="346">
                  <c:v>0.16349999999999973</c:v>
                </c:pt>
                <c:pt idx="347">
                  <c:v>0.16349999999999973</c:v>
                </c:pt>
                <c:pt idx="348">
                  <c:v>0.16349999999999973</c:v>
                </c:pt>
                <c:pt idx="349">
                  <c:v>0.16349999999999973</c:v>
                </c:pt>
                <c:pt idx="350">
                  <c:v>0.16349999999999973</c:v>
                </c:pt>
                <c:pt idx="351">
                  <c:v>0.16349999999999973</c:v>
                </c:pt>
                <c:pt idx="352">
                  <c:v>0.16349999999999973</c:v>
                </c:pt>
                <c:pt idx="353">
                  <c:v>0.16349999999999973</c:v>
                </c:pt>
                <c:pt idx="354">
                  <c:v>0.16349999999999973</c:v>
                </c:pt>
                <c:pt idx="355">
                  <c:v>0.16349999999999973</c:v>
                </c:pt>
                <c:pt idx="356">
                  <c:v>0.16349999999999973</c:v>
                </c:pt>
                <c:pt idx="357">
                  <c:v>0.16349999999999973</c:v>
                </c:pt>
                <c:pt idx="358">
                  <c:v>0.16349999999999973</c:v>
                </c:pt>
                <c:pt idx="359">
                  <c:v>0.16349999999999973</c:v>
                </c:pt>
                <c:pt idx="360">
                  <c:v>0.16349999999999973</c:v>
                </c:pt>
                <c:pt idx="361">
                  <c:v>0.16349999999999973</c:v>
                </c:pt>
                <c:pt idx="362">
                  <c:v>0.16349999999999973</c:v>
                </c:pt>
                <c:pt idx="363">
                  <c:v>0.16349999999999973</c:v>
                </c:pt>
                <c:pt idx="364">
                  <c:v>0.16349999999999973</c:v>
                </c:pt>
                <c:pt idx="365">
                  <c:v>0.16349999999999973</c:v>
                </c:pt>
                <c:pt idx="366">
                  <c:v>0.16349999999999973</c:v>
                </c:pt>
                <c:pt idx="367">
                  <c:v>0.16349999999999973</c:v>
                </c:pt>
                <c:pt idx="368">
                  <c:v>0.16349999999999973</c:v>
                </c:pt>
                <c:pt idx="369">
                  <c:v>0.16349999999999973</c:v>
                </c:pt>
                <c:pt idx="370">
                  <c:v>0.16349999999999973</c:v>
                </c:pt>
                <c:pt idx="371">
                  <c:v>0.16349999999999973</c:v>
                </c:pt>
                <c:pt idx="372">
                  <c:v>0.16349999999999973</c:v>
                </c:pt>
                <c:pt idx="373">
                  <c:v>0.16349999999999973</c:v>
                </c:pt>
                <c:pt idx="374">
                  <c:v>0.16349999999999973</c:v>
                </c:pt>
                <c:pt idx="375">
                  <c:v>0.16349999999999973</c:v>
                </c:pt>
                <c:pt idx="376">
                  <c:v>0.16349999999999973</c:v>
                </c:pt>
                <c:pt idx="377">
                  <c:v>0.16349999999999973</c:v>
                </c:pt>
                <c:pt idx="378">
                  <c:v>0.16349999999999973</c:v>
                </c:pt>
                <c:pt idx="379">
                  <c:v>0.16349999999999973</c:v>
                </c:pt>
                <c:pt idx="380">
                  <c:v>0.16349999999999973</c:v>
                </c:pt>
                <c:pt idx="381">
                  <c:v>0.16349999999999973</c:v>
                </c:pt>
                <c:pt idx="382">
                  <c:v>0.16349999999999973</c:v>
                </c:pt>
                <c:pt idx="383">
                  <c:v>0.16349999999999973</c:v>
                </c:pt>
                <c:pt idx="384">
                  <c:v>0.16349999999999973</c:v>
                </c:pt>
                <c:pt idx="385">
                  <c:v>0.16349999999999973</c:v>
                </c:pt>
                <c:pt idx="386">
                  <c:v>0.16349999999999973</c:v>
                </c:pt>
                <c:pt idx="387">
                  <c:v>0.16349999999999973</c:v>
                </c:pt>
                <c:pt idx="388">
                  <c:v>0.16349999999999973</c:v>
                </c:pt>
                <c:pt idx="389">
                  <c:v>0.16349999999999973</c:v>
                </c:pt>
                <c:pt idx="390">
                  <c:v>0.16349999999999973</c:v>
                </c:pt>
                <c:pt idx="391">
                  <c:v>0.16349999999999973</c:v>
                </c:pt>
                <c:pt idx="392">
                  <c:v>0.16349999999999973</c:v>
                </c:pt>
                <c:pt idx="393">
                  <c:v>0.16349999999999973</c:v>
                </c:pt>
                <c:pt idx="394">
                  <c:v>0.16349999999999973</c:v>
                </c:pt>
                <c:pt idx="395">
                  <c:v>0.16349999999999973</c:v>
                </c:pt>
                <c:pt idx="396">
                  <c:v>0.16349999999999973</c:v>
                </c:pt>
                <c:pt idx="397">
                  <c:v>0.16349999999999973</c:v>
                </c:pt>
                <c:pt idx="398">
                  <c:v>0.16349999999999973</c:v>
                </c:pt>
                <c:pt idx="399">
                  <c:v>0.16349999999999973</c:v>
                </c:pt>
                <c:pt idx="400">
                  <c:v>0.16349999999999973</c:v>
                </c:pt>
                <c:pt idx="401">
                  <c:v>0.16349999999999973</c:v>
                </c:pt>
                <c:pt idx="402">
                  <c:v>0.16349999999999973</c:v>
                </c:pt>
                <c:pt idx="403">
                  <c:v>0.16349999999999973</c:v>
                </c:pt>
                <c:pt idx="404">
                  <c:v>0.16349999999999973</c:v>
                </c:pt>
                <c:pt idx="405">
                  <c:v>0.16349999999999973</c:v>
                </c:pt>
                <c:pt idx="406">
                  <c:v>0.16349999999999973</c:v>
                </c:pt>
                <c:pt idx="407">
                  <c:v>0.16349999999999973</c:v>
                </c:pt>
                <c:pt idx="408">
                  <c:v>0.16349999999999973</c:v>
                </c:pt>
                <c:pt idx="409">
                  <c:v>0.16349999999999973</c:v>
                </c:pt>
                <c:pt idx="410">
                  <c:v>0.16349999999999973</c:v>
                </c:pt>
                <c:pt idx="411">
                  <c:v>0.16349999999999973</c:v>
                </c:pt>
                <c:pt idx="412">
                  <c:v>0.16349999999999973</c:v>
                </c:pt>
                <c:pt idx="413">
                  <c:v>0.16349999999999973</c:v>
                </c:pt>
                <c:pt idx="414">
                  <c:v>0.16349999999999973</c:v>
                </c:pt>
                <c:pt idx="415">
                  <c:v>0.16349999999999973</c:v>
                </c:pt>
                <c:pt idx="416">
                  <c:v>0.16349999999999973</c:v>
                </c:pt>
                <c:pt idx="417">
                  <c:v>0.16349999999999973</c:v>
                </c:pt>
                <c:pt idx="418">
                  <c:v>0.16349999999999973</c:v>
                </c:pt>
                <c:pt idx="419">
                  <c:v>0.16349999999999973</c:v>
                </c:pt>
                <c:pt idx="420">
                  <c:v>0.16349999999999973</c:v>
                </c:pt>
                <c:pt idx="421">
                  <c:v>0.16349999999999973</c:v>
                </c:pt>
                <c:pt idx="422">
                  <c:v>0.16349999999999973</c:v>
                </c:pt>
                <c:pt idx="423">
                  <c:v>0.16349999999999973</c:v>
                </c:pt>
                <c:pt idx="424">
                  <c:v>0.16349999999999973</c:v>
                </c:pt>
                <c:pt idx="425">
                  <c:v>0.16349999999999973</c:v>
                </c:pt>
                <c:pt idx="426">
                  <c:v>0.16349999999999973</c:v>
                </c:pt>
                <c:pt idx="427">
                  <c:v>0.16349999999999973</c:v>
                </c:pt>
                <c:pt idx="428">
                  <c:v>0.16349999999999973</c:v>
                </c:pt>
                <c:pt idx="429">
                  <c:v>0.16349999999999973</c:v>
                </c:pt>
                <c:pt idx="430">
                  <c:v>0.16349999999999973</c:v>
                </c:pt>
                <c:pt idx="431">
                  <c:v>0.16349999999999973</c:v>
                </c:pt>
                <c:pt idx="432">
                  <c:v>0.16349999999999973</c:v>
                </c:pt>
                <c:pt idx="433">
                  <c:v>0.16349999999999973</c:v>
                </c:pt>
                <c:pt idx="434">
                  <c:v>0.16349999999999973</c:v>
                </c:pt>
                <c:pt idx="435">
                  <c:v>0.16349999999999973</c:v>
                </c:pt>
                <c:pt idx="436">
                  <c:v>0.16349999999999973</c:v>
                </c:pt>
                <c:pt idx="437">
                  <c:v>0.16349999999999973</c:v>
                </c:pt>
                <c:pt idx="438">
                  <c:v>0.16349999999999973</c:v>
                </c:pt>
                <c:pt idx="439">
                  <c:v>0.16349999999999973</c:v>
                </c:pt>
                <c:pt idx="440">
                  <c:v>0.16349999999999973</c:v>
                </c:pt>
                <c:pt idx="441">
                  <c:v>0.16349999999999973</c:v>
                </c:pt>
                <c:pt idx="442">
                  <c:v>0.16349999999999973</c:v>
                </c:pt>
                <c:pt idx="443">
                  <c:v>0.16349999999999973</c:v>
                </c:pt>
                <c:pt idx="444">
                  <c:v>0.16349999999999973</c:v>
                </c:pt>
                <c:pt idx="445">
                  <c:v>0.16349999999999973</c:v>
                </c:pt>
                <c:pt idx="446">
                  <c:v>0.16349999999999973</c:v>
                </c:pt>
                <c:pt idx="447">
                  <c:v>0.16349999999999973</c:v>
                </c:pt>
                <c:pt idx="448">
                  <c:v>0.16349999999999973</c:v>
                </c:pt>
                <c:pt idx="449">
                  <c:v>0.16349999999999973</c:v>
                </c:pt>
                <c:pt idx="450">
                  <c:v>0.16349999999999973</c:v>
                </c:pt>
                <c:pt idx="451">
                  <c:v>0.16349999999999973</c:v>
                </c:pt>
                <c:pt idx="452">
                  <c:v>0.16349999999999973</c:v>
                </c:pt>
                <c:pt idx="453">
                  <c:v>0.16349999999999973</c:v>
                </c:pt>
                <c:pt idx="454">
                  <c:v>0.16349999999999973</c:v>
                </c:pt>
                <c:pt idx="455">
                  <c:v>0.16349999999999973</c:v>
                </c:pt>
                <c:pt idx="456">
                  <c:v>0.16349999999999973</c:v>
                </c:pt>
                <c:pt idx="457">
                  <c:v>0.16349999999999973</c:v>
                </c:pt>
                <c:pt idx="458">
                  <c:v>0.16349999999999973</c:v>
                </c:pt>
                <c:pt idx="459">
                  <c:v>0.16349999999999973</c:v>
                </c:pt>
                <c:pt idx="460">
                  <c:v>0.16349999999999973</c:v>
                </c:pt>
                <c:pt idx="461">
                  <c:v>0.16349999999999973</c:v>
                </c:pt>
                <c:pt idx="462">
                  <c:v>0.16349999999999973</c:v>
                </c:pt>
                <c:pt idx="463">
                  <c:v>0.16349999999999973</c:v>
                </c:pt>
                <c:pt idx="464">
                  <c:v>0.16349999999999973</c:v>
                </c:pt>
                <c:pt idx="465">
                  <c:v>0.16349999999999973</c:v>
                </c:pt>
                <c:pt idx="466">
                  <c:v>0.16349999999999973</c:v>
                </c:pt>
                <c:pt idx="467">
                  <c:v>0.16349999999999973</c:v>
                </c:pt>
                <c:pt idx="468">
                  <c:v>0.16349999999999973</c:v>
                </c:pt>
                <c:pt idx="469">
                  <c:v>0.16349999999999973</c:v>
                </c:pt>
                <c:pt idx="470">
                  <c:v>0.16349999999999973</c:v>
                </c:pt>
                <c:pt idx="471">
                  <c:v>0.16349999999999973</c:v>
                </c:pt>
                <c:pt idx="472">
                  <c:v>0.16349999999999973</c:v>
                </c:pt>
                <c:pt idx="473">
                  <c:v>0.16349999999999973</c:v>
                </c:pt>
                <c:pt idx="474">
                  <c:v>0.16349999999999973</c:v>
                </c:pt>
                <c:pt idx="475">
                  <c:v>0.16349999999999973</c:v>
                </c:pt>
                <c:pt idx="476">
                  <c:v>0.16349999999999973</c:v>
                </c:pt>
                <c:pt idx="477">
                  <c:v>0.16349999999999973</c:v>
                </c:pt>
                <c:pt idx="478">
                  <c:v>0.16349999999999973</c:v>
                </c:pt>
                <c:pt idx="479">
                  <c:v>0.16349999999999973</c:v>
                </c:pt>
                <c:pt idx="480">
                  <c:v>0.16349999999999973</c:v>
                </c:pt>
                <c:pt idx="481">
                  <c:v>0.16349999999999973</c:v>
                </c:pt>
                <c:pt idx="482">
                  <c:v>0.16349999999999973</c:v>
                </c:pt>
                <c:pt idx="483">
                  <c:v>0.16349999999999973</c:v>
                </c:pt>
                <c:pt idx="484">
                  <c:v>0.16349999999999973</c:v>
                </c:pt>
                <c:pt idx="485">
                  <c:v>0.16349999999999973</c:v>
                </c:pt>
                <c:pt idx="486">
                  <c:v>0.16349999999999973</c:v>
                </c:pt>
                <c:pt idx="487">
                  <c:v>0.16349999999999973</c:v>
                </c:pt>
                <c:pt idx="488">
                  <c:v>0.16349999999999973</c:v>
                </c:pt>
                <c:pt idx="489">
                  <c:v>0.16349999999999973</c:v>
                </c:pt>
                <c:pt idx="490">
                  <c:v>0.16349999999999973</c:v>
                </c:pt>
                <c:pt idx="491">
                  <c:v>0.16349999999999973</c:v>
                </c:pt>
                <c:pt idx="492">
                  <c:v>0.16349999999999973</c:v>
                </c:pt>
                <c:pt idx="493">
                  <c:v>0.16349999999999973</c:v>
                </c:pt>
                <c:pt idx="494">
                  <c:v>0.16349999999999973</c:v>
                </c:pt>
                <c:pt idx="495">
                  <c:v>0.16349999999999973</c:v>
                </c:pt>
                <c:pt idx="496">
                  <c:v>0.16349999999999973</c:v>
                </c:pt>
                <c:pt idx="497">
                  <c:v>0.16349999999999973</c:v>
                </c:pt>
                <c:pt idx="498">
                  <c:v>0.16349999999999973</c:v>
                </c:pt>
                <c:pt idx="499">
                  <c:v>0.16349999999999973</c:v>
                </c:pt>
                <c:pt idx="500">
                  <c:v>0.16349999999999973</c:v>
                </c:pt>
                <c:pt idx="501">
                  <c:v>0.16349999999999973</c:v>
                </c:pt>
                <c:pt idx="502">
                  <c:v>0.16349999999999973</c:v>
                </c:pt>
                <c:pt idx="503">
                  <c:v>0.16349999999999973</c:v>
                </c:pt>
                <c:pt idx="504">
                  <c:v>0.16349999999999973</c:v>
                </c:pt>
                <c:pt idx="505">
                  <c:v>0.16349999999999973</c:v>
                </c:pt>
                <c:pt idx="506">
                  <c:v>0.16349999999999973</c:v>
                </c:pt>
                <c:pt idx="507">
                  <c:v>0.16349999999999973</c:v>
                </c:pt>
                <c:pt idx="508">
                  <c:v>0.16349999999999973</c:v>
                </c:pt>
                <c:pt idx="509">
                  <c:v>0.16349999999999973</c:v>
                </c:pt>
                <c:pt idx="510">
                  <c:v>0.16349999999999973</c:v>
                </c:pt>
                <c:pt idx="511">
                  <c:v>0.16349999999999973</c:v>
                </c:pt>
                <c:pt idx="512">
                  <c:v>0.16349999999999973</c:v>
                </c:pt>
                <c:pt idx="513">
                  <c:v>0.16349999999999973</c:v>
                </c:pt>
                <c:pt idx="514">
                  <c:v>0.16349999999999973</c:v>
                </c:pt>
                <c:pt idx="515">
                  <c:v>0.16349999999999973</c:v>
                </c:pt>
                <c:pt idx="516">
                  <c:v>0.16349999999999973</c:v>
                </c:pt>
                <c:pt idx="517">
                  <c:v>0.16349999999999973</c:v>
                </c:pt>
                <c:pt idx="518">
                  <c:v>0.16349999999999973</c:v>
                </c:pt>
                <c:pt idx="519">
                  <c:v>0.16349999999999973</c:v>
                </c:pt>
                <c:pt idx="520">
                  <c:v>0.16349999999999973</c:v>
                </c:pt>
                <c:pt idx="521">
                  <c:v>0.16349999999999973</c:v>
                </c:pt>
                <c:pt idx="522">
                  <c:v>0.16349999999999973</c:v>
                </c:pt>
                <c:pt idx="523">
                  <c:v>0.16349999999999973</c:v>
                </c:pt>
                <c:pt idx="524">
                  <c:v>0.16349999999999973</c:v>
                </c:pt>
                <c:pt idx="525">
                  <c:v>0.16349999999999973</c:v>
                </c:pt>
                <c:pt idx="526">
                  <c:v>0.16349999999999973</c:v>
                </c:pt>
                <c:pt idx="527">
                  <c:v>0.16349999999999973</c:v>
                </c:pt>
                <c:pt idx="528">
                  <c:v>0.16349999999999973</c:v>
                </c:pt>
                <c:pt idx="529">
                  <c:v>0.16349999999999973</c:v>
                </c:pt>
                <c:pt idx="530">
                  <c:v>0.16349999999999973</c:v>
                </c:pt>
                <c:pt idx="531">
                  <c:v>0.16349999999999973</c:v>
                </c:pt>
                <c:pt idx="532">
                  <c:v>0.16349999999999973</c:v>
                </c:pt>
                <c:pt idx="533">
                  <c:v>0.16349999999999973</c:v>
                </c:pt>
                <c:pt idx="534">
                  <c:v>0.16349999999999973</c:v>
                </c:pt>
                <c:pt idx="535">
                  <c:v>0.16349999999999973</c:v>
                </c:pt>
                <c:pt idx="536">
                  <c:v>0.16349999999999973</c:v>
                </c:pt>
                <c:pt idx="537">
                  <c:v>0.16349999999999973</c:v>
                </c:pt>
                <c:pt idx="538">
                  <c:v>0.16349999999999973</c:v>
                </c:pt>
                <c:pt idx="539">
                  <c:v>0.16349999999999973</c:v>
                </c:pt>
                <c:pt idx="540">
                  <c:v>0.16349999999999973</c:v>
                </c:pt>
                <c:pt idx="541">
                  <c:v>0.16349999999999973</c:v>
                </c:pt>
                <c:pt idx="542">
                  <c:v>0.16349999999999973</c:v>
                </c:pt>
                <c:pt idx="543">
                  <c:v>0.16349999999999973</c:v>
                </c:pt>
                <c:pt idx="544">
                  <c:v>0.16349999999999973</c:v>
                </c:pt>
                <c:pt idx="545">
                  <c:v>0.16349999999999973</c:v>
                </c:pt>
                <c:pt idx="546">
                  <c:v>0.16349999999999973</c:v>
                </c:pt>
                <c:pt idx="547">
                  <c:v>0.16349999999999973</c:v>
                </c:pt>
                <c:pt idx="548">
                  <c:v>0.16349999999999973</c:v>
                </c:pt>
                <c:pt idx="549">
                  <c:v>0.16349999999999973</c:v>
                </c:pt>
                <c:pt idx="550">
                  <c:v>0.16349999999999973</c:v>
                </c:pt>
                <c:pt idx="551">
                  <c:v>0.16349999999999973</c:v>
                </c:pt>
                <c:pt idx="552">
                  <c:v>0.16349999999999973</c:v>
                </c:pt>
                <c:pt idx="553">
                  <c:v>0.16349999999999973</c:v>
                </c:pt>
                <c:pt idx="554">
                  <c:v>0.16349999999999973</c:v>
                </c:pt>
                <c:pt idx="555">
                  <c:v>0.16349999999999973</c:v>
                </c:pt>
                <c:pt idx="556">
                  <c:v>0.16349999999999973</c:v>
                </c:pt>
                <c:pt idx="557">
                  <c:v>0.16349999999999973</c:v>
                </c:pt>
                <c:pt idx="558">
                  <c:v>0.16349999999999973</c:v>
                </c:pt>
                <c:pt idx="559">
                  <c:v>0.16349999999999973</c:v>
                </c:pt>
                <c:pt idx="560">
                  <c:v>0.16349999999999973</c:v>
                </c:pt>
                <c:pt idx="561">
                  <c:v>0.16349999999999973</c:v>
                </c:pt>
                <c:pt idx="562">
                  <c:v>0.16349999999999973</c:v>
                </c:pt>
                <c:pt idx="563">
                  <c:v>0.16349999999999973</c:v>
                </c:pt>
                <c:pt idx="564">
                  <c:v>0.16349999999999973</c:v>
                </c:pt>
                <c:pt idx="565">
                  <c:v>0.16349999999999973</c:v>
                </c:pt>
                <c:pt idx="566">
                  <c:v>0.16349999999999973</c:v>
                </c:pt>
                <c:pt idx="567">
                  <c:v>0.16349999999999973</c:v>
                </c:pt>
                <c:pt idx="568">
                  <c:v>0.16349999999999973</c:v>
                </c:pt>
                <c:pt idx="569">
                  <c:v>0.16349999999999973</c:v>
                </c:pt>
                <c:pt idx="570">
                  <c:v>0.16349999999999973</c:v>
                </c:pt>
                <c:pt idx="571">
                  <c:v>0.16349999999999973</c:v>
                </c:pt>
                <c:pt idx="572">
                  <c:v>0.16349999999999973</c:v>
                </c:pt>
                <c:pt idx="573">
                  <c:v>0.16349999999999973</c:v>
                </c:pt>
                <c:pt idx="574">
                  <c:v>0.16349999999999973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7F-49B0-9DA6-A4125051E4E1}"/>
            </c:ext>
          </c:extLst>
        </c:ser>
        <c:ser>
          <c:idx val="1"/>
          <c:order val="1"/>
          <c:tx>
            <c:strRef>
              <c:f>'dt0,05'!$M$6</c:f>
              <c:strCache>
                <c:ptCount val="1"/>
                <c:pt idx="0">
                  <c:v>epp</c:v>
                </c:pt>
              </c:strCache>
            </c:strRef>
          </c:tx>
          <c:spPr>
            <a:ln w="1587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'dt0,05'!$M$7:$M$581</c:f>
              <c:numCache>
                <c:formatCode>0.00E+00</c:formatCode>
                <c:ptCount val="575"/>
                <c:pt idx="0">
                  <c:v>9.8100000000000007E-2</c:v>
                </c:pt>
                <c:pt idx="1">
                  <c:v>0.19854851943093763</c:v>
                </c:pt>
                <c:pt idx="2">
                  <c:v>0.2601258928252736</c:v>
                </c:pt>
                <c:pt idx="3">
                  <c:v>0.30625308627938003</c:v>
                </c:pt>
                <c:pt idx="4">
                  <c:v>0.34311164151812029</c:v>
                </c:pt>
                <c:pt idx="5">
                  <c:v>0.37355797591206291</c:v>
                </c:pt>
                <c:pt idx="6">
                  <c:v>0.39919518409498</c:v>
                </c:pt>
                <c:pt idx="7">
                  <c:v>0.42102602451731008</c:v>
                </c:pt>
                <c:pt idx="8">
                  <c:v>0.43972347800736578</c:v>
                </c:pt>
                <c:pt idx="9">
                  <c:v>0.45576205364196082</c:v>
                </c:pt>
                <c:pt idx="10">
                  <c:v>0.46948864185546135</c:v>
                </c:pt>
                <c:pt idx="11">
                  <c:v>0.48116381609529246</c:v>
                </c:pt>
                <c:pt idx="12">
                  <c:v>0.49098738617498822</c:v>
                </c:pt>
                <c:pt idx="13">
                  <c:v>0.49911499259226744</c:v>
                </c:pt>
                <c:pt idx="14">
                  <c:v>0.50566934344266812</c:v>
                </c:pt>
                <c:pt idx="15">
                  <c:v>0.51074812775457568</c:v>
                </c:pt>
                <c:pt idx="16">
                  <c:v>0.51442981724354875</c:v>
                </c:pt>
                <c:pt idx="17">
                  <c:v>0.51677811225381676</c:v>
                </c:pt>
                <c:pt idx="18">
                  <c:v>0.51784551674136492</c:v>
                </c:pt>
                <c:pt idx="19">
                  <c:v>0.51767634926468442</c:v>
                </c:pt>
                <c:pt idx="20">
                  <c:v>0.51630936404076</c:v>
                </c:pt>
                <c:pt idx="21">
                  <c:v>0.51378004898104712</c:v>
                </c:pt>
                <c:pt idx="22">
                  <c:v>0.51012258881189698</c:v>
                </c:pt>
                <c:pt idx="23">
                  <c:v>0.50537144325262084</c:v>
                </c:pt>
                <c:pt idx="24">
                  <c:v>0.49956249690351634</c:v>
                </c:pt>
                <c:pt idx="25">
                  <c:v>0.49273377478633817</c:v>
                </c:pt>
                <c:pt idx="26">
                  <c:v>0.48492576087318257</c:v>
                </c:pt>
                <c:pt idx="27">
                  <c:v>0.4761813876736169</c:v>
                </c:pt>
                <c:pt idx="28">
                  <c:v>0.46654577747011328</c:v>
                </c:pt>
                <c:pt idx="29">
                  <c:v>0.45606581396468804</c:v>
                </c:pt>
                <c:pt idx="30">
                  <c:v>0.44478961334757755</c:v>
                </c:pt>
                <c:pt idx="31">
                  <c:v>0.43276595112720356</c:v>
                </c:pt>
                <c:pt idx="32">
                  <c:v>0.42004368828548105</c:v>
                </c:pt>
                <c:pt idx="33">
                  <c:v>0.40667122869249001</c:v>
                </c:pt>
                <c:pt idx="34">
                  <c:v>0.39269602965744443</c:v>
                </c:pt>
                <c:pt idx="35">
                  <c:v>0.37816417908628186</c:v>
                </c:pt>
                <c:pt idx="36">
                  <c:v>0.36312004590627806</c:v>
                </c:pt>
                <c:pt idx="37">
                  <c:v>0.34760600509865719</c:v>
                </c:pt>
                <c:pt idx="38">
                  <c:v>0.33166223471451389</c:v>
                </c:pt>
                <c:pt idx="39">
                  <c:v>0.31532657947705778</c:v>
                </c:pt>
                <c:pt idx="40">
                  <c:v>0.29863447381681252</c:v>
                </c:pt>
                <c:pt idx="41">
                  <c:v>0.28161891626116031</c:v>
                </c:pt>
                <c:pt idx="42">
                  <c:v>0.2643104868240328</c:v>
                </c:pt>
                <c:pt idx="43">
                  <c:v>0.24673739924702998</c:v>
                </c:pt>
                <c:pt idx="44">
                  <c:v>0.22892558048118944</c:v>
                </c:pt>
                <c:pt idx="45">
                  <c:v>0.21089877054434317</c:v>
                </c:pt>
                <c:pt idx="46">
                  <c:v>0.19267863674289565</c:v>
                </c:pt>
                <c:pt idx="47">
                  <c:v>0.17428489713334813</c:v>
                </c:pt>
                <c:pt idx="48">
                  <c:v>0.15573544896383837</c:v>
                </c:pt>
                <c:pt idx="49">
                  <c:v>0.13704649864333363</c:v>
                </c:pt>
                <c:pt idx="50">
                  <c:v>0.11823269051439597</c:v>
                </c:pt>
                <c:pt idx="51">
                  <c:v>9.9307232344217039E-2</c:v>
                </c:pt>
                <c:pt idx="52">
                  <c:v>8.0282015995534403E-2</c:v>
                </c:pt>
                <c:pt idx="53">
                  <c:v>6.1167732197225134E-2</c:v>
                </c:pt>
                <c:pt idx="54">
                  <c:v>4.1973978710433825E-2</c:v>
                </c:pt>
                <c:pt idx="55">
                  <c:v>2.2709361488559086E-2</c:v>
                </c:pt>
                <c:pt idx="56">
                  <c:v>3.3815886676265687E-3</c:v>
                </c:pt>
                <c:pt idx="57">
                  <c:v>-1.6002442593128319E-2</c:v>
                </c:pt>
                <c:pt idx="58">
                  <c:v>-3.5436566263378565E-2</c:v>
                </c:pt>
                <c:pt idx="59">
                  <c:v>-5.4915274330090212E-2</c:v>
                </c:pt>
                <c:pt idx="60">
                  <c:v>-7.4433650097124993E-2</c:v>
                </c:pt>
                <c:pt idx="61">
                  <c:v>-9.3987307526897976E-2</c:v>
                </c:pt>
                <c:pt idx="62">
                  <c:v>-0.11357233623001659</c:v>
                </c:pt>
                <c:pt idx="63">
                  <c:v>-0.13318525169869291</c:v>
                </c:pt>
                <c:pt idx="64">
                  <c:v>-0.15282295038071686</c:v>
                </c:pt>
                <c:pt idx="65">
                  <c:v>-0.17248266919994107</c:v>
                </c:pt>
                <c:pt idx="66">
                  <c:v>-0.19216194914418533</c:v>
                </c:pt>
                <c:pt idx="67">
                  <c:v>-0.21185860256033995</c:v>
                </c:pt>
                <c:pt idx="68">
                  <c:v>-0.23157068381776905</c:v>
                </c:pt>
                <c:pt idx="69">
                  <c:v>-0.25129646302375952</c:v>
                </c:pt>
                <c:pt idx="70">
                  <c:v>-0.27103440249787975</c:v>
                </c:pt>
                <c:pt idx="71">
                  <c:v>-0.29078313573507425</c:v>
                </c:pt>
                <c:pt idx="72">
                  <c:v>-0.31054144860967559</c:v>
                </c:pt>
                <c:pt idx="73">
                  <c:v>-0.33030826259394402</c:v>
                </c:pt>
                <c:pt idx="74">
                  <c:v>-0.35008261978504834</c:v>
                </c:pt>
                <c:pt idx="75">
                  <c:v>-0.36986366955344641</c:v>
                </c:pt>
                <c:pt idx="76">
                  <c:v>-0.38965065664335419</c:v>
                </c:pt>
                <c:pt idx="77">
                  <c:v>-0.40944291057239163</c:v>
                </c:pt>
                <c:pt idx="78">
                  <c:v>-0.42923983619257677</c:v>
                </c:pt>
                <c:pt idx="79">
                  <c:v>-0.44904090528865137</c:v>
                </c:pt>
                <c:pt idx="80">
                  <c:v>-0.46884564910232185</c:v>
                </c:pt>
                <c:pt idx="81">
                  <c:v>-0.48865365168245206</c:v>
                </c:pt>
                <c:pt idx="82">
                  <c:v>-0.50846454397162644</c:v>
                </c:pt>
                <c:pt idx="83">
                  <c:v>-0.52827799854889146</c:v>
                </c:pt>
                <c:pt idx="84">
                  <c:v>-0.5480937249569553</c:v>
                </c:pt>
                <c:pt idx="85">
                  <c:v>-0.56791146554975369</c:v>
                </c:pt>
                <c:pt idx="86">
                  <c:v>-0.5877309918031518</c:v>
                </c:pt>
                <c:pt idx="87">
                  <c:v>-0.60755210103771029</c:v>
                </c:pt>
                <c:pt idx="88">
                  <c:v>-0.62737461350796753</c:v>
                </c:pt>
                <c:pt idx="89">
                  <c:v>-0.64719836981763623</c:v>
                </c:pt>
                <c:pt idx="90">
                  <c:v>-0.66702322862454155</c:v>
                </c:pt>
                <c:pt idx="91">
                  <c:v>-0.6868490646030827</c:v>
                </c:pt>
                <c:pt idx="92">
                  <c:v>-0.70667576663553877</c:v>
                </c:pt>
                <c:pt idx="93">
                  <c:v>-0.72650323620669421</c:v>
                </c:pt>
                <c:pt idx="94">
                  <c:v>-0.74633138597907556</c:v>
                </c:pt>
                <c:pt idx="95">
                  <c:v>-0.7661601385286021</c:v>
                </c:pt>
                <c:pt idx="96">
                  <c:v>-0.78598942522269255</c:v>
                </c:pt>
                <c:pt idx="97">
                  <c:v>-0.80581918522486129</c:v>
                </c:pt>
                <c:pt idx="98">
                  <c:v>-0.82564936461161453</c:v>
                </c:pt>
                <c:pt idx="99">
                  <c:v>-0.84547991558903623</c:v>
                </c:pt>
                <c:pt idx="100">
                  <c:v>-0.86531079579786263</c:v>
                </c:pt>
                <c:pt idx="101">
                  <c:v>-0.88514196769708942</c:v>
                </c:pt>
                <c:pt idx="102">
                  <c:v>-0.90497339801727628</c:v>
                </c:pt>
                <c:pt idx="103">
                  <c:v>-0.92480505727569629</c:v>
                </c:pt>
                <c:pt idx="104">
                  <c:v>-0.94463691934635963</c:v>
                </c:pt>
                <c:pt idx="105">
                  <c:v>-0.96446896107872604</c:v>
                </c:pt>
                <c:pt idx="106">
                  <c:v>-0.98430116195960649</c:v>
                </c:pt>
                <c:pt idx="107">
                  <c:v>-1.0041335038133841</c:v>
                </c:pt>
                <c:pt idx="108">
                  <c:v>-1.0239659705362201</c:v>
                </c:pt>
                <c:pt idx="109">
                  <c:v>-1.0437985478604059</c:v>
                </c:pt>
                <c:pt idx="110">
                  <c:v>-1.0636312231454537</c:v>
                </c:pt>
                <c:pt idx="111">
                  <c:v>-1.0834639851928973</c:v>
                </c:pt>
                <c:pt idx="112">
                  <c:v>-1.1032968240821233</c:v>
                </c:pt>
                <c:pt idx="113">
                  <c:v>-1.1231297310248467</c:v>
                </c:pt>
                <c:pt idx="114">
                  <c:v>-1.1429626982361241</c:v>
                </c:pt>
                <c:pt idx="115">
                  <c:v>-1.1627957188200264</c:v>
                </c:pt>
                <c:pt idx="116">
                  <c:v>-1.1826287866683101</c:v>
                </c:pt>
                <c:pt idx="117">
                  <c:v>-1.2024618963706142</c:v>
                </c:pt>
                <c:pt idx="118">
                  <c:v>-1.2222950431348729</c:v>
                </c:pt>
                <c:pt idx="119">
                  <c:v>-1.2421282227167869</c:v>
                </c:pt>
                <c:pt idx="120">
                  <c:v>-1.2619614313573218</c:v>
                </c:pt>
                <c:pt idx="121">
                  <c:v>-1.2817946657273256</c:v>
                </c:pt>
                <c:pt idx="122">
                  <c:v>-1.3016279228784537</c:v>
                </c:pt>
                <c:pt idx="123">
                  <c:v>-1.3214612001996855</c:v>
                </c:pt>
                <c:pt idx="124">
                  <c:v>-1.3412944953787962</c:v>
                </c:pt>
                <c:pt idx="125">
                  <c:v>-1.3611278063682215</c:v>
                </c:pt>
                <c:pt idx="126">
                  <c:v>-1.3809611313548156</c:v>
                </c:pt>
                <c:pt idx="127">
                  <c:v>-1.4007944687330562</c:v>
                </c:pt>
                <c:pt idx="128">
                  <c:v>-1.4206278170813091</c:v>
                </c:pt>
                <c:pt idx="129">
                  <c:v>-1.4404611751408001</c:v>
                </c:pt>
                <c:pt idx="130">
                  <c:v>-1.4602945417969877</c:v>
                </c:pt>
                <c:pt idx="131">
                  <c:v>-1.480127916063062</c:v>
                </c:pt>
                <c:pt idx="132">
                  <c:v>-1.4999612970653302</c:v>
                </c:pt>
                <c:pt idx="133">
                  <c:v>-1.5197946840302679</c:v>
                </c:pt>
                <c:pt idx="134">
                  <c:v>-1.5396280762730532</c:v>
                </c:pt>
                <c:pt idx="135">
                  <c:v>-1.559461473187411</c:v>
                </c:pt>
                <c:pt idx="136">
                  <c:v>-1.5792948742366157</c:v>
                </c:pt>
                <c:pt idx="137">
                  <c:v>-1.5991282789455252</c:v>
                </c:pt>
                <c:pt idx="138">
                  <c:v>-1.618961686893525</c:v>
                </c:pt>
                <c:pt idx="139">
                  <c:v>-1.6387950977082795</c:v>
                </c:pt>
                <c:pt idx="140">
                  <c:v>-1.6586285110601977</c:v>
                </c:pt>
                <c:pt idx="141">
                  <c:v>-1.6784619266575342</c:v>
                </c:pt>
                <c:pt idx="142">
                  <c:v>-1.6982953442420479</c:v>
                </c:pt>
                <c:pt idx="143">
                  <c:v>-1.718128763585161</c:v>
                </c:pt>
                <c:pt idx="144">
                  <c:v>-1.7379621844845554</c:v>
                </c:pt>
                <c:pt idx="145">
                  <c:v>-1.7577956067611606</c:v>
                </c:pt>
                <c:pt idx="146">
                  <c:v>-1.7776290302564857</c:v>
                </c:pt>
                <c:pt idx="147">
                  <c:v>-1.7974624548302567</c:v>
                </c:pt>
                <c:pt idx="148">
                  <c:v>-1.8172958803583261</c:v>
                </c:pt>
                <c:pt idx="149">
                  <c:v>-1.8371293067308212</c:v>
                </c:pt>
                <c:pt idx="150">
                  <c:v>-1.8569627338505053</c:v>
                </c:pt>
                <c:pt idx="151">
                  <c:v>-1.8767961616313249</c:v>
                </c:pt>
                <c:pt idx="152">
                  <c:v>-1.8966295899971264</c:v>
                </c:pt>
                <c:pt idx="153">
                  <c:v>-1.9164630188805183</c:v>
                </c:pt>
                <c:pt idx="154">
                  <c:v>-1.9362964482218639</c:v>
                </c:pt>
                <c:pt idx="155">
                  <c:v>-1.9561298779683902</c:v>
                </c:pt>
                <c:pt idx="156">
                  <c:v>-1.9759633080733991</c:v>
                </c:pt>
                <c:pt idx="157">
                  <c:v>-1.995796738495569</c:v>
                </c:pt>
                <c:pt idx="158">
                  <c:v>-2.0156301691983356</c:v>
                </c:pt>
                <c:pt idx="159">
                  <c:v>-2.0354636001493462</c:v>
                </c:pt>
                <c:pt idx="160">
                  <c:v>-2.0552970313199737</c:v>
                </c:pt>
                <c:pt idx="161">
                  <c:v>-2.0751304626848892</c:v>
                </c:pt>
                <c:pt idx="162">
                  <c:v>-2.0949638942216819</c:v>
                </c:pt>
                <c:pt idx="163">
                  <c:v>-2.1147973259105242</c:v>
                </c:pt>
                <c:pt idx="164">
                  <c:v>-2.1346307577338721</c:v>
                </c:pt>
                <c:pt idx="165">
                  <c:v>-2.1544641896762053</c:v>
                </c:pt>
                <c:pt idx="166">
                  <c:v>-2.1742976217237908</c:v>
                </c:pt>
                <c:pt idx="167">
                  <c:v>-2.1941310538644809</c:v>
                </c:pt>
                <c:pt idx="168">
                  <c:v>-2.2139644860875274</c:v>
                </c:pt>
                <c:pt idx="169">
                  <c:v>-2.2337979183834222</c:v>
                </c:pt>
                <c:pt idx="170">
                  <c:v>-2.2536313507437535</c:v>
                </c:pt>
                <c:pt idx="171">
                  <c:v>-2.273464783161081</c:v>
                </c:pt>
                <c:pt idx="172">
                  <c:v>-2.2932982156288206</c:v>
                </c:pt>
                <c:pt idx="173">
                  <c:v>-2.3131316481411504</c:v>
                </c:pt>
                <c:pt idx="174">
                  <c:v>-2.3329650806929187</c:v>
                </c:pt>
                <c:pt idx="175">
                  <c:v>-2.3527985132795686</c:v>
                </c:pt>
                <c:pt idx="176">
                  <c:v>-2.3726319458970702</c:v>
                </c:pt>
                <c:pt idx="177">
                  <c:v>-2.3924653785418579</c:v>
                </c:pt>
                <c:pt idx="178">
                  <c:v>-2.4122988112107775</c:v>
                </c:pt>
                <c:pt idx="179">
                  <c:v>-2.4321322439010404</c:v>
                </c:pt>
                <c:pt idx="180">
                  <c:v>-2.4519656766101785</c:v>
                </c:pt>
                <c:pt idx="181">
                  <c:v>-2.4717991093360099</c:v>
                </c:pt>
                <c:pt idx="182">
                  <c:v>-2.4916325420766046</c:v>
                </c:pt>
                <c:pt idx="183">
                  <c:v>-2.511465974830255</c:v>
                </c:pt>
                <c:pt idx="184">
                  <c:v>-2.5312994075954509</c:v>
                </c:pt>
                <c:pt idx="185">
                  <c:v>-2.5511328403708573</c:v>
                </c:pt>
                <c:pt idx="186">
                  <c:v>-2.5709662731552934</c:v>
                </c:pt>
                <c:pt idx="187">
                  <c:v>-2.5907997059477137</c:v>
                </c:pt>
                <c:pt idx="188">
                  <c:v>-2.6106331387471946</c:v>
                </c:pt>
                <c:pt idx="189">
                  <c:v>-2.6304665715529194</c:v>
                </c:pt>
                <c:pt idx="190">
                  <c:v>-2.6503000043641651</c:v>
                </c:pt>
                <c:pt idx="191">
                  <c:v>-2.6701334371802932</c:v>
                </c:pt>
                <c:pt idx="192">
                  <c:v>-2.6899668700007378</c:v>
                </c:pt>
                <c:pt idx="193">
                  <c:v>-2.7098003028249997</c:v>
                </c:pt>
                <c:pt idx="194">
                  <c:v>-2.7296337356526372</c:v>
                </c:pt>
                <c:pt idx="195">
                  <c:v>-2.749467168483259</c:v>
                </c:pt>
                <c:pt idx="196">
                  <c:v>-2.7693006013165196</c:v>
                </c:pt>
                <c:pt idx="197">
                  <c:v>-2.7891340341521134</c:v>
                </c:pt>
                <c:pt idx="198">
                  <c:v>-2.80896746698977</c:v>
                </c:pt>
                <c:pt idx="199">
                  <c:v>-2.8288008998292509</c:v>
                </c:pt>
                <c:pt idx="200">
                  <c:v>-2.8486343326703447</c:v>
                </c:pt>
                <c:pt idx="201">
                  <c:v>-2.8684677655128641</c:v>
                </c:pt>
                <c:pt idx="202">
                  <c:v>-2.8883011983566447</c:v>
                </c:pt>
                <c:pt idx="203">
                  <c:v>-2.9081346312015395</c:v>
                </c:pt>
                <c:pt idx="204">
                  <c:v>-2.9279680640474193</c:v>
                </c:pt>
                <c:pt idx="205">
                  <c:v>-2.9478014968941708</c:v>
                </c:pt>
                <c:pt idx="206">
                  <c:v>-2.9676349297416924</c:v>
                </c:pt>
                <c:pt idx="207">
                  <c:v>-2.9874683625898952</c:v>
                </c:pt>
                <c:pt idx="208">
                  <c:v>-3.0073017954386998</c:v>
                </c:pt>
                <c:pt idx="209">
                  <c:v>-3.0271352282880364</c:v>
                </c:pt>
                <c:pt idx="210">
                  <c:v>-3.0469686611378437</c:v>
                </c:pt>
                <c:pt idx="211">
                  <c:v>-3.0668020939880671</c:v>
                </c:pt>
                <c:pt idx="212">
                  <c:v>-3.0866355268386583</c:v>
                </c:pt>
                <c:pt idx="213">
                  <c:v>-3.1064689596895745</c:v>
                </c:pt>
                <c:pt idx="214">
                  <c:v>-3.126302392540778</c:v>
                </c:pt>
                <c:pt idx="215">
                  <c:v>-3.1461358253922356</c:v>
                </c:pt>
                <c:pt idx="216">
                  <c:v>-3.1659692582439174</c:v>
                </c:pt>
                <c:pt idx="217">
                  <c:v>-3.1858026910957977</c:v>
                </c:pt>
                <c:pt idx="218">
                  <c:v>-3.2056361239478544</c:v>
                </c:pt>
                <c:pt idx="219">
                  <c:v>-3.2254695568000651</c:v>
                </c:pt>
                <c:pt idx="220">
                  <c:v>-3.2453029896524135</c:v>
                </c:pt>
                <c:pt idx="221">
                  <c:v>-3.2651364225048831</c:v>
                </c:pt>
                <c:pt idx="222">
                  <c:v>-3.2849698553574593</c:v>
                </c:pt>
                <c:pt idx="223">
                  <c:v>-3.3048032882101306</c:v>
                </c:pt>
                <c:pt idx="224">
                  <c:v>-3.3246367210628849</c:v>
                </c:pt>
                <c:pt idx="225">
                  <c:v>-3.3444701539157138</c:v>
                </c:pt>
                <c:pt idx="226">
                  <c:v>-3.3643035867686075</c:v>
                </c:pt>
                <c:pt idx="227">
                  <c:v>-3.3841370196215599</c:v>
                </c:pt>
                <c:pt idx="228">
                  <c:v>-3.4039704524745624</c:v>
                </c:pt>
                <c:pt idx="229">
                  <c:v>-3.4238038853276107</c:v>
                </c:pt>
                <c:pt idx="230">
                  <c:v>-3.4436373181806994</c:v>
                </c:pt>
                <c:pt idx="231">
                  <c:v>-3.4634707510338227</c:v>
                </c:pt>
                <c:pt idx="232">
                  <c:v>-3.4833041838869776</c:v>
                </c:pt>
                <c:pt idx="233">
                  <c:v>-3.5031376167401596</c:v>
                </c:pt>
                <c:pt idx="234">
                  <c:v>-3.5229710495933659</c:v>
                </c:pt>
                <c:pt idx="235">
                  <c:v>-3.5428044824465936</c:v>
                </c:pt>
                <c:pt idx="236">
                  <c:v>-3.5626379152998413</c:v>
                </c:pt>
                <c:pt idx="237">
                  <c:v>-3.5824713481531054</c:v>
                </c:pt>
                <c:pt idx="238">
                  <c:v>-3.6023047810063846</c:v>
                </c:pt>
                <c:pt idx="239">
                  <c:v>-3.6221382138596767</c:v>
                </c:pt>
                <c:pt idx="240">
                  <c:v>-3.6419716467129799</c:v>
                </c:pt>
                <c:pt idx="241">
                  <c:v>-3.6618050795662933</c:v>
                </c:pt>
                <c:pt idx="242">
                  <c:v>-3.6816385124196165</c:v>
                </c:pt>
                <c:pt idx="243">
                  <c:v>-3.7014719452729477</c:v>
                </c:pt>
                <c:pt idx="244">
                  <c:v>-3.7213053781262855</c:v>
                </c:pt>
                <c:pt idx="245">
                  <c:v>-3.74113881097963</c:v>
                </c:pt>
                <c:pt idx="246">
                  <c:v>-3.7609722438329798</c:v>
                </c:pt>
                <c:pt idx="247">
                  <c:v>-3.7808056766863349</c:v>
                </c:pt>
                <c:pt idx="248">
                  <c:v>-3.8006391095396936</c:v>
                </c:pt>
                <c:pt idx="249">
                  <c:v>-3.8204725423930563</c:v>
                </c:pt>
                <c:pt idx="250">
                  <c:v>-3.8403059752464221</c:v>
                </c:pt>
                <c:pt idx="251">
                  <c:v>-3.8601394080997919</c:v>
                </c:pt>
                <c:pt idx="252">
                  <c:v>-3.8799728409531635</c:v>
                </c:pt>
                <c:pt idx="253">
                  <c:v>-3.8998062738065378</c:v>
                </c:pt>
                <c:pt idx="254">
                  <c:v>-3.9196397066599142</c:v>
                </c:pt>
                <c:pt idx="255">
                  <c:v>-3.939473139513292</c:v>
                </c:pt>
                <c:pt idx="256">
                  <c:v>-3.9593065723666712</c:v>
                </c:pt>
                <c:pt idx="257">
                  <c:v>-3.9791400052200525</c:v>
                </c:pt>
                <c:pt idx="258">
                  <c:v>-3.9989734380734347</c:v>
                </c:pt>
                <c:pt idx="259">
                  <c:v>-4.0188068709268183</c:v>
                </c:pt>
                <c:pt idx="260">
                  <c:v>-4.0386403037802019</c:v>
                </c:pt>
                <c:pt idx="261">
                  <c:v>-4.0584737366335881</c:v>
                </c:pt>
                <c:pt idx="262">
                  <c:v>-4.0783071694869735</c:v>
                </c:pt>
                <c:pt idx="263">
                  <c:v>-4.0981406023403606</c:v>
                </c:pt>
                <c:pt idx="264">
                  <c:v>-4.1179740351937477</c:v>
                </c:pt>
                <c:pt idx="265">
                  <c:v>-4.1378074680471357</c:v>
                </c:pt>
                <c:pt idx="266">
                  <c:v>-4.1576409009005237</c:v>
                </c:pt>
                <c:pt idx="267">
                  <c:v>-4.1774743337539118</c:v>
                </c:pt>
                <c:pt idx="268">
                  <c:v>-4.1973077666073006</c:v>
                </c:pt>
                <c:pt idx="269">
                  <c:v>-4.2171411994606895</c:v>
                </c:pt>
                <c:pt idx="270">
                  <c:v>-4.2369746323140793</c:v>
                </c:pt>
                <c:pt idx="271">
                  <c:v>-4.2568080651674691</c:v>
                </c:pt>
                <c:pt idx="272">
                  <c:v>-4.2766414980208598</c:v>
                </c:pt>
                <c:pt idx="273">
                  <c:v>-4.2964749308742505</c:v>
                </c:pt>
                <c:pt idx="274">
                  <c:v>-4.3163083637276403</c:v>
                </c:pt>
                <c:pt idx="275">
                  <c:v>-4.3361417965810309</c:v>
                </c:pt>
                <c:pt idx="276">
                  <c:v>-4.3559752294344216</c:v>
                </c:pt>
                <c:pt idx="277">
                  <c:v>-4.3758086622878132</c:v>
                </c:pt>
                <c:pt idx="278">
                  <c:v>-4.3956420951412039</c:v>
                </c:pt>
                <c:pt idx="279">
                  <c:v>-4.4154755279945954</c:v>
                </c:pt>
                <c:pt idx="280">
                  <c:v>-4.4353089608479861</c:v>
                </c:pt>
                <c:pt idx="281">
                  <c:v>-4.4551423937013777</c:v>
                </c:pt>
                <c:pt idx="282">
                  <c:v>-4.4749758265547683</c:v>
                </c:pt>
                <c:pt idx="283">
                  <c:v>-4.4948092594081599</c:v>
                </c:pt>
                <c:pt idx="284">
                  <c:v>-4.5146426922615506</c:v>
                </c:pt>
                <c:pt idx="285">
                  <c:v>-4.5344761251149421</c:v>
                </c:pt>
                <c:pt idx="286">
                  <c:v>-4.5543095579683337</c:v>
                </c:pt>
                <c:pt idx="287">
                  <c:v>-4.5741429908217253</c:v>
                </c:pt>
                <c:pt idx="288">
                  <c:v>-4.5939764236751168</c:v>
                </c:pt>
                <c:pt idx="289">
                  <c:v>-4.6138098565285093</c:v>
                </c:pt>
                <c:pt idx="290">
                  <c:v>-4.6336432893819008</c:v>
                </c:pt>
                <c:pt idx="291">
                  <c:v>-4.6534767222352924</c:v>
                </c:pt>
                <c:pt idx="292">
                  <c:v>-4.673310155088684</c:v>
                </c:pt>
                <c:pt idx="293">
                  <c:v>-4.6931435879420764</c:v>
                </c:pt>
                <c:pt idx="294">
                  <c:v>-4.712977020795468</c:v>
                </c:pt>
                <c:pt idx="295">
                  <c:v>-4.7328104536488595</c:v>
                </c:pt>
                <c:pt idx="296">
                  <c:v>-4.7526438865022511</c:v>
                </c:pt>
                <c:pt idx="297">
                  <c:v>-4.7724773193556436</c:v>
                </c:pt>
                <c:pt idx="298">
                  <c:v>-4.7923107522090351</c:v>
                </c:pt>
                <c:pt idx="299">
                  <c:v>-4.8121441850624267</c:v>
                </c:pt>
                <c:pt idx="300">
                  <c:v>-4.8319776179158183</c:v>
                </c:pt>
                <c:pt idx="301">
                  <c:v>-4.8518110507692107</c:v>
                </c:pt>
                <c:pt idx="302">
                  <c:v>-4.8716444836226023</c:v>
                </c:pt>
                <c:pt idx="303">
                  <c:v>-4.8914779164759938</c:v>
                </c:pt>
                <c:pt idx="304">
                  <c:v>-4.9113113493293854</c:v>
                </c:pt>
                <c:pt idx="305">
                  <c:v>-4.9311447821827779</c:v>
                </c:pt>
                <c:pt idx="306">
                  <c:v>-4.9509782150361694</c:v>
                </c:pt>
                <c:pt idx="307">
                  <c:v>-4.970811647889561</c:v>
                </c:pt>
                <c:pt idx="308">
                  <c:v>-4.9906450807429525</c:v>
                </c:pt>
                <c:pt idx="309">
                  <c:v>-5.010478513596345</c:v>
                </c:pt>
                <c:pt idx="310">
                  <c:v>-5.0303119464497366</c:v>
                </c:pt>
                <c:pt idx="311">
                  <c:v>-5.0501453793031281</c:v>
                </c:pt>
                <c:pt idx="312">
                  <c:v>-5.0699788121565206</c:v>
                </c:pt>
                <c:pt idx="313">
                  <c:v>-5.0898122450099121</c:v>
                </c:pt>
                <c:pt idx="314">
                  <c:v>-5.1096456778633037</c:v>
                </c:pt>
                <c:pt idx="315">
                  <c:v>-5.1294791107166953</c:v>
                </c:pt>
                <c:pt idx="316">
                  <c:v>-5.1493125435700877</c:v>
                </c:pt>
                <c:pt idx="317">
                  <c:v>-5.1691459764234793</c:v>
                </c:pt>
                <c:pt idx="318">
                  <c:v>-5.1889794092768708</c:v>
                </c:pt>
                <c:pt idx="319">
                  <c:v>-5.2088128421302624</c:v>
                </c:pt>
                <c:pt idx="320">
                  <c:v>-5.2286462749836549</c:v>
                </c:pt>
                <c:pt idx="321">
                  <c:v>-5.2484797078370464</c:v>
                </c:pt>
                <c:pt idx="322">
                  <c:v>-5.268313140690438</c:v>
                </c:pt>
                <c:pt idx="323">
                  <c:v>-5.2881465735438296</c:v>
                </c:pt>
                <c:pt idx="324">
                  <c:v>-5.307980006397222</c:v>
                </c:pt>
                <c:pt idx="325">
                  <c:v>-5.3278134392506136</c:v>
                </c:pt>
                <c:pt idx="326">
                  <c:v>-5.3476468721040051</c:v>
                </c:pt>
                <c:pt idx="327">
                  <c:v>-5.3674803049573967</c:v>
                </c:pt>
                <c:pt idx="328">
                  <c:v>-5.3873137378107891</c:v>
                </c:pt>
                <c:pt idx="329">
                  <c:v>-5.4071471706641807</c:v>
                </c:pt>
                <c:pt idx="330">
                  <c:v>-5.4269806035175723</c:v>
                </c:pt>
                <c:pt idx="331">
                  <c:v>-5.4468140363709638</c:v>
                </c:pt>
                <c:pt idx="332">
                  <c:v>-5.4666474692243563</c:v>
                </c:pt>
                <c:pt idx="333">
                  <c:v>-5.4864809020777479</c:v>
                </c:pt>
                <c:pt idx="334">
                  <c:v>-5.5063143349311394</c:v>
                </c:pt>
                <c:pt idx="335">
                  <c:v>-5.526147767784531</c:v>
                </c:pt>
                <c:pt idx="336">
                  <c:v>-5.5459812006379234</c:v>
                </c:pt>
                <c:pt idx="337">
                  <c:v>-5.565814633491315</c:v>
                </c:pt>
                <c:pt idx="338">
                  <c:v>-5.5856480663447066</c:v>
                </c:pt>
                <c:pt idx="339">
                  <c:v>-5.6054814991980981</c:v>
                </c:pt>
                <c:pt idx="340">
                  <c:v>-5.6253149320514906</c:v>
                </c:pt>
                <c:pt idx="341">
                  <c:v>-5.6451483649048821</c:v>
                </c:pt>
                <c:pt idx="342">
                  <c:v>-5.6649817977582737</c:v>
                </c:pt>
                <c:pt idx="343">
                  <c:v>-5.6848152306116653</c:v>
                </c:pt>
                <c:pt idx="344">
                  <c:v>-5.7046486634650577</c:v>
                </c:pt>
                <c:pt idx="345">
                  <c:v>-5.7244820963184493</c:v>
                </c:pt>
                <c:pt idx="346">
                  <c:v>-5.7443155291718409</c:v>
                </c:pt>
                <c:pt idx="347">
                  <c:v>-5.7641489620252324</c:v>
                </c:pt>
                <c:pt idx="348">
                  <c:v>-5.7839823948786249</c:v>
                </c:pt>
                <c:pt idx="349">
                  <c:v>-5.8038158277320164</c:v>
                </c:pt>
                <c:pt idx="350">
                  <c:v>-5.823649260585408</c:v>
                </c:pt>
                <c:pt idx="351">
                  <c:v>-5.8434826934387996</c:v>
                </c:pt>
                <c:pt idx="352">
                  <c:v>-5.863316126292192</c:v>
                </c:pt>
                <c:pt idx="353">
                  <c:v>-5.8831495591455836</c:v>
                </c:pt>
                <c:pt idx="354">
                  <c:v>-5.9029829919989751</c:v>
                </c:pt>
                <c:pt idx="355">
                  <c:v>-5.9228164248523667</c:v>
                </c:pt>
                <c:pt idx="356">
                  <c:v>-5.9426498577057592</c:v>
                </c:pt>
                <c:pt idx="357">
                  <c:v>-5.9624832905591507</c:v>
                </c:pt>
                <c:pt idx="358">
                  <c:v>-5.9823167234125423</c:v>
                </c:pt>
                <c:pt idx="359">
                  <c:v>-6.0021501562659338</c:v>
                </c:pt>
                <c:pt idx="360">
                  <c:v>-6.0219835891193263</c:v>
                </c:pt>
                <c:pt idx="361">
                  <c:v>-6.0418170219727179</c:v>
                </c:pt>
                <c:pt idx="362">
                  <c:v>-6.0616504548261094</c:v>
                </c:pt>
                <c:pt idx="363">
                  <c:v>-6.081483887679501</c:v>
                </c:pt>
                <c:pt idx="364">
                  <c:v>-6.1013173205328934</c:v>
                </c:pt>
                <c:pt idx="365">
                  <c:v>-6.121150753386285</c:v>
                </c:pt>
                <c:pt idx="366">
                  <c:v>-6.1409841862396766</c:v>
                </c:pt>
                <c:pt idx="367">
                  <c:v>-6.1608176190930681</c:v>
                </c:pt>
                <c:pt idx="368">
                  <c:v>-6.1806510519464606</c:v>
                </c:pt>
                <c:pt idx="369">
                  <c:v>-6.2004844847998521</c:v>
                </c:pt>
                <c:pt idx="370">
                  <c:v>-6.2203179176532437</c:v>
                </c:pt>
                <c:pt idx="371">
                  <c:v>-6.2401513505066353</c:v>
                </c:pt>
                <c:pt idx="372">
                  <c:v>-6.2599847833600277</c:v>
                </c:pt>
                <c:pt idx="373">
                  <c:v>-6.2798182162134193</c:v>
                </c:pt>
                <c:pt idx="374">
                  <c:v>-6.29965164906681</c:v>
                </c:pt>
                <c:pt idx="375">
                  <c:v>-6.3194850819202015</c:v>
                </c:pt>
                <c:pt idx="376">
                  <c:v>-6.3393185147735922</c:v>
                </c:pt>
                <c:pt idx="377">
                  <c:v>-6.3591519476269838</c:v>
                </c:pt>
                <c:pt idx="378">
                  <c:v>-6.3789853804803744</c:v>
                </c:pt>
                <c:pt idx="379">
                  <c:v>-6.398818813333766</c:v>
                </c:pt>
                <c:pt idx="380">
                  <c:v>-6.4186522461871567</c:v>
                </c:pt>
                <c:pt idx="381">
                  <c:v>-6.4384856790405482</c:v>
                </c:pt>
                <c:pt idx="382">
                  <c:v>-6.4583191118939389</c:v>
                </c:pt>
                <c:pt idx="383">
                  <c:v>-6.4781525447473305</c:v>
                </c:pt>
                <c:pt idx="384">
                  <c:v>-6.4979859776007212</c:v>
                </c:pt>
                <c:pt idx="385">
                  <c:v>-6.5178194104541127</c:v>
                </c:pt>
                <c:pt idx="386">
                  <c:v>-6.5376528433075034</c:v>
                </c:pt>
                <c:pt idx="387">
                  <c:v>-6.557486276160895</c:v>
                </c:pt>
                <c:pt idx="388">
                  <c:v>-6.5773197090142856</c:v>
                </c:pt>
                <c:pt idx="389">
                  <c:v>-6.5971531418676763</c:v>
                </c:pt>
                <c:pt idx="390">
                  <c:v>-6.6169865747210679</c:v>
                </c:pt>
                <c:pt idx="391">
                  <c:v>-6.6368200075744586</c:v>
                </c:pt>
                <c:pt idx="392">
                  <c:v>-6.6566534404278501</c:v>
                </c:pt>
                <c:pt idx="393">
                  <c:v>-6.6764868732812408</c:v>
                </c:pt>
                <c:pt idx="394">
                  <c:v>-6.6963203061346324</c:v>
                </c:pt>
                <c:pt idx="395">
                  <c:v>-6.716153738988023</c:v>
                </c:pt>
                <c:pt idx="396">
                  <c:v>-6.7359871718414146</c:v>
                </c:pt>
                <c:pt idx="397">
                  <c:v>-6.7558206046948053</c:v>
                </c:pt>
                <c:pt idx="398">
                  <c:v>-6.7756540375481968</c:v>
                </c:pt>
                <c:pt idx="399">
                  <c:v>-6.7954874704015875</c:v>
                </c:pt>
                <c:pt idx="400">
                  <c:v>-6.8153209032549791</c:v>
                </c:pt>
                <c:pt idx="401">
                  <c:v>-6.8351543361083698</c:v>
                </c:pt>
                <c:pt idx="402">
                  <c:v>-6.8549877689617613</c:v>
                </c:pt>
                <c:pt idx="403">
                  <c:v>-6.874821201815152</c:v>
                </c:pt>
                <c:pt idx="404">
                  <c:v>-6.8946546346685436</c:v>
                </c:pt>
                <c:pt idx="405">
                  <c:v>-6.9144880675219342</c:v>
                </c:pt>
                <c:pt idx="406">
                  <c:v>-6.9343215003753249</c:v>
                </c:pt>
                <c:pt idx="407">
                  <c:v>-6.9541549332287165</c:v>
                </c:pt>
                <c:pt idx="408">
                  <c:v>-6.9739883660821071</c:v>
                </c:pt>
                <c:pt idx="409">
                  <c:v>-6.9938217989354987</c:v>
                </c:pt>
                <c:pt idx="410">
                  <c:v>-7.0136552317888894</c:v>
                </c:pt>
                <c:pt idx="411">
                  <c:v>-7.033488664642281</c:v>
                </c:pt>
                <c:pt idx="412">
                  <c:v>-7.0533220974956716</c:v>
                </c:pt>
                <c:pt idx="413">
                  <c:v>-7.0731555303490632</c:v>
                </c:pt>
                <c:pt idx="414">
                  <c:v>-7.0929889632024539</c:v>
                </c:pt>
                <c:pt idx="415">
                  <c:v>-7.1128223960558454</c:v>
                </c:pt>
                <c:pt idx="416">
                  <c:v>-7.1326558289092361</c:v>
                </c:pt>
                <c:pt idx="417">
                  <c:v>-7.1524892617626277</c:v>
                </c:pt>
                <c:pt idx="418">
                  <c:v>-7.1723226946160183</c:v>
                </c:pt>
                <c:pt idx="419">
                  <c:v>-7.1921561274694099</c:v>
                </c:pt>
                <c:pt idx="420">
                  <c:v>-7.2119895603228006</c:v>
                </c:pt>
                <c:pt idx="421">
                  <c:v>-7.2318229931761913</c:v>
                </c:pt>
                <c:pt idx="422">
                  <c:v>-7.2516564260295828</c:v>
                </c:pt>
                <c:pt idx="423">
                  <c:v>-7.2714898588829735</c:v>
                </c:pt>
                <c:pt idx="424">
                  <c:v>-7.2913232917363651</c:v>
                </c:pt>
                <c:pt idx="425">
                  <c:v>-7.3111567245897557</c:v>
                </c:pt>
                <c:pt idx="426">
                  <c:v>-7.3309901574431473</c:v>
                </c:pt>
                <c:pt idx="427">
                  <c:v>-7.350823590296538</c:v>
                </c:pt>
                <c:pt idx="428">
                  <c:v>-7.3706570231499295</c:v>
                </c:pt>
                <c:pt idx="429">
                  <c:v>-7.3904904560033202</c:v>
                </c:pt>
                <c:pt idx="430">
                  <c:v>-7.4103238888567118</c:v>
                </c:pt>
                <c:pt idx="431">
                  <c:v>-7.4301573217101025</c:v>
                </c:pt>
                <c:pt idx="432">
                  <c:v>-7.449990754563494</c:v>
                </c:pt>
                <c:pt idx="433">
                  <c:v>-7.4698241874168847</c:v>
                </c:pt>
                <c:pt idx="434">
                  <c:v>-7.4896576202702763</c:v>
                </c:pt>
                <c:pt idx="435">
                  <c:v>-7.5094910531236669</c:v>
                </c:pt>
                <c:pt idx="436">
                  <c:v>-7.5293244859770585</c:v>
                </c:pt>
                <c:pt idx="437">
                  <c:v>-7.5491579188304492</c:v>
                </c:pt>
                <c:pt idx="438">
                  <c:v>-7.5689913516838399</c:v>
                </c:pt>
                <c:pt idx="439">
                  <c:v>-7.5888247845372314</c:v>
                </c:pt>
                <c:pt idx="440">
                  <c:v>-7.6086582173906221</c:v>
                </c:pt>
                <c:pt idx="441">
                  <c:v>-7.6284916502440137</c:v>
                </c:pt>
                <c:pt idx="442">
                  <c:v>-7.6483250830974043</c:v>
                </c:pt>
                <c:pt idx="443">
                  <c:v>-7.6681585159507959</c:v>
                </c:pt>
                <c:pt idx="444">
                  <c:v>-7.6879919488041866</c:v>
                </c:pt>
                <c:pt idx="445">
                  <c:v>-7.7078253816575781</c:v>
                </c:pt>
                <c:pt idx="446">
                  <c:v>-7.7276588145109688</c:v>
                </c:pt>
                <c:pt idx="447">
                  <c:v>-7.7474922473643604</c:v>
                </c:pt>
                <c:pt idx="448">
                  <c:v>-7.767325680217751</c:v>
                </c:pt>
                <c:pt idx="449">
                  <c:v>-7.7871591130711426</c:v>
                </c:pt>
                <c:pt idx="450">
                  <c:v>-7.8069925459245333</c:v>
                </c:pt>
                <c:pt idx="451">
                  <c:v>-7.8268259787779249</c:v>
                </c:pt>
                <c:pt idx="452">
                  <c:v>-7.8466594116313155</c:v>
                </c:pt>
                <c:pt idx="453">
                  <c:v>-7.8664928444847062</c:v>
                </c:pt>
                <c:pt idx="454">
                  <c:v>-7.8863262773380978</c:v>
                </c:pt>
                <c:pt idx="455">
                  <c:v>-7.9061597101914884</c:v>
                </c:pt>
                <c:pt idx="456">
                  <c:v>-7.92599314304488</c:v>
                </c:pt>
                <c:pt idx="457">
                  <c:v>-7.9458265758982707</c:v>
                </c:pt>
                <c:pt idx="458">
                  <c:v>-7.9656600087516622</c:v>
                </c:pt>
                <c:pt idx="459">
                  <c:v>-7.9854934416050529</c:v>
                </c:pt>
                <c:pt idx="460">
                  <c:v>-8.0053268744584436</c:v>
                </c:pt>
                <c:pt idx="461">
                  <c:v>-8.025160307311836</c:v>
                </c:pt>
                <c:pt idx="462">
                  <c:v>-8.0449937401652267</c:v>
                </c:pt>
                <c:pt idx="463">
                  <c:v>-8.0648271730186174</c:v>
                </c:pt>
                <c:pt idx="464">
                  <c:v>-8.0846606058720081</c:v>
                </c:pt>
                <c:pt idx="465">
                  <c:v>-8.1044940387254005</c:v>
                </c:pt>
                <c:pt idx="466">
                  <c:v>-8.1243274715787912</c:v>
                </c:pt>
                <c:pt idx="467">
                  <c:v>-8.1441609044321819</c:v>
                </c:pt>
                <c:pt idx="468">
                  <c:v>-8.1639943372855726</c:v>
                </c:pt>
                <c:pt idx="469">
                  <c:v>-8.1838277701389632</c:v>
                </c:pt>
                <c:pt idx="470">
                  <c:v>-8.2036612029923557</c:v>
                </c:pt>
                <c:pt idx="471">
                  <c:v>-8.2234946358457464</c:v>
                </c:pt>
                <c:pt idx="472">
                  <c:v>-8.243328068699137</c:v>
                </c:pt>
                <c:pt idx="473">
                  <c:v>-8.2631615015525277</c:v>
                </c:pt>
                <c:pt idx="474">
                  <c:v>-8.2829949344059202</c:v>
                </c:pt>
                <c:pt idx="475">
                  <c:v>-8.3028283672593108</c:v>
                </c:pt>
                <c:pt idx="476">
                  <c:v>-8.3226618001127015</c:v>
                </c:pt>
                <c:pt idx="477">
                  <c:v>-8.3424952329660922</c:v>
                </c:pt>
                <c:pt idx="478">
                  <c:v>-8.3623286658194846</c:v>
                </c:pt>
                <c:pt idx="479">
                  <c:v>-8.3821620986728753</c:v>
                </c:pt>
                <c:pt idx="480">
                  <c:v>-8.401995531526266</c:v>
                </c:pt>
                <c:pt idx="481">
                  <c:v>-8.4218289643796567</c:v>
                </c:pt>
                <c:pt idx="482">
                  <c:v>-8.4416623972330491</c:v>
                </c:pt>
                <c:pt idx="483">
                  <c:v>-8.4614958300864398</c:v>
                </c:pt>
                <c:pt idx="484">
                  <c:v>-8.4813292629398305</c:v>
                </c:pt>
                <c:pt idx="485">
                  <c:v>-8.5011626957932211</c:v>
                </c:pt>
                <c:pt idx="486">
                  <c:v>-8.5209961286466118</c:v>
                </c:pt>
                <c:pt idx="487">
                  <c:v>-8.5408295615000043</c:v>
                </c:pt>
                <c:pt idx="488">
                  <c:v>-8.560662994353395</c:v>
                </c:pt>
                <c:pt idx="489">
                  <c:v>-8.5804964272067856</c:v>
                </c:pt>
                <c:pt idx="490">
                  <c:v>-8.6003298600601763</c:v>
                </c:pt>
                <c:pt idx="491">
                  <c:v>-8.6201632929135688</c:v>
                </c:pt>
                <c:pt idx="492">
                  <c:v>-8.6399967257669594</c:v>
                </c:pt>
                <c:pt idx="493">
                  <c:v>-8.6598301586203501</c:v>
                </c:pt>
                <c:pt idx="494">
                  <c:v>-8.6796635914737408</c:v>
                </c:pt>
                <c:pt idx="495">
                  <c:v>-8.6994970243271332</c:v>
                </c:pt>
                <c:pt idx="496">
                  <c:v>-8.7193304571805239</c:v>
                </c:pt>
                <c:pt idx="497">
                  <c:v>-8.7391638900339146</c:v>
                </c:pt>
                <c:pt idx="498">
                  <c:v>-8.7589973228873053</c:v>
                </c:pt>
                <c:pt idx="499">
                  <c:v>-8.7788307557406977</c:v>
                </c:pt>
                <c:pt idx="500">
                  <c:v>-8.7986641885940884</c:v>
                </c:pt>
                <c:pt idx="501">
                  <c:v>-8.8184976214474791</c:v>
                </c:pt>
                <c:pt idx="502">
                  <c:v>-8.8383310543008697</c:v>
                </c:pt>
                <c:pt idx="503">
                  <c:v>-8.8581644871542604</c:v>
                </c:pt>
                <c:pt idx="504">
                  <c:v>-8.8779979200076529</c:v>
                </c:pt>
                <c:pt idx="505">
                  <c:v>-8.8978313528610435</c:v>
                </c:pt>
                <c:pt idx="506">
                  <c:v>-8.9176647857144342</c:v>
                </c:pt>
                <c:pt idx="507">
                  <c:v>-8.9374982185678249</c:v>
                </c:pt>
                <c:pt idx="508">
                  <c:v>-8.9573316514212173</c:v>
                </c:pt>
                <c:pt idx="509">
                  <c:v>-8.977165084274608</c:v>
                </c:pt>
                <c:pt idx="510">
                  <c:v>-8.9969985171279987</c:v>
                </c:pt>
                <c:pt idx="511">
                  <c:v>-9.0168319499813894</c:v>
                </c:pt>
                <c:pt idx="512">
                  <c:v>-9.0366653828347818</c:v>
                </c:pt>
                <c:pt idx="513">
                  <c:v>-9.0564988156881725</c:v>
                </c:pt>
                <c:pt idx="514">
                  <c:v>-9.0763322485415632</c:v>
                </c:pt>
                <c:pt idx="515">
                  <c:v>-9.0961656813949539</c:v>
                </c:pt>
                <c:pt idx="516">
                  <c:v>-9.1159991142483445</c:v>
                </c:pt>
                <c:pt idx="517">
                  <c:v>-9.135832547101737</c:v>
                </c:pt>
                <c:pt idx="518">
                  <c:v>-9.1556659799551277</c:v>
                </c:pt>
                <c:pt idx="519">
                  <c:v>-9.1754994128085183</c:v>
                </c:pt>
                <c:pt idx="520">
                  <c:v>-9.195332845661909</c:v>
                </c:pt>
                <c:pt idx="521">
                  <c:v>-9.2151662785153015</c:v>
                </c:pt>
                <c:pt idx="522">
                  <c:v>-9.2349997113686921</c:v>
                </c:pt>
                <c:pt idx="523">
                  <c:v>-9.2548331442220828</c:v>
                </c:pt>
                <c:pt idx="524">
                  <c:v>-9.2746665770754735</c:v>
                </c:pt>
                <c:pt idx="525">
                  <c:v>-9.2945000099288659</c:v>
                </c:pt>
                <c:pt idx="526">
                  <c:v>-9.3143334427822566</c:v>
                </c:pt>
                <c:pt idx="527">
                  <c:v>-9.3341668756356473</c:v>
                </c:pt>
                <c:pt idx="528">
                  <c:v>-9.354000308489038</c:v>
                </c:pt>
                <c:pt idx="529">
                  <c:v>-9.3738337413424304</c:v>
                </c:pt>
                <c:pt idx="530">
                  <c:v>-9.3936671741958211</c:v>
                </c:pt>
                <c:pt idx="531">
                  <c:v>-9.4135006070492118</c:v>
                </c:pt>
                <c:pt idx="532">
                  <c:v>-9.4333340399026024</c:v>
                </c:pt>
                <c:pt idx="533">
                  <c:v>-9.4531674727559931</c:v>
                </c:pt>
                <c:pt idx="534">
                  <c:v>-9.4730009056093856</c:v>
                </c:pt>
                <c:pt idx="535">
                  <c:v>-9.4928343384627762</c:v>
                </c:pt>
                <c:pt idx="536">
                  <c:v>-9.5126677713161669</c:v>
                </c:pt>
                <c:pt idx="537">
                  <c:v>-9.5325012041695576</c:v>
                </c:pt>
                <c:pt idx="538">
                  <c:v>-9.55233463702295</c:v>
                </c:pt>
                <c:pt idx="539">
                  <c:v>-9.5721680698763407</c:v>
                </c:pt>
                <c:pt idx="540">
                  <c:v>-9.5920015027297314</c:v>
                </c:pt>
                <c:pt idx="541">
                  <c:v>-9.6118349355831221</c:v>
                </c:pt>
                <c:pt idx="542">
                  <c:v>-9.6316683684365145</c:v>
                </c:pt>
                <c:pt idx="543">
                  <c:v>-9.6515018012899052</c:v>
                </c:pt>
                <c:pt idx="544">
                  <c:v>-9.6713352341432959</c:v>
                </c:pt>
                <c:pt idx="545">
                  <c:v>-9.6911686669966866</c:v>
                </c:pt>
                <c:pt idx="546">
                  <c:v>-9.711002099850079</c:v>
                </c:pt>
                <c:pt idx="547">
                  <c:v>-9.7308355327034697</c:v>
                </c:pt>
                <c:pt idx="548">
                  <c:v>-9.7506689655568604</c:v>
                </c:pt>
                <c:pt idx="549">
                  <c:v>-9.770502398410251</c:v>
                </c:pt>
                <c:pt idx="550">
                  <c:v>-9.7903358312636417</c:v>
                </c:pt>
                <c:pt idx="551">
                  <c:v>-9.8101692641170342</c:v>
                </c:pt>
                <c:pt idx="552">
                  <c:v>-9.8300026969704248</c:v>
                </c:pt>
                <c:pt idx="553">
                  <c:v>-9.8498361298238155</c:v>
                </c:pt>
                <c:pt idx="554">
                  <c:v>-9.8696695626772062</c:v>
                </c:pt>
                <c:pt idx="555">
                  <c:v>-9.8895029955305986</c:v>
                </c:pt>
                <c:pt idx="556">
                  <c:v>-9.9093364283839893</c:v>
                </c:pt>
                <c:pt idx="557">
                  <c:v>-9.92916986123738</c:v>
                </c:pt>
                <c:pt idx="558">
                  <c:v>-9.9490032940907707</c:v>
                </c:pt>
                <c:pt idx="559">
                  <c:v>-9.9688367269441631</c:v>
                </c:pt>
                <c:pt idx="560">
                  <c:v>-9.9886701597975538</c:v>
                </c:pt>
                <c:pt idx="561">
                  <c:v>-10.008503592650944</c:v>
                </c:pt>
                <c:pt idx="562">
                  <c:v>-10.028337025504335</c:v>
                </c:pt>
                <c:pt idx="563">
                  <c:v>-10.048170458357728</c:v>
                </c:pt>
                <c:pt idx="564">
                  <c:v>-10.068003891211118</c:v>
                </c:pt>
                <c:pt idx="565">
                  <c:v>-10.087837324064509</c:v>
                </c:pt>
                <c:pt idx="566">
                  <c:v>-10.1076707569179</c:v>
                </c:pt>
                <c:pt idx="567">
                  <c:v>-10.12750418977129</c:v>
                </c:pt>
                <c:pt idx="568">
                  <c:v>-10.147337622624683</c:v>
                </c:pt>
                <c:pt idx="569">
                  <c:v>-10.167171055478073</c:v>
                </c:pt>
                <c:pt idx="570">
                  <c:v>-10.187004488331464</c:v>
                </c:pt>
                <c:pt idx="571">
                  <c:v>-10.206837921184855</c:v>
                </c:pt>
                <c:pt idx="572">
                  <c:v>-10.226671354038247</c:v>
                </c:pt>
                <c:pt idx="573">
                  <c:v>-10.246504786891638</c:v>
                </c:pt>
                <c:pt idx="574">
                  <c:v>-10.266338219745029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7F-49B0-9DA6-A4125051E4E1}"/>
            </c:ext>
          </c:extLst>
        </c:ser>
        <c:ser>
          <c:idx val="2"/>
          <c:order val="2"/>
          <c:tx>
            <c:strRef>
              <c:f>'dt0,05'!$N$6</c:f>
              <c:strCache>
                <c:ptCount val="1"/>
                <c:pt idx="0">
                  <c:v>em</c:v>
                </c:pt>
              </c:strCache>
            </c:strRef>
          </c:tx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'dt0,05'!$N$7:$N$581</c:f>
              <c:numCache>
                <c:formatCode>0.00E+00</c:formatCode>
                <c:ptCount val="575"/>
                <c:pt idx="0">
                  <c:v>6.3480999999999996</c:v>
                </c:pt>
                <c:pt idx="1">
                  <c:v>2.5777759204116015</c:v>
                </c:pt>
                <c:pt idx="2">
                  <c:v>1.6190216562369222</c:v>
                </c:pt>
                <c:pt idx="3">
                  <c:v>1.1940109622592605</c:v>
                </c:pt>
                <c:pt idx="4">
                  <c:v>0.96661822456809254</c:v>
                </c:pt>
                <c:pt idx="5">
                  <c:v>0.83187219505476018</c:v>
                </c:pt>
                <c:pt idx="6">
                  <c:v>0.74672113852025823</c:v>
                </c:pt>
                <c:pt idx="7">
                  <c:v>0.69050911757903266</c:v>
                </c:pt>
                <c:pt idx="8">
                  <c:v>0.65223246963648507</c:v>
                </c:pt>
                <c:pt idx="9">
                  <c:v>0.62556991984320098</c:v>
                </c:pt>
                <c:pt idx="10">
                  <c:v>0.60667643889149125</c:v>
                </c:pt>
                <c:pt idx="11">
                  <c:v>0.59310618510726965</c:v>
                </c:pt>
                <c:pt idx="12">
                  <c:v>0.58324659004394497</c:v>
                </c:pt>
                <c:pt idx="13">
                  <c:v>0.57600298601161548</c:v>
                </c:pt>
                <c:pt idx="14">
                  <c:v>0.5706140829116968</c:v>
                </c:pt>
                <c:pt idx="15">
                  <c:v>0.5665393975946813</c:v>
                </c:pt>
                <c:pt idx="16">
                  <c:v>0.56338795264623687</c:v>
                </c:pt>
                <c:pt idx="17">
                  <c:v>0.56087148337442561</c:v>
                </c:pt>
                <c:pt idx="18">
                  <c:v>0.55877265119019326</c:v>
                </c:pt>
                <c:pt idx="19">
                  <c:v>0.5569227577335657</c:v>
                </c:pt>
                <c:pt idx="20">
                  <c:v>0.55518577104109668</c:v>
                </c:pt>
                <c:pt idx="21">
                  <c:v>0.55344685633892832</c:v>
                </c:pt>
                <c:pt idx="22">
                  <c:v>0.5516043936587598</c:v>
                </c:pt>
                <c:pt idx="23">
                  <c:v>0.54956484545523343</c:v>
                </c:pt>
                <c:pt idx="24">
                  <c:v>0.54723995819621296</c:v>
                </c:pt>
                <c:pt idx="25">
                  <c:v>0.54454578372471796</c:v>
                </c:pt>
                <c:pt idx="26">
                  <c:v>0.54140299436122064</c:v>
                </c:pt>
                <c:pt idx="27">
                  <c:v>0.53773798943394868</c:v>
                </c:pt>
                <c:pt idx="28">
                  <c:v>0.53348435524188575</c:v>
                </c:pt>
                <c:pt idx="29">
                  <c:v>0.5285843309223609</c:v>
                </c:pt>
                <c:pt idx="30">
                  <c:v>0.5229900324443536</c:v>
                </c:pt>
                <c:pt idx="31">
                  <c:v>0.51666428299837286</c:v>
                </c:pt>
                <c:pt idx="32">
                  <c:v>0.50958098195901647</c:v>
                </c:pt>
                <c:pt idx="33">
                  <c:v>0.50172501163135053</c:v>
                </c:pt>
                <c:pt idx="34">
                  <c:v>0.49309172936290591</c:v>
                </c:pt>
                <c:pt idx="35">
                  <c:v>0.4836861228156758</c:v>
                </c:pt>
                <c:pt idx="36">
                  <c:v>0.47352172043460083</c:v>
                </c:pt>
                <c:pt idx="37">
                  <c:v>0.46261935063651516</c:v>
                </c:pt>
                <c:pt idx="38">
                  <c:v>0.45100583559058394</c:v>
                </c:pt>
                <c:pt idx="39">
                  <c:v>0.43871269215624009</c:v>
                </c:pt>
                <c:pt idx="40">
                  <c:v>0.42577489658684786</c:v>
                </c:pt>
                <c:pt idx="41">
                  <c:v>0.41222975331672257</c:v>
                </c:pt>
                <c:pt idx="42">
                  <c:v>0.3981158931246303</c:v>
                </c:pt>
                <c:pt idx="43">
                  <c:v>0.38347241315060765</c:v>
                </c:pt>
                <c:pt idx="44">
                  <c:v>0.36833816104414019</c:v>
                </c:pt>
                <c:pt idx="45">
                  <c:v>0.35275115796117651</c:v>
                </c:pt>
                <c:pt idx="46">
                  <c:v>0.33674814997487335</c:v>
                </c:pt>
                <c:pt idx="47">
                  <c:v>0.32036427435397419</c:v>
                </c:pt>
                <c:pt idx="48">
                  <c:v>0.30363282567720506</c:v>
                </c:pt>
                <c:pt idx="49">
                  <c:v>0.28658510648464092</c:v>
                </c:pt>
                <c:pt idx="50">
                  <c:v>0.26925034775375867</c:v>
                </c:pt>
                <c:pt idx="51">
                  <c:v>0.2516556856250195</c:v>
                </c:pt>
                <c:pt idx="52">
                  <c:v>0.23382618224964202</c:v>
                </c:pt>
                <c:pt idx="53">
                  <c:v>0.21578488021144387</c:v>
                </c:pt>
                <c:pt idx="54">
                  <c:v>0.19755288155839978</c:v>
                </c:pt>
                <c:pt idx="55">
                  <c:v>0.17914944398397492</c:v>
                </c:pt>
                <c:pt idx="56">
                  <c:v>0.16059208807279723</c:v>
                </c:pt>
                <c:pt idx="57">
                  <c:v>0.141896710744078</c:v>
                </c:pt>
                <c:pt idx="58">
                  <c:v>0.1230777010811433</c:v>
                </c:pt>
                <c:pt idx="59">
                  <c:v>0.10414805563000465</c:v>
                </c:pt>
                <c:pt idx="60">
                  <c:v>8.5119490994840036E-2</c:v>
                </c:pt>
                <c:pt idx="61">
                  <c:v>6.60025521683789E-2</c:v>
                </c:pt>
                <c:pt idx="62">
                  <c:v>4.6806715526986342E-2</c:v>
                </c:pt>
                <c:pt idx="63">
                  <c:v>2.7540485810404747E-2</c:v>
                </c:pt>
                <c:pt idx="64">
                  <c:v>8.2114867105141931E-3</c:v>
                </c:pt>
                <c:pt idx="65">
                  <c:v>-1.1173455073373917E-2</c:v>
                </c:pt>
                <c:pt idx="66">
                  <c:v>-3.0608232280379316E-2</c:v>
                </c:pt>
                <c:pt idx="67">
                  <c:v>-5.0087385875145357E-2</c:v>
                </c:pt>
                <c:pt idx="68">
                  <c:v>-6.9606039926285224E-2</c:v>
                </c:pt>
                <c:pt idx="69">
                  <c:v>-8.9159842266014977E-2</c:v>
                </c:pt>
                <c:pt idx="70">
                  <c:v>-0.10874491058359279</c:v>
                </c:pt>
                <c:pt idx="71">
                  <c:v>-0.12835778358561223</c:v>
                </c:pt>
                <c:pt idx="72">
                  <c:v>-0.14799537684992353</c:v>
                </c:pt>
                <c:pt idx="73">
                  <c:v>-0.16765494300345454</c:v>
                </c:pt>
                <c:pt idx="74">
                  <c:v>-0.18733403586472677</c:v>
                </c:pt>
                <c:pt idx="75">
                  <c:v>-0.20703047820721329</c:v>
                </c:pt>
                <c:pt idx="76">
                  <c:v>-0.22674233281820275</c:v>
                </c:pt>
                <c:pt idx="77">
                  <c:v>-0.24646787654821484</c:v>
                </c:pt>
                <c:pt idx="78">
                  <c:v>-0.26620557706728931</c:v>
                </c:pt>
                <c:pt idx="79">
                  <c:v>-0.28595407206592582</c:v>
                </c:pt>
                <c:pt idx="80">
                  <c:v>-0.3057121506595632</c:v>
                </c:pt>
                <c:pt idx="81">
                  <c:v>-0.32547873677587968</c:v>
                </c:pt>
                <c:pt idx="82">
                  <c:v>-0.34525287432363655</c:v>
                </c:pt>
                <c:pt idx="83">
                  <c:v>-0.3650337139601052</c:v>
                </c:pt>
                <c:pt idx="84">
                  <c:v>-0.3848205012912374</c:v>
                </c:pt>
                <c:pt idx="85">
                  <c:v>-0.40461256635462073</c:v>
                </c:pt>
                <c:pt idx="86">
                  <c:v>-0.42440931424990169</c:v>
                </c:pt>
                <c:pt idx="87">
                  <c:v>-0.44421021679480521</c:v>
                </c:pt>
                <c:pt idx="88">
                  <c:v>-0.46401480509715276</c:v>
                </c:pt>
                <c:pt idx="89">
                  <c:v>-0.48382266294446902</c:v>
                </c:pt>
                <c:pt idx="90">
                  <c:v>-0.50363342092291685</c:v>
                </c:pt>
                <c:pt idx="91">
                  <c:v>-0.52344675118648987</c:v>
                </c:pt>
                <c:pt idx="92">
                  <c:v>-0.54326236280569706</c:v>
                </c:pt>
                <c:pt idx="93">
                  <c:v>-0.56307999763246019</c:v>
                </c:pt>
                <c:pt idx="94">
                  <c:v>-0.58289942662467542</c:v>
                </c:pt>
                <c:pt idx="95">
                  <c:v>-0.60272044657995449</c:v>
                </c:pt>
                <c:pt idx="96">
                  <c:v>-0.62254287723348645</c:v>
                </c:pt>
                <c:pt idx="97">
                  <c:v>-0.64236655867983594</c:v>
                </c:pt>
                <c:pt idx="98">
                  <c:v>-0.66219134908285271</c:v>
                </c:pt>
                <c:pt idx="99">
                  <c:v>-0.68201712264177239</c:v>
                </c:pt>
                <c:pt idx="100">
                  <c:v>-0.70184376778507673</c:v>
                </c:pt>
                <c:pt idx="101">
                  <c:v>-0.72167118556679211</c:v>
                </c:pt>
                <c:pt idx="102">
                  <c:v>-0.7414992882426964</c:v>
                </c:pt>
                <c:pt idx="103">
                  <c:v>-0.76132799800638062</c:v>
                </c:pt>
                <c:pt idx="104">
                  <c:v>-0.78115724586732216</c:v>
                </c:pt>
                <c:pt idx="105">
                  <c:v>-0.8009869706551116</c:v>
                </c:pt>
                <c:pt idx="106">
                  <c:v>-0.82081711813571534</c:v>
                </c:pt>
                <c:pt idx="107">
                  <c:v>-0.84064764022724148</c:v>
                </c:pt>
                <c:pt idx="108">
                  <c:v>-0.86047849430405221</c:v>
                </c:pt>
                <c:pt idx="109">
                  <c:v>-0.8803096425793191</c:v>
                </c:pt>
                <c:pt idx="110">
                  <c:v>-0.90014105155721857</c:v>
                </c:pt>
                <c:pt idx="111">
                  <c:v>-0.9199726915469435</c:v>
                </c:pt>
                <c:pt idx="112">
                  <c:v>-0.93980453623158566</c:v>
                </c:pt>
                <c:pt idx="113">
                  <c:v>-0.95963656228571315</c:v>
                </c:pt>
                <c:pt idx="114">
                  <c:v>-0.97946874903617065</c:v>
                </c:pt>
                <c:pt idx="115">
                  <c:v>-0.99930107816122771</c:v>
                </c:pt>
                <c:pt idx="116">
                  <c:v>-1.019133533423757</c:v>
                </c:pt>
                <c:pt idx="117">
                  <c:v>-1.0389661004346089</c:v>
                </c:pt>
                <c:pt idx="118">
                  <c:v>-1.0587987664427712</c:v>
                </c:pt>
                <c:pt idx="119">
                  <c:v>-1.0786315201492958</c:v>
                </c:pt>
                <c:pt idx="120">
                  <c:v>-1.0984643515423058</c:v>
                </c:pt>
                <c:pt idx="121">
                  <c:v>-1.1182972517507048</c:v>
                </c:pt>
                <c:pt idx="122">
                  <c:v>-1.1381302129144708</c:v>
                </c:pt>
                <c:pt idx="123">
                  <c:v>-1.1579632280696632</c:v>
                </c:pt>
                <c:pt idx="124">
                  <c:v>-1.1777962910464779</c:v>
                </c:pt>
                <c:pt idx="125">
                  <c:v>-1.1976293963788718</c:v>
                </c:pt>
                <c:pt idx="126">
                  <c:v>-1.2174625392244507</c:v>
                </c:pt>
                <c:pt idx="127">
                  <c:v>-1.2372957152934545</c:v>
                </c:pt>
                <c:pt idx="128">
                  <c:v>-1.2571289207858125</c:v>
                </c:pt>
                <c:pt idx="129">
                  <c:v>-1.2769621523353514</c:v>
                </c:pt>
                <c:pt idx="130">
                  <c:v>-1.2967954069603458</c:v>
                </c:pt>
                <c:pt idx="131">
                  <c:v>-1.3166286820196942</c:v>
                </c:pt>
                <c:pt idx="132">
                  <c:v>-1.3364619751740794</c:v>
                </c:pt>
                <c:pt idx="133">
                  <c:v>-1.3562952843515466</c:v>
                </c:pt>
                <c:pt idx="134">
                  <c:v>-1.3761286077170027</c:v>
                </c:pt>
                <c:pt idx="135">
                  <c:v>-1.3959619436451876</c:v>
                </c:pt>
                <c:pt idx="136">
                  <c:v>-1.4157952906967211</c:v>
                </c:pt>
                <c:pt idx="137">
                  <c:v>-1.4356286475968829</c:v>
                </c:pt>
                <c:pt idx="138">
                  <c:v>-1.4554620132168068</c:v>
                </c:pt>
                <c:pt idx="139">
                  <c:v>-1.4752953865568212</c:v>
                </c:pt>
                <c:pt idx="140">
                  <c:v>-1.4951287667316877</c:v>
                </c:pt>
                <c:pt idx="141">
                  <c:v>-1.5149621529575237</c:v>
                </c:pt>
                <c:pt idx="142">
                  <c:v>-1.5347955445402153</c:v>
                </c:pt>
                <c:pt idx="143">
                  <c:v>-1.5546289408651557</c:v>
                </c:pt>
                <c:pt idx="144">
                  <c:v>-1.5744623413881511</c:v>
                </c:pt>
                <c:pt idx="145">
                  <c:v>-1.5942957456273676</c:v>
                </c:pt>
                <c:pt idx="146">
                  <c:v>-1.6141291531561954</c:v>
                </c:pt>
                <c:pt idx="147">
                  <c:v>-1.6339625635969297</c:v>
                </c:pt>
                <c:pt idx="148">
                  <c:v>-1.6537959766151724</c:v>
                </c:pt>
                <c:pt idx="149">
                  <c:v>-1.6736293919148746</c:v>
                </c:pt>
                <c:pt idx="150">
                  <c:v>-1.6934628092339457</c:v>
                </c:pt>
                <c:pt idx="151">
                  <c:v>-1.713296228340363</c:v>
                </c:pt>
                <c:pt idx="152">
                  <c:v>-1.7331296490287273</c:v>
                </c:pt>
                <c:pt idx="153">
                  <c:v>-1.7529630711172133</c:v>
                </c:pt>
                <c:pt idx="154">
                  <c:v>-1.7727964944448669</c:v>
                </c:pt>
                <c:pt idx="155">
                  <c:v>-1.7926299188692123</c:v>
                </c:pt>
                <c:pt idx="156">
                  <c:v>-1.8124633442641356</c:v>
                </c:pt>
                <c:pt idx="157">
                  <c:v>-1.8322967705180067</c:v>
                </c:pt>
                <c:pt idx="158">
                  <c:v>-1.8521301975320181</c:v>
                </c:pt>
                <c:pt idx="159">
                  <c:v>-1.8719636252187153</c:v>
                </c:pt>
                <c:pt idx="160">
                  <c:v>-1.8917970535006923</c:v>
                </c:pt>
                <c:pt idx="161">
                  <c:v>-1.9116304823094399</c:v>
                </c:pt>
                <c:pt idx="162">
                  <c:v>-1.931463911584324</c:v>
                </c:pt>
                <c:pt idx="163">
                  <c:v>-1.9512973412716823</c:v>
                </c:pt>
                <c:pt idx="164">
                  <c:v>-1.971130771324022</c:v>
                </c:pt>
                <c:pt idx="165">
                  <c:v>-1.990964201699313</c:v>
                </c:pt>
                <c:pt idx="166">
                  <c:v>-2.0107976323603585</c:v>
                </c:pt>
                <c:pt idx="167">
                  <c:v>-2.0306310632742424</c:v>
                </c:pt>
                <c:pt idx="168">
                  <c:v>-2.0504644944118358</c:v>
                </c:pt>
                <c:pt idx="169">
                  <c:v>-2.0702979257473615</c:v>
                </c:pt>
                <c:pt idx="170">
                  <c:v>-2.0901313572580094</c:v>
                </c:pt>
                <c:pt idx="171">
                  <c:v>-2.1099647889235955</c:v>
                </c:pt>
                <c:pt idx="172">
                  <c:v>-2.1297982207262587</c:v>
                </c:pt>
                <c:pt idx="173">
                  <c:v>-2.1496316526501964</c:v>
                </c:pt>
                <c:pt idx="174">
                  <c:v>-2.1694650846814243</c:v>
                </c:pt>
                <c:pt idx="175">
                  <c:v>-2.1892985168075692</c:v>
                </c:pt>
                <c:pt idx="176">
                  <c:v>-2.2091319490176837</c:v>
                </c:pt>
                <c:pt idx="177">
                  <c:v>-2.2289653813020824</c:v>
                </c:pt>
                <c:pt idx="178">
                  <c:v>-2.2487988136521944</c:v>
                </c:pt>
                <c:pt idx="179">
                  <c:v>-2.268632246060438</c:v>
                </c:pt>
                <c:pt idx="180">
                  <c:v>-2.2884656785201041</c:v>
                </c:pt>
                <c:pt idx="181">
                  <c:v>-2.3082991110252582</c:v>
                </c:pt>
                <c:pt idx="182">
                  <c:v>-2.3281325435706508</c:v>
                </c:pt>
                <c:pt idx="183">
                  <c:v>-2.3479659761516354</c:v>
                </c:pt>
                <c:pt idx="184">
                  <c:v>-2.3677994087641028</c:v>
                </c:pt>
                <c:pt idx="185">
                  <c:v>-2.3876328414044177</c:v>
                </c:pt>
                <c:pt idx="186">
                  <c:v>-2.4074662740693653</c:v>
                </c:pt>
                <c:pt idx="187">
                  <c:v>-2.4272997067560986</c:v>
                </c:pt>
                <c:pt idx="188">
                  <c:v>-2.4471331394621023</c:v>
                </c:pt>
                <c:pt idx="189">
                  <c:v>-2.4669665721851497</c:v>
                </c:pt>
                <c:pt idx="190">
                  <c:v>-2.4868000049232717</c:v>
                </c:pt>
                <c:pt idx="191">
                  <c:v>-2.5066334376747261</c:v>
                </c:pt>
                <c:pt idx="192">
                  <c:v>-2.5264668704379725</c:v>
                </c:pt>
                <c:pt idx="193">
                  <c:v>-2.5463003032116474</c:v>
                </c:pt>
                <c:pt idx="194">
                  <c:v>-2.566133735994546</c:v>
                </c:pt>
                <c:pt idx="195">
                  <c:v>-2.5859671687856012</c:v>
                </c:pt>
                <c:pt idx="196">
                  <c:v>-2.6058006015838706</c:v>
                </c:pt>
                <c:pt idx="197">
                  <c:v>-2.6256340343885194</c:v>
                </c:pt>
                <c:pt idx="198">
                  <c:v>-2.6454674671988103</c:v>
                </c:pt>
                <c:pt idx="199">
                  <c:v>-2.6653009000140906</c:v>
                </c:pt>
                <c:pt idx="200">
                  <c:v>-2.6851343328337838</c:v>
                </c:pt>
                <c:pt idx="201">
                  <c:v>-2.7049677656573778</c:v>
                </c:pt>
                <c:pt idx="202">
                  <c:v>-2.7248011984844234</c:v>
                </c:pt>
                <c:pt idx="203">
                  <c:v>-2.7446346313145193</c:v>
                </c:pt>
                <c:pt idx="204">
                  <c:v>-2.7644680641473132</c:v>
                </c:pt>
                <c:pt idx="205">
                  <c:v>-2.7843014969824931</c:v>
                </c:pt>
                <c:pt idx="206">
                  <c:v>-2.8041349298197829</c:v>
                </c:pt>
                <c:pt idx="207">
                  <c:v>-2.8239683626589378</c:v>
                </c:pt>
                <c:pt idx="208">
                  <c:v>-2.8438017954997425</c:v>
                </c:pt>
                <c:pt idx="209">
                  <c:v>-2.8636352283420052</c:v>
                </c:pt>
                <c:pt idx="210">
                  <c:v>-2.883468661185558</c:v>
                </c:pt>
                <c:pt idx="211">
                  <c:v>-2.9033020940302512</c:v>
                </c:pt>
                <c:pt idx="212">
                  <c:v>-2.9231355268759529</c:v>
                </c:pt>
                <c:pt idx="213">
                  <c:v>-2.9429689597225455</c:v>
                </c:pt>
                <c:pt idx="214">
                  <c:v>-2.9628023925699267</c:v>
                </c:pt>
                <c:pt idx="215">
                  <c:v>-2.9826358254180048</c:v>
                </c:pt>
                <c:pt idx="216">
                  <c:v>-3.0024692582666983</c:v>
                </c:pt>
                <c:pt idx="217">
                  <c:v>-3.0223026911159367</c:v>
                </c:pt>
                <c:pt idx="218">
                  <c:v>-3.0421361239656579</c:v>
                </c:pt>
                <c:pt idx="219">
                  <c:v>-3.0619695568158036</c:v>
                </c:pt>
                <c:pt idx="220">
                  <c:v>-3.0818029896663264</c:v>
                </c:pt>
                <c:pt idx="221">
                  <c:v>-3.1016364225171822</c:v>
                </c:pt>
                <c:pt idx="222">
                  <c:v>-3.1214698553683315</c:v>
                </c:pt>
                <c:pt idx="223">
                  <c:v>-3.1413032882197411</c:v>
                </c:pt>
                <c:pt idx="224">
                  <c:v>-3.1611367210713803</c:v>
                </c:pt>
                <c:pt idx="225">
                  <c:v>-3.1809701539232234</c:v>
                </c:pt>
                <c:pt idx="226">
                  <c:v>-3.2008035867752458</c:v>
                </c:pt>
                <c:pt idx="227">
                  <c:v>-3.2206370196274277</c:v>
                </c:pt>
                <c:pt idx="228">
                  <c:v>-3.240470452479749</c:v>
                </c:pt>
                <c:pt idx="229">
                  <c:v>-3.2603038853321955</c:v>
                </c:pt>
                <c:pt idx="230">
                  <c:v>-3.2801373181847517</c:v>
                </c:pt>
                <c:pt idx="231">
                  <c:v>-3.2999707510374048</c:v>
                </c:pt>
                <c:pt idx="232">
                  <c:v>-3.3198041838901435</c:v>
                </c:pt>
                <c:pt idx="233">
                  <c:v>-3.3396376167429578</c:v>
                </c:pt>
                <c:pt idx="234">
                  <c:v>-3.3594710495958395</c:v>
                </c:pt>
                <c:pt idx="235">
                  <c:v>-3.3793044824487799</c:v>
                </c:pt>
                <c:pt idx="236">
                  <c:v>-3.3991379153017736</c:v>
                </c:pt>
                <c:pt idx="237">
                  <c:v>-3.4189713481548134</c:v>
                </c:pt>
                <c:pt idx="238">
                  <c:v>-3.4388047810078941</c:v>
                </c:pt>
                <c:pt idx="239">
                  <c:v>-3.4586382138610108</c:v>
                </c:pt>
                <c:pt idx="240">
                  <c:v>-3.478471646714159</c:v>
                </c:pt>
                <c:pt idx="241">
                  <c:v>-3.4983050795673352</c:v>
                </c:pt>
                <c:pt idx="242">
                  <c:v>-3.5181385124205375</c:v>
                </c:pt>
                <c:pt idx="243">
                  <c:v>-3.5379719452737617</c:v>
                </c:pt>
                <c:pt idx="244">
                  <c:v>-3.5578053781270049</c:v>
                </c:pt>
                <c:pt idx="245">
                  <c:v>-3.5776388109802659</c:v>
                </c:pt>
                <c:pt idx="246">
                  <c:v>-3.5974722438335416</c:v>
                </c:pt>
                <c:pt idx="247">
                  <c:v>-3.6173056766868315</c:v>
                </c:pt>
                <c:pt idx="248">
                  <c:v>-3.6371391095401324</c:v>
                </c:pt>
                <c:pt idx="249">
                  <c:v>-3.656972542393444</c:v>
                </c:pt>
                <c:pt idx="250">
                  <c:v>-3.676805975246765</c:v>
                </c:pt>
                <c:pt idx="251">
                  <c:v>-3.6966394081000948</c:v>
                </c:pt>
                <c:pt idx="252">
                  <c:v>-3.7164728409534313</c:v>
                </c:pt>
                <c:pt idx="253">
                  <c:v>-3.7363062738067745</c:v>
                </c:pt>
                <c:pt idx="254">
                  <c:v>-3.7561397066601234</c:v>
                </c:pt>
                <c:pt idx="255">
                  <c:v>-3.7759731395134768</c:v>
                </c:pt>
                <c:pt idx="256">
                  <c:v>-3.7958065723668346</c:v>
                </c:pt>
                <c:pt idx="257">
                  <c:v>-3.8156400052201969</c:v>
                </c:pt>
                <c:pt idx="258">
                  <c:v>-3.8354734380735622</c:v>
                </c:pt>
                <c:pt idx="259">
                  <c:v>-3.8553068709269311</c:v>
                </c:pt>
                <c:pt idx="260">
                  <c:v>-3.8751403037803014</c:v>
                </c:pt>
                <c:pt idx="261">
                  <c:v>-3.8949737366336761</c:v>
                </c:pt>
                <c:pt idx="262">
                  <c:v>-3.9148071694870512</c:v>
                </c:pt>
                <c:pt idx="263">
                  <c:v>-3.9346406023404294</c:v>
                </c:pt>
                <c:pt idx="264">
                  <c:v>-3.9544740351938086</c:v>
                </c:pt>
                <c:pt idx="265">
                  <c:v>-3.9743074680471895</c:v>
                </c:pt>
                <c:pt idx="266">
                  <c:v>-3.9941409009005713</c:v>
                </c:pt>
                <c:pt idx="267">
                  <c:v>-4.0139743337539535</c:v>
                </c:pt>
                <c:pt idx="268">
                  <c:v>-4.033807766607338</c:v>
                </c:pt>
                <c:pt idx="269">
                  <c:v>-4.0536411994607224</c:v>
                </c:pt>
                <c:pt idx="270">
                  <c:v>-4.0734746323141078</c:v>
                </c:pt>
                <c:pt idx="271">
                  <c:v>-4.0933080651674949</c:v>
                </c:pt>
                <c:pt idx="272">
                  <c:v>-4.113141498020882</c:v>
                </c:pt>
                <c:pt idx="273">
                  <c:v>-4.13297493087427</c:v>
                </c:pt>
                <c:pt idx="274">
                  <c:v>-4.152808363727658</c:v>
                </c:pt>
                <c:pt idx="275">
                  <c:v>-4.1726417965810461</c:v>
                </c:pt>
                <c:pt idx="276">
                  <c:v>-4.192475229434435</c:v>
                </c:pt>
                <c:pt idx="277">
                  <c:v>-4.2123086622878256</c:v>
                </c:pt>
                <c:pt idx="278">
                  <c:v>-4.2321420951412145</c:v>
                </c:pt>
                <c:pt idx="279">
                  <c:v>-4.2519755279946052</c:v>
                </c:pt>
                <c:pt idx="280">
                  <c:v>-4.2718089608479941</c:v>
                </c:pt>
                <c:pt idx="281">
                  <c:v>-4.2916423937013848</c:v>
                </c:pt>
                <c:pt idx="282">
                  <c:v>-4.3114758265547746</c:v>
                </c:pt>
                <c:pt idx="283">
                  <c:v>-4.3313092594081652</c:v>
                </c:pt>
                <c:pt idx="284">
                  <c:v>-4.3511426922615559</c:v>
                </c:pt>
                <c:pt idx="285">
                  <c:v>-4.3709761251149466</c:v>
                </c:pt>
                <c:pt idx="286">
                  <c:v>-4.3908095579683373</c:v>
                </c:pt>
                <c:pt idx="287">
                  <c:v>-4.4106429908217288</c:v>
                </c:pt>
                <c:pt idx="288">
                  <c:v>-4.4304764236751195</c:v>
                </c:pt>
                <c:pt idx="289">
                  <c:v>-4.450309856528512</c:v>
                </c:pt>
                <c:pt idx="290">
                  <c:v>-4.4701432893819035</c:v>
                </c:pt>
                <c:pt idx="291">
                  <c:v>-4.4899767222352942</c:v>
                </c:pt>
                <c:pt idx="292">
                  <c:v>-4.5098101550886858</c:v>
                </c:pt>
                <c:pt idx="293">
                  <c:v>-4.5296435879420782</c:v>
                </c:pt>
                <c:pt idx="294">
                  <c:v>-4.5494770207954698</c:v>
                </c:pt>
                <c:pt idx="295">
                  <c:v>-4.5693104536488613</c:v>
                </c:pt>
                <c:pt idx="296">
                  <c:v>-4.589143886502252</c:v>
                </c:pt>
                <c:pt idx="297">
                  <c:v>-4.6089773193556445</c:v>
                </c:pt>
                <c:pt idx="298">
                  <c:v>-4.628810752209036</c:v>
                </c:pt>
                <c:pt idx="299">
                  <c:v>-4.6486441850624276</c:v>
                </c:pt>
                <c:pt idx="300">
                  <c:v>-4.6684776179158192</c:v>
                </c:pt>
                <c:pt idx="301">
                  <c:v>-4.6883110507692116</c:v>
                </c:pt>
                <c:pt idx="302">
                  <c:v>-4.7081444836226032</c:v>
                </c:pt>
                <c:pt idx="303">
                  <c:v>-4.7279779164759947</c:v>
                </c:pt>
                <c:pt idx="304">
                  <c:v>-4.7478113493293854</c:v>
                </c:pt>
                <c:pt idx="305">
                  <c:v>-4.7676447821827779</c:v>
                </c:pt>
                <c:pt idx="306">
                  <c:v>-4.7874782150361694</c:v>
                </c:pt>
                <c:pt idx="307">
                  <c:v>-4.807311647889561</c:v>
                </c:pt>
                <c:pt idx="308">
                  <c:v>-4.8271450807429526</c:v>
                </c:pt>
                <c:pt idx="309">
                  <c:v>-4.846978513596345</c:v>
                </c:pt>
                <c:pt idx="310">
                  <c:v>-4.8668119464497366</c:v>
                </c:pt>
                <c:pt idx="311">
                  <c:v>-4.8866453793031281</c:v>
                </c:pt>
                <c:pt idx="312">
                  <c:v>-4.9064788121565206</c:v>
                </c:pt>
                <c:pt idx="313">
                  <c:v>-4.9263122450099122</c:v>
                </c:pt>
                <c:pt idx="314">
                  <c:v>-4.9461456778633037</c:v>
                </c:pt>
                <c:pt idx="315">
                  <c:v>-4.9659791107166953</c:v>
                </c:pt>
                <c:pt idx="316">
                  <c:v>-4.9858125435700877</c:v>
                </c:pt>
                <c:pt idx="317">
                  <c:v>-5.0056459764234793</c:v>
                </c:pt>
                <c:pt idx="318">
                  <c:v>-5.0254794092768709</c:v>
                </c:pt>
                <c:pt idx="319">
                  <c:v>-5.0453128421302624</c:v>
                </c:pt>
                <c:pt idx="320">
                  <c:v>-5.0651462749836549</c:v>
                </c:pt>
                <c:pt idx="321">
                  <c:v>-5.0849797078370464</c:v>
                </c:pt>
                <c:pt idx="322">
                  <c:v>-5.104813140690438</c:v>
                </c:pt>
                <c:pt idx="323">
                  <c:v>-5.1246465735438296</c:v>
                </c:pt>
                <c:pt idx="324">
                  <c:v>-5.144480006397222</c:v>
                </c:pt>
                <c:pt idx="325">
                  <c:v>-5.1643134392506136</c:v>
                </c:pt>
                <c:pt idx="326">
                  <c:v>-5.1841468721040052</c:v>
                </c:pt>
                <c:pt idx="327">
                  <c:v>-5.2039803049573967</c:v>
                </c:pt>
                <c:pt idx="328">
                  <c:v>-5.2238137378107892</c:v>
                </c:pt>
                <c:pt idx="329">
                  <c:v>-5.2436471706641807</c:v>
                </c:pt>
                <c:pt idx="330">
                  <c:v>-5.2634806035175723</c:v>
                </c:pt>
                <c:pt idx="331">
                  <c:v>-5.2833140363709639</c:v>
                </c:pt>
                <c:pt idx="332">
                  <c:v>-5.3031474692243563</c:v>
                </c:pt>
                <c:pt idx="333">
                  <c:v>-5.3229809020777479</c:v>
                </c:pt>
                <c:pt idx="334">
                  <c:v>-5.3428143349311394</c:v>
                </c:pt>
                <c:pt idx="335">
                  <c:v>-5.362647767784531</c:v>
                </c:pt>
                <c:pt idx="336">
                  <c:v>-5.3824812006379235</c:v>
                </c:pt>
                <c:pt idx="337">
                  <c:v>-5.402314633491315</c:v>
                </c:pt>
                <c:pt idx="338">
                  <c:v>-5.4221480663447066</c:v>
                </c:pt>
                <c:pt idx="339">
                  <c:v>-5.4419814991980981</c:v>
                </c:pt>
                <c:pt idx="340">
                  <c:v>-5.4618149320514906</c:v>
                </c:pt>
                <c:pt idx="341">
                  <c:v>-5.4816483649048822</c:v>
                </c:pt>
                <c:pt idx="342">
                  <c:v>-5.5014817977582737</c:v>
                </c:pt>
                <c:pt idx="343">
                  <c:v>-5.5213152306116653</c:v>
                </c:pt>
                <c:pt idx="344">
                  <c:v>-5.5411486634650577</c:v>
                </c:pt>
                <c:pt idx="345">
                  <c:v>-5.5609820963184493</c:v>
                </c:pt>
                <c:pt idx="346">
                  <c:v>-5.5808155291718409</c:v>
                </c:pt>
                <c:pt idx="347">
                  <c:v>-5.6006489620252324</c:v>
                </c:pt>
                <c:pt idx="348">
                  <c:v>-5.6204823948786249</c:v>
                </c:pt>
                <c:pt idx="349">
                  <c:v>-5.6403158277320165</c:v>
                </c:pt>
                <c:pt idx="350">
                  <c:v>-5.660149260585408</c:v>
                </c:pt>
                <c:pt idx="351">
                  <c:v>-5.6799826934387996</c:v>
                </c:pt>
                <c:pt idx="352">
                  <c:v>-5.699816126292192</c:v>
                </c:pt>
                <c:pt idx="353">
                  <c:v>-5.7196495591455836</c:v>
                </c:pt>
                <c:pt idx="354">
                  <c:v>-5.7394829919989752</c:v>
                </c:pt>
                <c:pt idx="355">
                  <c:v>-5.7593164248523667</c:v>
                </c:pt>
                <c:pt idx="356">
                  <c:v>-5.7791498577057592</c:v>
                </c:pt>
                <c:pt idx="357">
                  <c:v>-5.7989832905591507</c:v>
                </c:pt>
                <c:pt idx="358">
                  <c:v>-5.8188167234125423</c:v>
                </c:pt>
                <c:pt idx="359">
                  <c:v>-5.8386501562659339</c:v>
                </c:pt>
                <c:pt idx="360">
                  <c:v>-5.8584835891193263</c:v>
                </c:pt>
                <c:pt idx="361">
                  <c:v>-5.8783170219727179</c:v>
                </c:pt>
                <c:pt idx="362">
                  <c:v>-5.8981504548261094</c:v>
                </c:pt>
                <c:pt idx="363">
                  <c:v>-5.917983887679501</c:v>
                </c:pt>
                <c:pt idx="364">
                  <c:v>-5.9378173205328935</c:v>
                </c:pt>
                <c:pt idx="365">
                  <c:v>-5.957650753386285</c:v>
                </c:pt>
                <c:pt idx="366">
                  <c:v>-5.9774841862396766</c:v>
                </c:pt>
                <c:pt idx="367">
                  <c:v>-5.9973176190930682</c:v>
                </c:pt>
                <c:pt idx="368">
                  <c:v>-6.0171510519464606</c:v>
                </c:pt>
                <c:pt idx="369">
                  <c:v>-6.0369844847998522</c:v>
                </c:pt>
                <c:pt idx="370">
                  <c:v>-6.0568179176532437</c:v>
                </c:pt>
                <c:pt idx="371">
                  <c:v>-6.0766513505066353</c:v>
                </c:pt>
                <c:pt idx="372">
                  <c:v>-6.0964847833600277</c:v>
                </c:pt>
                <c:pt idx="373">
                  <c:v>-6.1163182162134193</c:v>
                </c:pt>
                <c:pt idx="374">
                  <c:v>-6.13615164906681</c:v>
                </c:pt>
                <c:pt idx="375">
                  <c:v>-6.1559850819202016</c:v>
                </c:pt>
                <c:pt idx="376">
                  <c:v>-6.1758185147735922</c:v>
                </c:pt>
                <c:pt idx="377">
                  <c:v>-6.1956519476269838</c:v>
                </c:pt>
                <c:pt idx="378">
                  <c:v>-6.2154853804803745</c:v>
                </c:pt>
                <c:pt idx="379">
                  <c:v>-6.235318813333766</c:v>
                </c:pt>
                <c:pt idx="380">
                  <c:v>-6.2551522461871567</c:v>
                </c:pt>
                <c:pt idx="381">
                  <c:v>-6.2749856790405483</c:v>
                </c:pt>
                <c:pt idx="382">
                  <c:v>-6.2948191118939389</c:v>
                </c:pt>
                <c:pt idx="383">
                  <c:v>-6.3146525447473305</c:v>
                </c:pt>
                <c:pt idx="384">
                  <c:v>-6.3344859776007212</c:v>
                </c:pt>
                <c:pt idx="385">
                  <c:v>-6.3543194104541127</c:v>
                </c:pt>
                <c:pt idx="386">
                  <c:v>-6.3741528433075034</c:v>
                </c:pt>
                <c:pt idx="387">
                  <c:v>-6.393986276160895</c:v>
                </c:pt>
                <c:pt idx="388">
                  <c:v>-6.4138197090142857</c:v>
                </c:pt>
                <c:pt idx="389">
                  <c:v>-6.4336531418676763</c:v>
                </c:pt>
                <c:pt idx="390">
                  <c:v>-6.4534865747210679</c:v>
                </c:pt>
                <c:pt idx="391">
                  <c:v>-6.4733200075744586</c:v>
                </c:pt>
                <c:pt idx="392">
                  <c:v>-6.4931534404278501</c:v>
                </c:pt>
                <c:pt idx="393">
                  <c:v>-6.5129868732812408</c:v>
                </c:pt>
                <c:pt idx="394">
                  <c:v>-6.5328203061346324</c:v>
                </c:pt>
                <c:pt idx="395">
                  <c:v>-6.5526537389880231</c:v>
                </c:pt>
                <c:pt idx="396">
                  <c:v>-6.5724871718414146</c:v>
                </c:pt>
                <c:pt idx="397">
                  <c:v>-6.5923206046948053</c:v>
                </c:pt>
                <c:pt idx="398">
                  <c:v>-6.6121540375481969</c:v>
                </c:pt>
                <c:pt idx="399">
                  <c:v>-6.6319874704015875</c:v>
                </c:pt>
                <c:pt idx="400">
                  <c:v>-6.6518209032549791</c:v>
                </c:pt>
                <c:pt idx="401">
                  <c:v>-6.6716543361083698</c:v>
                </c:pt>
                <c:pt idx="402">
                  <c:v>-6.6914877689617613</c:v>
                </c:pt>
                <c:pt idx="403">
                  <c:v>-6.711321201815152</c:v>
                </c:pt>
                <c:pt idx="404">
                  <c:v>-6.7311546346685436</c:v>
                </c:pt>
                <c:pt idx="405">
                  <c:v>-6.7509880675219343</c:v>
                </c:pt>
                <c:pt idx="406">
                  <c:v>-6.7708215003753249</c:v>
                </c:pt>
                <c:pt idx="407">
                  <c:v>-6.7906549332287165</c:v>
                </c:pt>
                <c:pt idx="408">
                  <c:v>-6.8104883660821072</c:v>
                </c:pt>
                <c:pt idx="409">
                  <c:v>-6.8303217989354987</c:v>
                </c:pt>
                <c:pt idx="410">
                  <c:v>-6.8501552317888894</c:v>
                </c:pt>
                <c:pt idx="411">
                  <c:v>-6.869988664642281</c:v>
                </c:pt>
                <c:pt idx="412">
                  <c:v>-6.8898220974956716</c:v>
                </c:pt>
                <c:pt idx="413">
                  <c:v>-6.9096555303490632</c:v>
                </c:pt>
                <c:pt idx="414">
                  <c:v>-6.9294889632024539</c:v>
                </c:pt>
                <c:pt idx="415">
                  <c:v>-6.9493223960558455</c:v>
                </c:pt>
                <c:pt idx="416">
                  <c:v>-6.9691558289092361</c:v>
                </c:pt>
                <c:pt idx="417">
                  <c:v>-6.9889892617626277</c:v>
                </c:pt>
                <c:pt idx="418">
                  <c:v>-7.0088226946160184</c:v>
                </c:pt>
                <c:pt idx="419">
                  <c:v>-7.0286561274694099</c:v>
                </c:pt>
                <c:pt idx="420">
                  <c:v>-7.0484895603228006</c:v>
                </c:pt>
                <c:pt idx="421">
                  <c:v>-7.0683229931761913</c:v>
                </c:pt>
                <c:pt idx="422">
                  <c:v>-7.0881564260295828</c:v>
                </c:pt>
                <c:pt idx="423">
                  <c:v>-7.1079898588829735</c:v>
                </c:pt>
                <c:pt idx="424">
                  <c:v>-7.1278232917363651</c:v>
                </c:pt>
                <c:pt idx="425">
                  <c:v>-7.1476567245897558</c:v>
                </c:pt>
                <c:pt idx="426">
                  <c:v>-7.1674901574431473</c:v>
                </c:pt>
                <c:pt idx="427">
                  <c:v>-7.187323590296538</c:v>
                </c:pt>
                <c:pt idx="428">
                  <c:v>-7.2071570231499296</c:v>
                </c:pt>
                <c:pt idx="429">
                  <c:v>-7.2269904560033202</c:v>
                </c:pt>
                <c:pt idx="430">
                  <c:v>-7.2468238888567118</c:v>
                </c:pt>
                <c:pt idx="431">
                  <c:v>-7.2666573217101025</c:v>
                </c:pt>
                <c:pt idx="432">
                  <c:v>-7.286490754563494</c:v>
                </c:pt>
                <c:pt idx="433">
                  <c:v>-7.3063241874168847</c:v>
                </c:pt>
                <c:pt idx="434">
                  <c:v>-7.3261576202702763</c:v>
                </c:pt>
                <c:pt idx="435">
                  <c:v>-7.345991053123667</c:v>
                </c:pt>
                <c:pt idx="436">
                  <c:v>-7.3658244859770585</c:v>
                </c:pt>
                <c:pt idx="437">
                  <c:v>-7.3856579188304492</c:v>
                </c:pt>
                <c:pt idx="438">
                  <c:v>-7.4054913516838399</c:v>
                </c:pt>
                <c:pt idx="439">
                  <c:v>-7.4253247845372314</c:v>
                </c:pt>
                <c:pt idx="440">
                  <c:v>-7.4451582173906221</c:v>
                </c:pt>
                <c:pt idx="441">
                  <c:v>-7.4649916502440137</c:v>
                </c:pt>
                <c:pt idx="442">
                  <c:v>-7.4848250830974044</c:v>
                </c:pt>
                <c:pt idx="443">
                  <c:v>-7.5046585159507959</c:v>
                </c:pt>
                <c:pt idx="444">
                  <c:v>-7.5244919488041866</c:v>
                </c:pt>
                <c:pt idx="445">
                  <c:v>-7.5443253816575782</c:v>
                </c:pt>
                <c:pt idx="446">
                  <c:v>-7.5641588145109688</c:v>
                </c:pt>
                <c:pt idx="447">
                  <c:v>-7.5839922473643604</c:v>
                </c:pt>
                <c:pt idx="448">
                  <c:v>-7.6038256802177511</c:v>
                </c:pt>
                <c:pt idx="449">
                  <c:v>-7.6236591130711426</c:v>
                </c:pt>
                <c:pt idx="450">
                  <c:v>-7.6434925459245333</c:v>
                </c:pt>
                <c:pt idx="451">
                  <c:v>-7.6633259787779249</c:v>
                </c:pt>
                <c:pt idx="452">
                  <c:v>-7.6831594116313155</c:v>
                </c:pt>
                <c:pt idx="453">
                  <c:v>-7.7029928444847062</c:v>
                </c:pt>
                <c:pt idx="454">
                  <c:v>-7.7228262773380978</c:v>
                </c:pt>
                <c:pt idx="455">
                  <c:v>-7.7426597101914885</c:v>
                </c:pt>
                <c:pt idx="456">
                  <c:v>-7.76249314304488</c:v>
                </c:pt>
                <c:pt idx="457">
                  <c:v>-7.7823265758982707</c:v>
                </c:pt>
                <c:pt idx="458">
                  <c:v>-7.8021600087516623</c:v>
                </c:pt>
                <c:pt idx="459">
                  <c:v>-7.8219934416050529</c:v>
                </c:pt>
                <c:pt idx="460">
                  <c:v>-7.8418268744584436</c:v>
                </c:pt>
                <c:pt idx="461">
                  <c:v>-7.8616603073118361</c:v>
                </c:pt>
                <c:pt idx="462">
                  <c:v>-7.8814937401652267</c:v>
                </c:pt>
                <c:pt idx="463">
                  <c:v>-7.9013271730186174</c:v>
                </c:pt>
                <c:pt idx="464">
                  <c:v>-7.9211606058720081</c:v>
                </c:pt>
                <c:pt idx="465">
                  <c:v>-7.9409940387254006</c:v>
                </c:pt>
                <c:pt idx="466">
                  <c:v>-7.9608274715787912</c:v>
                </c:pt>
                <c:pt idx="467">
                  <c:v>-7.9806609044321819</c:v>
                </c:pt>
                <c:pt idx="468">
                  <c:v>-8.0004943372855735</c:v>
                </c:pt>
                <c:pt idx="469">
                  <c:v>-8.0203277701389641</c:v>
                </c:pt>
                <c:pt idx="470">
                  <c:v>-8.0401612029923566</c:v>
                </c:pt>
                <c:pt idx="471">
                  <c:v>-8.0599946358457473</c:v>
                </c:pt>
                <c:pt idx="472">
                  <c:v>-8.0798280686991379</c:v>
                </c:pt>
                <c:pt idx="473">
                  <c:v>-8.0996615015525286</c:v>
                </c:pt>
                <c:pt idx="474">
                  <c:v>-8.1194949344059211</c:v>
                </c:pt>
                <c:pt idx="475">
                  <c:v>-8.1393283672593117</c:v>
                </c:pt>
                <c:pt idx="476">
                  <c:v>-8.1591618001127024</c:v>
                </c:pt>
                <c:pt idx="477">
                  <c:v>-8.1789952329660931</c:v>
                </c:pt>
                <c:pt idx="478">
                  <c:v>-8.1988286658194856</c:v>
                </c:pt>
                <c:pt idx="479">
                  <c:v>-8.2186620986728762</c:v>
                </c:pt>
                <c:pt idx="480">
                  <c:v>-8.2384955315262669</c:v>
                </c:pt>
                <c:pt idx="481">
                  <c:v>-8.2583289643796576</c:v>
                </c:pt>
                <c:pt idx="482">
                  <c:v>-8.27816239723305</c:v>
                </c:pt>
                <c:pt idx="483">
                  <c:v>-8.2979958300864407</c:v>
                </c:pt>
                <c:pt idx="484">
                  <c:v>-8.3178292629398314</c:v>
                </c:pt>
                <c:pt idx="485">
                  <c:v>-8.3376626957932221</c:v>
                </c:pt>
                <c:pt idx="486">
                  <c:v>-8.3574961286466127</c:v>
                </c:pt>
                <c:pt idx="487">
                  <c:v>-8.3773295615000052</c:v>
                </c:pt>
                <c:pt idx="488">
                  <c:v>-8.3971629943533959</c:v>
                </c:pt>
                <c:pt idx="489">
                  <c:v>-8.4169964272067865</c:v>
                </c:pt>
                <c:pt idx="490">
                  <c:v>-8.4368298600601772</c:v>
                </c:pt>
                <c:pt idx="491">
                  <c:v>-8.4566632929135697</c:v>
                </c:pt>
                <c:pt idx="492">
                  <c:v>-8.4764967257669603</c:v>
                </c:pt>
                <c:pt idx="493">
                  <c:v>-8.496330158620351</c:v>
                </c:pt>
                <c:pt idx="494">
                  <c:v>-8.5161635914737417</c:v>
                </c:pt>
                <c:pt idx="495">
                  <c:v>-8.5359970243271341</c:v>
                </c:pt>
                <c:pt idx="496">
                  <c:v>-8.5558304571805248</c:v>
                </c:pt>
                <c:pt idx="497">
                  <c:v>-8.5756638900339155</c:v>
                </c:pt>
                <c:pt idx="498">
                  <c:v>-8.5954973228873062</c:v>
                </c:pt>
                <c:pt idx="499">
                  <c:v>-8.6153307557406986</c:v>
                </c:pt>
                <c:pt idx="500">
                  <c:v>-8.6351641885940893</c:v>
                </c:pt>
                <c:pt idx="501">
                  <c:v>-8.65499762144748</c:v>
                </c:pt>
                <c:pt idx="502">
                  <c:v>-8.6748310543008706</c:v>
                </c:pt>
                <c:pt idx="503">
                  <c:v>-8.6946644871542613</c:v>
                </c:pt>
                <c:pt idx="504">
                  <c:v>-8.7144979200076538</c:v>
                </c:pt>
                <c:pt idx="505">
                  <c:v>-8.7343313528610445</c:v>
                </c:pt>
                <c:pt idx="506">
                  <c:v>-8.7541647857144351</c:v>
                </c:pt>
                <c:pt idx="507">
                  <c:v>-8.7739982185678258</c:v>
                </c:pt>
                <c:pt idx="508">
                  <c:v>-8.7938316514212183</c:v>
                </c:pt>
                <c:pt idx="509">
                  <c:v>-8.8136650842746089</c:v>
                </c:pt>
                <c:pt idx="510">
                  <c:v>-8.8334985171279996</c:v>
                </c:pt>
                <c:pt idx="511">
                  <c:v>-8.8533319499813903</c:v>
                </c:pt>
                <c:pt idx="512">
                  <c:v>-8.8731653828347827</c:v>
                </c:pt>
                <c:pt idx="513">
                  <c:v>-8.8929988156881734</c:v>
                </c:pt>
                <c:pt idx="514">
                  <c:v>-8.9128322485415641</c:v>
                </c:pt>
                <c:pt idx="515">
                  <c:v>-8.9326656813949548</c:v>
                </c:pt>
                <c:pt idx="516">
                  <c:v>-8.9524991142483454</c:v>
                </c:pt>
                <c:pt idx="517">
                  <c:v>-8.9723325471017379</c:v>
                </c:pt>
                <c:pt idx="518">
                  <c:v>-8.9921659799551286</c:v>
                </c:pt>
                <c:pt idx="519">
                  <c:v>-9.0119994128085192</c:v>
                </c:pt>
                <c:pt idx="520">
                  <c:v>-9.0318328456619099</c:v>
                </c:pt>
                <c:pt idx="521">
                  <c:v>-9.0516662785153024</c:v>
                </c:pt>
                <c:pt idx="522">
                  <c:v>-9.071499711368693</c:v>
                </c:pt>
                <c:pt idx="523">
                  <c:v>-9.0913331442220837</c:v>
                </c:pt>
                <c:pt idx="524">
                  <c:v>-9.1111665770754744</c:v>
                </c:pt>
                <c:pt idx="525">
                  <c:v>-9.1310000099288668</c:v>
                </c:pt>
                <c:pt idx="526">
                  <c:v>-9.1508334427822575</c:v>
                </c:pt>
                <c:pt idx="527">
                  <c:v>-9.1706668756356482</c:v>
                </c:pt>
                <c:pt idx="528">
                  <c:v>-9.1905003084890389</c:v>
                </c:pt>
                <c:pt idx="529">
                  <c:v>-9.2103337413424313</c:v>
                </c:pt>
                <c:pt idx="530">
                  <c:v>-9.230167174195822</c:v>
                </c:pt>
                <c:pt idx="531">
                  <c:v>-9.2500006070492127</c:v>
                </c:pt>
                <c:pt idx="532">
                  <c:v>-9.2698340399026034</c:v>
                </c:pt>
                <c:pt idx="533">
                  <c:v>-9.289667472755994</c:v>
                </c:pt>
                <c:pt idx="534">
                  <c:v>-9.3095009056093865</c:v>
                </c:pt>
                <c:pt idx="535">
                  <c:v>-9.3293343384627772</c:v>
                </c:pt>
                <c:pt idx="536">
                  <c:v>-9.3491677713161678</c:v>
                </c:pt>
                <c:pt idx="537">
                  <c:v>-9.3690012041695585</c:v>
                </c:pt>
                <c:pt idx="538">
                  <c:v>-9.388834637022951</c:v>
                </c:pt>
                <c:pt idx="539">
                  <c:v>-9.4086680698763416</c:v>
                </c:pt>
                <c:pt idx="540">
                  <c:v>-9.4285015027297323</c:v>
                </c:pt>
                <c:pt idx="541">
                  <c:v>-9.448334935583123</c:v>
                </c:pt>
                <c:pt idx="542">
                  <c:v>-9.4681683684365154</c:v>
                </c:pt>
                <c:pt idx="543">
                  <c:v>-9.4880018012899061</c:v>
                </c:pt>
                <c:pt idx="544">
                  <c:v>-9.5078352341432968</c:v>
                </c:pt>
                <c:pt idx="545">
                  <c:v>-9.5276686669966875</c:v>
                </c:pt>
                <c:pt idx="546">
                  <c:v>-9.5475020998500799</c:v>
                </c:pt>
                <c:pt idx="547">
                  <c:v>-9.5673355327034706</c:v>
                </c:pt>
                <c:pt idx="548">
                  <c:v>-9.5871689655568613</c:v>
                </c:pt>
                <c:pt idx="549">
                  <c:v>-9.6070023984102519</c:v>
                </c:pt>
                <c:pt idx="550">
                  <c:v>-9.6268358312636426</c:v>
                </c:pt>
                <c:pt idx="551">
                  <c:v>-9.6466692641170351</c:v>
                </c:pt>
                <c:pt idx="552">
                  <c:v>-9.6665026969704257</c:v>
                </c:pt>
                <c:pt idx="553">
                  <c:v>-9.6863361298238164</c:v>
                </c:pt>
                <c:pt idx="554">
                  <c:v>-9.7061695626772071</c:v>
                </c:pt>
                <c:pt idx="555">
                  <c:v>-9.7260029955305995</c:v>
                </c:pt>
                <c:pt idx="556">
                  <c:v>-9.7458364283839902</c:v>
                </c:pt>
                <c:pt idx="557">
                  <c:v>-9.7656698612373809</c:v>
                </c:pt>
                <c:pt idx="558">
                  <c:v>-9.7855032940907716</c:v>
                </c:pt>
                <c:pt idx="559">
                  <c:v>-9.805336726944164</c:v>
                </c:pt>
                <c:pt idx="560">
                  <c:v>-9.8251701597975547</c:v>
                </c:pt>
                <c:pt idx="561">
                  <c:v>-9.8450035926509454</c:v>
                </c:pt>
                <c:pt idx="562">
                  <c:v>-9.8648370255043361</c:v>
                </c:pt>
                <c:pt idx="563">
                  <c:v>-9.8846704583577285</c:v>
                </c:pt>
                <c:pt idx="564">
                  <c:v>-9.9045038912111192</c:v>
                </c:pt>
                <c:pt idx="565">
                  <c:v>-9.9243373240645099</c:v>
                </c:pt>
                <c:pt idx="566">
                  <c:v>-9.9441707569179005</c:v>
                </c:pt>
                <c:pt idx="567">
                  <c:v>-9.9640041897712912</c:v>
                </c:pt>
                <c:pt idx="568">
                  <c:v>-9.9838376226246837</c:v>
                </c:pt>
                <c:pt idx="569">
                  <c:v>-10.003671055478074</c:v>
                </c:pt>
                <c:pt idx="570">
                  <c:v>-10.023504488331465</c:v>
                </c:pt>
                <c:pt idx="571">
                  <c:v>-10.043337921184856</c:v>
                </c:pt>
                <c:pt idx="572">
                  <c:v>-10.063171354038248</c:v>
                </c:pt>
                <c:pt idx="573">
                  <c:v>-10.083004786891639</c:v>
                </c:pt>
                <c:pt idx="574">
                  <c:v>-10.102838219745029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C7F-49B0-9DA6-A4125051E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267983"/>
        <c:axId val="998254063"/>
      </c:scatterChart>
      <c:valAx>
        <c:axId val="998267983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54063"/>
        <c:crosses val="autoZero"/>
        <c:crossBetween val="midCat"/>
      </c:valAx>
      <c:valAx>
        <c:axId val="998254063"/>
        <c:scaling>
          <c:orientation val="minMax"/>
          <c:max val="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98267983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12087141589571"/>
          <c:y val="0.16822001467802108"/>
          <c:w val="0.75972462662025408"/>
          <c:h val="0.68619748602669772"/>
        </c:manualLayout>
      </c:layout>
      <c:scatterChart>
        <c:scatterStyle val="lineMarker"/>
        <c:varyColors val="0"/>
        <c:ser>
          <c:idx val="0"/>
          <c:order val="0"/>
          <c:tx>
            <c:v>pas 50 ms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'dt0,05'!$H$7:$H$581</c:f>
              <c:numCache>
                <c:formatCode>0.00</c:formatCode>
                <c:ptCount val="575"/>
                <c:pt idx="0">
                  <c:v>0</c:v>
                </c:pt>
                <c:pt idx="1">
                  <c:v>1.4339410908776156</c:v>
                </c:pt>
                <c:pt idx="2">
                  <c:v>2.3301542726761251</c:v>
                </c:pt>
                <c:pt idx="3">
                  <c:v>3.0190095654897791</c:v>
                </c:pt>
                <c:pt idx="4">
                  <c:v>3.5874133254825931</c:v>
                </c:pt>
                <c:pt idx="5">
                  <c:v>4.0754838112784011</c:v>
                </c:pt>
                <c:pt idx="6">
                  <c:v>4.5057454474991161</c:v>
                </c:pt>
                <c:pt idx="7">
                  <c:v>4.8923147191059808</c:v>
                </c:pt>
                <c:pt idx="8">
                  <c:v>5.2447008305071847</c:v>
                </c:pt>
                <c:pt idx="9">
                  <c:v>5.569647466513695</c:v>
                </c:pt>
                <c:pt idx="10">
                  <c:v>5.8721246774779114</c:v>
                </c:pt>
                <c:pt idx="11">
                  <c:v>6.1559052804962269</c:v>
                </c:pt>
                <c:pt idx="12">
                  <c:v>6.4239195137622334</c:v>
                </c:pt>
                <c:pt idx="13">
                  <c:v>6.6784830012573586</c:v>
                </c:pt>
                <c:pt idx="14">
                  <c:v>6.9214482452476469</c:v>
                </c:pt>
                <c:pt idx="15">
                  <c:v>7.154307829410433</c:v>
                </c:pt>
                <c:pt idx="16">
                  <c:v>7.3782660330685603</c:v>
                </c:pt>
                <c:pt idx="17">
                  <c:v>7.5942893385589691</c:v>
                </c:pt>
                <c:pt idx="18">
                  <c:v>7.8031428892924817</c:v>
                </c:pt>
                <c:pt idx="19">
                  <c:v>8.0054180476482557</c:v>
                </c:pt>
                <c:pt idx="20">
                  <c:v>8.201555028008606</c:v>
                </c:pt>
                <c:pt idx="21">
                  <c:v>8.3918635901958893</c:v>
                </c:pt>
                <c:pt idx="22">
                  <c:v>8.5765436526837817</c:v>
                </c:pt>
                <c:pt idx="23">
                  <c:v>8.7557064368156361</c:v>
                </c:pt>
                <c:pt idx="24">
                  <c:v>8.9293956861466874</c:v>
                </c:pt>
                <c:pt idx="25">
                  <c:v>9.0976079332746576</c:v>
                </c:pt>
                <c:pt idx="26">
                  <c:v>9.2603107660924575</c:v>
                </c:pt>
                <c:pt idx="27">
                  <c:v>9.4174583747309732</c:v>
                </c:pt>
                <c:pt idx="28">
                  <c:v>9.5690040783238945</c:v>
                </c:pt>
                <c:pt idx="29">
                  <c:v>9.7149098715011011</c:v>
                </c:pt>
                <c:pt idx="30">
                  <c:v>9.8551532452513246</c:v>
                </c:pt>
                <c:pt idx="31">
                  <c:v>9.989731643099141</c:v>
                </c:pt>
                <c:pt idx="32">
                  <c:v>10.118664947271386</c:v>
                </c:pt>
                <c:pt idx="33">
                  <c:v>10.24199638133576</c:v>
                </c:pt>
                <c:pt idx="34">
                  <c:v>10.359792185809965</c:v>
                </c:pt>
                <c:pt idx="35">
                  <c:v>10.472140383095367</c:v>
                </c:pt>
                <c:pt idx="36">
                  <c:v>10.57914890417258</c:v>
                </c:pt>
                <c:pt idx="37">
                  <c:v>10.68094330536813</c:v>
                </c:pt>
                <c:pt idx="38">
                  <c:v>10.777664261275048</c:v>
                </c:pt>
                <c:pt idx="39">
                  <c:v>10.869464980920309</c:v>
                </c:pt>
                <c:pt idx="40">
                  <c:v>10.956508659357938</c:v>
                </c:pt>
                <c:pt idx="41">
                  <c:v>11.038966046493229</c:v>
                </c:pt>
                <c:pt idx="42">
                  <c:v>11.117013189264275</c:v>
                </c:pt>
                <c:pt idx="43">
                  <c:v>11.190829382220205</c:v>
                </c:pt>
                <c:pt idx="44">
                  <c:v>11.260595344744239</c:v>
                </c:pt>
                <c:pt idx="45">
                  <c:v>11.32649163024357</c:v>
                </c:pt>
                <c:pt idx="46">
                  <c:v>11.388697263061186</c:v>
                </c:pt>
                <c:pt idx="47">
                  <c:v>11.447388592125652</c:v>
                </c:pt>
                <c:pt idx="48">
                  <c:v>11.502738345923962</c:v>
                </c:pt>
                <c:pt idx="49">
                  <c:v>11.554914870779339</c:v>
                </c:pt>
                <c:pt idx="50">
                  <c:v>11.604081533214105</c:v>
                </c:pt>
                <c:pt idx="51">
                  <c:v>11.650396267013372</c:v>
                </c:pt>
                <c:pt idx="52">
                  <c:v>11.694011246176524</c:v>
                </c:pt>
                <c:pt idx="53">
                  <c:v>11.735072666008046</c:v>
                </c:pt>
                <c:pt idx="54">
                  <c:v>11.773720615967653</c:v>
                </c:pt>
                <c:pt idx="55">
                  <c:v>11.810089029428235</c:v>
                </c:pt>
                <c:pt idx="56">
                  <c:v>11.844305697073336</c:v>
                </c:pt>
                <c:pt idx="57">
                  <c:v>11.876492332228901</c:v>
                </c:pt>
                <c:pt idx="58">
                  <c:v>11.906764677916705</c:v>
                </c:pt>
                <c:pt idx="59">
                  <c:v>11.935232646807355</c:v>
                </c:pt>
                <c:pt idx="60">
                  <c:v>11.962000486521585</c:v>
                </c:pt>
                <c:pt idx="61">
                  <c:v>11.987166963872262</c:v>
                </c:pt>
                <c:pt idx="62">
                  <c:v>12.010825562655828</c:v>
                </c:pt>
                <c:pt idx="63">
                  <c:v>12.033064690495356</c:v>
                </c:pt>
                <c:pt idx="64">
                  <c:v>12.053967891015695</c:v>
                </c:pt>
                <c:pt idx="65">
                  <c:v>12.073614058303614</c:v>
                </c:pt>
                <c:pt idx="66">
                  <c:v>12.09207765118261</c:v>
                </c:pt>
                <c:pt idx="67">
                  <c:v>12.109428905323448</c:v>
                </c:pt>
                <c:pt idx="68">
                  <c:v>12.125734041627533</c:v>
                </c:pt>
                <c:pt idx="69">
                  <c:v>12.141055469670333</c:v>
                </c:pt>
                <c:pt idx="70">
                  <c:v>12.155451985284975</c:v>
                </c:pt>
                <c:pt idx="71">
                  <c:v>12.168978961609653</c:v>
                </c:pt>
                <c:pt idx="72">
                  <c:v>12.181688533123795</c:v>
                </c:pt>
                <c:pt idx="73">
                  <c:v>12.193629772363062</c:v>
                </c:pt>
                <c:pt idx="74">
                  <c:v>12.204848859137934</c:v>
                </c:pt>
                <c:pt idx="75">
                  <c:v>12.215389242189364</c:v>
                </c:pt>
                <c:pt idx="76">
                  <c:v>12.225291793302048</c:v>
                </c:pt>
                <c:pt idx="77">
                  <c:v>12.234594953964757</c:v>
                </c:pt>
                <c:pt idx="78">
                  <c:v>12.243334874720842</c:v>
                </c:pt>
                <c:pt idx="79">
                  <c:v>12.251545547393235</c:v>
                </c:pt>
                <c:pt idx="80">
                  <c:v>12.25925893039892</c:v>
                </c:pt>
                <c:pt idx="81">
                  <c:v>12.266505067390131</c:v>
                </c:pt>
                <c:pt idx="82">
                  <c:v>12.273312199474692</c:v>
                </c:pt>
                <c:pt idx="83">
                  <c:v>12.279706871277439</c:v>
                </c:pt>
                <c:pt idx="84">
                  <c:v>12.285714031109663</c:v>
                </c:pt>
                <c:pt idx="85">
                  <c:v>12.291357125514713</c:v>
                </c:pt>
                <c:pt idx="86">
                  <c:v>12.296658188456322</c:v>
                </c:pt>
                <c:pt idx="87">
                  <c:v>12.301637925412246</c:v>
                </c:pt>
                <c:pt idx="88">
                  <c:v>12.306315792630189</c:v>
                </c:pt>
                <c:pt idx="89">
                  <c:v>12.310710071795912</c:v>
                </c:pt>
                <c:pt idx="90">
                  <c:v>12.314837940355485</c:v>
                </c:pt>
                <c:pt idx="91">
                  <c:v>12.318715537724941</c:v>
                </c:pt>
                <c:pt idx="92">
                  <c:v>12.322358027611452</c:v>
                </c:pt>
                <c:pt idx="93">
                  <c:v>12.325779656660746</c:v>
                </c:pt>
                <c:pt idx="94">
                  <c:v>12.328993809635957</c:v>
                </c:pt>
                <c:pt idx="95">
                  <c:v>12.332013061323574</c:v>
                </c:pt>
                <c:pt idx="96">
                  <c:v>12.334849225352713</c:v>
                </c:pt>
                <c:pt idx="97">
                  <c:v>12.337513400104713</c:v>
                </c:pt>
                <c:pt idx="98">
                  <c:v>12.340016011880966</c:v>
                </c:pt>
                <c:pt idx="99">
                  <c:v>12.342366855488175</c:v>
                </c:pt>
                <c:pt idx="100">
                  <c:v>12.344575132391739</c:v>
                </c:pt>
                <c:pt idx="101">
                  <c:v>12.346649486579803</c:v>
                </c:pt>
                <c:pt idx="102">
                  <c:v>12.348598038272709</c:v>
                </c:pt>
                <c:pt idx="103">
                  <c:v>12.350428415605073</c:v>
                </c:pt>
                <c:pt idx="104">
                  <c:v>12.352147784400616</c:v>
                </c:pt>
                <c:pt idx="105">
                  <c:v>12.353762876152999</c:v>
                </c:pt>
                <c:pt idx="106">
                  <c:v>12.355280014319506</c:v>
                </c:pt>
                <c:pt idx="107">
                  <c:v>12.356705139028232</c:v>
                </c:pt>
                <c:pt idx="108">
                  <c:v>12.358043830293624</c:v>
                </c:pt>
                <c:pt idx="109">
                  <c:v>12.359301329829691</c:v>
                </c:pt>
                <c:pt idx="110">
                  <c:v>12.360482561544973</c:v>
                </c:pt>
                <c:pt idx="111">
                  <c:v>12.361592150798435</c:v>
                </c:pt>
                <c:pt idx="112">
                  <c:v>12.362634442490748</c:v>
                </c:pt>
                <c:pt idx="113">
                  <c:v>12.363613518061076</c:v>
                </c:pt>
                <c:pt idx="114">
                  <c:v>12.36453321145525</c:v>
                </c:pt>
                <c:pt idx="115">
                  <c:v>12.365397124127361</c:v>
                </c:pt>
                <c:pt idx="116">
                  <c:v>12.36620863913306</c:v>
                </c:pt>
                <c:pt idx="117">
                  <c:v>12.366970934369391</c:v>
                </c:pt>
                <c:pt idx="118">
                  <c:v>12.36768699501271</c:v>
                </c:pt>
                <c:pt idx="119">
                  <c:v>12.368359625203123</c:v>
                </c:pt>
                <c:pt idx="120">
                  <c:v>12.368991459021007</c:v>
                </c:pt>
                <c:pt idx="121">
                  <c:v>12.369584970798417</c:v>
                </c:pt>
                <c:pt idx="122">
                  <c:v>12.370142484805603</c:v>
                </c:pt>
                <c:pt idx="123">
                  <c:v>12.370666184350464</c:v>
                </c:pt>
                <c:pt idx="124">
                  <c:v>12.371158120326463</c:v>
                </c:pt>
                <c:pt idx="125">
                  <c:v>12.371620219242395</c:v>
                </c:pt>
                <c:pt idx="126">
                  <c:v>12.372054290765384</c:v>
                </c:pt>
                <c:pt idx="127">
                  <c:v>12.372462034806588</c:v>
                </c:pt>
                <c:pt idx="128">
                  <c:v>12.37284504817732</c:v>
                </c:pt>
                <c:pt idx="129">
                  <c:v>12.373204830841592</c:v>
                </c:pt>
                <c:pt idx="130">
                  <c:v>12.37354279178957</c:v>
                </c:pt>
                <c:pt idx="131">
                  <c:v>12.373860254554861</c:v>
                </c:pt>
                <c:pt idx="132">
                  <c:v>12.374158462397277</c:v>
                </c:pt>
                <c:pt idx="133">
                  <c:v>12.374438583171299</c:v>
                </c:pt>
                <c:pt idx="134">
                  <c:v>12.374701713899324</c:v>
                </c:pt>
                <c:pt idx="135">
                  <c:v>12.374948885067578</c:v>
                </c:pt>
                <c:pt idx="136">
                  <c:v>12.375181064661515</c:v>
                </c:pt>
                <c:pt idx="137">
                  <c:v>12.375399161956487</c:v>
                </c:pt>
                <c:pt idx="138">
                  <c:v>12.375604031078536</c:v>
                </c:pt>
                <c:pt idx="139">
                  <c:v>12.375796474349224</c:v>
                </c:pt>
                <c:pt idx="140">
                  <c:v>12.375977245427624</c:v>
                </c:pt>
                <c:pt idx="141">
                  <c:v>12.376147052261746</c:v>
                </c:pt>
                <c:pt idx="142">
                  <c:v>12.376306559860978</c:v>
                </c:pt>
                <c:pt idx="143">
                  <c:v>12.376456392900364</c:v>
                </c:pt>
                <c:pt idx="144">
                  <c:v>12.37659713816695</c:v>
                </c:pt>
                <c:pt idx="145">
                  <c:v>12.376729346857754</c:v>
                </c:pt>
                <c:pt idx="146">
                  <c:v>12.376853536738363</c:v>
                </c:pt>
                <c:pt idx="147">
                  <c:v>12.376970194170617</c:v>
                </c:pt>
                <c:pt idx="148">
                  <c:v>12.377079776017306</c:v>
                </c:pt>
                <c:pt idx="149">
                  <c:v>12.377182711431349</c:v>
                </c:pt>
                <c:pt idx="150">
                  <c:v>12.377279403536456</c:v>
                </c:pt>
                <c:pt idx="151">
                  <c:v>12.377370231005861</c:v>
                </c:pt>
                <c:pt idx="152">
                  <c:v>12.377455549545296</c:v>
                </c:pt>
                <c:pt idx="153">
                  <c:v>12.377535693286022</c:v>
                </c:pt>
                <c:pt idx="154">
                  <c:v>12.377610976093374</c:v>
                </c:pt>
                <c:pt idx="155">
                  <c:v>12.377681692795937</c:v>
                </c:pt>
                <c:pt idx="156">
                  <c:v>12.37774812034017</c:v>
                </c:pt>
                <c:pt idx="157">
                  <c:v>12.377810518875005</c:v>
                </c:pt>
                <c:pt idx="158">
                  <c:v>12.377869132770654</c:v>
                </c:pt>
                <c:pt idx="159">
                  <c:v>12.37792419157563</c:v>
                </c:pt>
                <c:pt idx="160">
                  <c:v>12.377975910915723</c:v>
                </c:pt>
                <c:pt idx="161">
                  <c:v>12.378024493338444</c:v>
                </c:pt>
                <c:pt idx="162">
                  <c:v>12.378070129106263</c:v>
                </c:pt>
                <c:pt idx="163">
                  <c:v>12.378112996941718</c:v>
                </c:pt>
                <c:pt idx="164">
                  <c:v>12.378153264727356</c:v>
                </c:pt>
                <c:pt idx="165">
                  <c:v>12.378191090163192</c:v>
                </c:pt>
                <c:pt idx="166">
                  <c:v>12.378226621384316</c:v>
                </c:pt>
                <c:pt idx="167">
                  <c:v>12.378259997541029</c:v>
                </c:pt>
                <c:pt idx="168">
                  <c:v>12.378291349343792</c:v>
                </c:pt>
                <c:pt idx="169">
                  <c:v>12.378320799575127</c:v>
                </c:pt>
                <c:pt idx="170">
                  <c:v>12.378348463570465</c:v>
                </c:pt>
                <c:pt idx="171">
                  <c:v>12.378374449669835</c:v>
                </c:pt>
                <c:pt idx="172">
                  <c:v>12.37839885964215</c:v>
                </c:pt>
                <c:pt idx="173">
                  <c:v>12.378421789083768</c:v>
                </c:pt>
                <c:pt idx="174">
                  <c:v>12.378443327792867</c:v>
                </c:pt>
                <c:pt idx="175">
                  <c:v>12.378463560121126</c:v>
                </c:pt>
                <c:pt idx="176">
                  <c:v>12.378482565304067</c:v>
                </c:pt>
                <c:pt idx="177">
                  <c:v>12.378500417771363</c:v>
                </c:pt>
                <c:pt idx="178">
                  <c:v>12.378517187438328</c:v>
                </c:pt>
                <c:pt idx="179">
                  <c:v>12.378532939979726</c:v>
                </c:pt>
                <c:pt idx="180">
                  <c:v>12.378547737086965</c:v>
                </c:pt>
                <c:pt idx="181">
                  <c:v>12.378561636709707</c:v>
                </c:pt>
                <c:pt idx="182">
                  <c:v>12.378574693282806</c:v>
                </c:pt>
                <c:pt idx="183">
                  <c:v>12.3785869579395</c:v>
                </c:pt>
                <c:pt idx="184">
                  <c:v>12.378598478711657</c:v>
                </c:pt>
                <c:pt idx="185">
                  <c:v>12.37860930071788</c:v>
                </c:pt>
                <c:pt idx="186">
                  <c:v>12.37861946634021</c:v>
                </c:pt>
                <c:pt idx="187">
                  <c:v>12.378629015390102</c:v>
                </c:pt>
                <c:pt idx="188">
                  <c:v>12.378637985264339</c:v>
                </c:pt>
                <c:pt idx="189">
                  <c:v>12.378646411091488</c:v>
                </c:pt>
                <c:pt idx="190">
                  <c:v>12.378654325869473</c:v>
                </c:pt>
                <c:pt idx="191">
                  <c:v>12.378661760594804</c:v>
                </c:pt>
                <c:pt idx="192">
                  <c:v>12.378668744383972</c:v>
                </c:pt>
                <c:pt idx="193">
                  <c:v>12.378675304587473</c:v>
                </c:pt>
                <c:pt idx="194">
                  <c:v>12.37868146689692</c:v>
                </c:pt>
                <c:pt idx="195">
                  <c:v>12.378687255445662</c:v>
                </c:pt>
                <c:pt idx="196">
                  <c:v>12.378692692903295</c:v>
                </c:pt>
                <c:pt idx="197">
                  <c:v>12.378697800564442</c:v>
                </c:pt>
                <c:pt idx="198">
                  <c:v>12.378702598432152</c:v>
                </c:pt>
                <c:pt idx="199">
                  <c:v>12.378707105296233</c:v>
                </c:pt>
                <c:pt idx="200">
                  <c:v>12.378711338806838</c:v>
                </c:pt>
                <c:pt idx="201">
                  <c:v>12.378715315543594</c:v>
                </c:pt>
                <c:pt idx="202">
                  <c:v>12.378719051080532</c:v>
                </c:pt>
                <c:pt idx="203">
                  <c:v>12.378722560047068</c:v>
                </c:pt>
                <c:pt idx="204">
                  <c:v>12.37872585618531</c:v>
                </c:pt>
                <c:pt idx="205">
                  <c:v>12.378728952403868</c:v>
                </c:pt>
                <c:pt idx="206">
                  <c:v>12.378731860828411</c:v>
                </c:pt>
                <c:pt idx="207">
                  <c:v>12.378734592849154</c:v>
                </c:pt>
                <c:pt idx="208">
                  <c:v>12.378737159165464</c:v>
                </c:pt>
                <c:pt idx="209">
                  <c:v>12.37873956982776</c:v>
                </c:pt>
                <c:pt idx="210">
                  <c:v>12.378741834276878</c:v>
                </c:pt>
                <c:pt idx="211">
                  <c:v>12.378743961381046</c:v>
                </c:pt>
                <c:pt idx="212">
                  <c:v>12.378745959470603</c:v>
                </c:pt>
                <c:pt idx="213">
                  <c:v>12.378747836370632</c:v>
                </c:pt>
                <c:pt idx="214">
                  <c:v>12.378749599431607</c:v>
                </c:pt>
                <c:pt idx="215">
                  <c:v>12.378751255558175</c:v>
                </c:pt>
                <c:pt idx="216">
                  <c:v>12.378752811236195</c:v>
                </c:pt>
                <c:pt idx="217">
                  <c:v>12.378754272558144</c:v>
                </c:pt>
                <c:pt idx="218">
                  <c:v>12.37875564524697</c:v>
                </c:pt>
                <c:pt idx="219">
                  <c:v>12.378756934678513</c:v>
                </c:pt>
                <c:pt idx="220">
                  <c:v>12.378758145902552</c:v>
                </c:pt>
                <c:pt idx="221">
                  <c:v>12.378759283662582</c:v>
                </c:pt>
                <c:pt idx="222">
                  <c:v>12.378760352414394</c:v>
                </c:pt>
                <c:pt idx="223">
                  <c:v>12.378761356343524</c:v>
                </c:pt>
                <c:pt idx="224">
                  <c:v>12.378762299381643</c:v>
                </c:pt>
                <c:pt idx="225">
                  <c:v>12.378763185221953</c:v>
                </c:pt>
                <c:pt idx="226">
                  <c:v>12.378764017333657</c:v>
                </c:pt>
                <c:pt idx="227">
                  <c:v>12.378764798975538</c:v>
                </c:pt>
                <c:pt idx="228">
                  <c:v>12.37876553320873</c:v>
                </c:pt>
                <c:pt idx="229">
                  <c:v>12.378766222908697</c:v>
                </c:pt>
                <c:pt idx="230">
                  <c:v>12.378766870776499</c:v>
                </c:pt>
                <c:pt idx="231">
                  <c:v>12.378767479349369</c:v>
                </c:pt>
                <c:pt idx="232">
                  <c:v>12.378768051010651</c:v>
                </c:pt>
                <c:pt idx="233">
                  <c:v>12.378768587999133</c:v>
                </c:pt>
                <c:pt idx="234">
                  <c:v>12.378769092417814</c:v>
                </c:pt>
                <c:pt idx="235">
                  <c:v>12.37876956624214</c:v>
                </c:pt>
                <c:pt idx="236">
                  <c:v>12.378770011327742</c:v>
                </c:pt>
                <c:pt idx="237">
                  <c:v>12.378770429417699</c:v>
                </c:pt>
                <c:pt idx="238">
                  <c:v>12.378770822149372</c:v>
                </c:pt>
                <c:pt idx="239">
                  <c:v>12.378771191060808</c:v>
                </c:pt>
                <c:pt idx="240">
                  <c:v>12.378771537596771</c:v>
                </c:pt>
                <c:pt idx="241">
                  <c:v>12.378771863114391</c:v>
                </c:pt>
                <c:pt idx="242">
                  <c:v>12.378772168888489</c:v>
                </c:pt>
                <c:pt idx="243">
                  <c:v>12.378772456116563</c:v>
                </c:pt>
                <c:pt idx="244">
                  <c:v>12.378772725923477</c:v>
                </c:pt>
                <c:pt idx="245">
                  <c:v>12.378772979365875</c:v>
                </c:pt>
                <c:pt idx="246">
                  <c:v>12.378773217436306</c:v>
                </c:pt>
                <c:pt idx="247">
                  <c:v>12.378773441067123</c:v>
                </c:pt>
                <c:pt idx="248">
                  <c:v>12.378773651134127</c:v>
                </c:pt>
                <c:pt idx="249">
                  <c:v>12.37877384846</c:v>
                </c:pt>
                <c:pt idx="250">
                  <c:v>12.378774033817527</c:v>
                </c:pt>
                <c:pt idx="251">
                  <c:v>12.378774207932619</c:v>
                </c:pt>
                <c:pt idx="252">
                  <c:v>12.378774371487161</c:v>
                </c:pt>
                <c:pt idx="253">
                  <c:v>12.378774525121678</c:v>
                </c:pt>
                <c:pt idx="254">
                  <c:v>12.378774669437847</c:v>
                </c:pt>
                <c:pt idx="255">
                  <c:v>12.378774805000852</c:v>
                </c:pt>
                <c:pt idx="256">
                  <c:v>12.378774932341592</c:v>
                </c:pt>
                <c:pt idx="257">
                  <c:v>12.378775051958774</c:v>
                </c:pt>
                <c:pt idx="258">
                  <c:v>12.378775164320851</c:v>
                </c:pt>
                <c:pt idx="259">
                  <c:v>12.378775269867864</c:v>
                </c:pt>
                <c:pt idx="260">
                  <c:v>12.378775369013166</c:v>
                </c:pt>
                <c:pt idx="261">
                  <c:v>12.378775462145038</c:v>
                </c:pt>
                <c:pt idx="262">
                  <c:v>12.378775549628211</c:v>
                </c:pt>
                <c:pt idx="263">
                  <c:v>12.378775631805292</c:v>
                </c:pt>
                <c:pt idx="264">
                  <c:v>12.378775708998111</c:v>
                </c:pt>
                <c:pt idx="265">
                  <c:v>12.378775781508978</c:v>
                </c:pt>
                <c:pt idx="266">
                  <c:v>12.378775849621865</c:v>
                </c:pt>
                <c:pt idx="267">
                  <c:v>12.378775913603523</c:v>
                </c:pt>
                <c:pt idx="268">
                  <c:v>12.378775973704519</c:v>
                </c:pt>
                <c:pt idx="269">
                  <c:v>12.378776030160228</c:v>
                </c:pt>
                <c:pt idx="270">
                  <c:v>12.378776083191745</c:v>
                </c:pt>
                <c:pt idx="271">
                  <c:v>12.378776133006758</c:v>
                </c:pt>
                <c:pt idx="272">
                  <c:v>12.378776179800356</c:v>
                </c:pt>
                <c:pt idx="273">
                  <c:v>12.378776223755796</c:v>
                </c:pt>
                <c:pt idx="274">
                  <c:v>12.37877626504522</c:v>
                </c:pt>
                <c:pt idx="275">
                  <c:v>12.378776303830328</c:v>
                </c:pt>
                <c:pt idx="276">
                  <c:v>12.378776340263014</c:v>
                </c:pt>
                <c:pt idx="277">
                  <c:v>12.378776374485961</c:v>
                </c:pt>
                <c:pt idx="278">
                  <c:v>12.378776406633193</c:v>
                </c:pt>
                <c:pt idx="279">
                  <c:v>12.378776436830609</c:v>
                </c:pt>
                <c:pt idx="280">
                  <c:v>12.37877646519647</c:v>
                </c:pt>
                <c:pt idx="281">
                  <c:v>12.378776491841865</c:v>
                </c:pt>
                <c:pt idx="282">
                  <c:v>12.378776516871145</c:v>
                </c:pt>
                <c:pt idx="283">
                  <c:v>12.378776540382331</c:v>
                </c:pt>
                <c:pt idx="284">
                  <c:v>12.3787765624675</c:v>
                </c:pt>
                <c:pt idx="285">
                  <c:v>12.378776583213144</c:v>
                </c:pt>
                <c:pt idx="286">
                  <c:v>12.378776602700508</c:v>
                </c:pt>
                <c:pt idx="287">
                  <c:v>12.378776621005912</c:v>
                </c:pt>
                <c:pt idx="288">
                  <c:v>12.378776638201042</c:v>
                </c:pt>
                <c:pt idx="289">
                  <c:v>12.378776654353242</c:v>
                </c:pt>
                <c:pt idx="290">
                  <c:v>12.378776669525768</c:v>
                </c:pt>
                <c:pt idx="291">
                  <c:v>12.378776683778039</c:v>
                </c:pt>
                <c:pt idx="292">
                  <c:v>12.378776697165872</c:v>
                </c:pt>
                <c:pt idx="293">
                  <c:v>12.378776709741697</c:v>
                </c:pt>
                <c:pt idx="294">
                  <c:v>12.378776721554763</c:v>
                </c:pt>
                <c:pt idx="295">
                  <c:v>12.378776732651335</c:v>
                </c:pt>
                <c:pt idx="296">
                  <c:v>12.378776743074871</c:v>
                </c:pt>
                <c:pt idx="297">
                  <c:v>12.378776752866191</c:v>
                </c:pt>
                <c:pt idx="298">
                  <c:v>12.378776762063641</c:v>
                </c:pt>
                <c:pt idx="299">
                  <c:v>12.37877677070324</c:v>
                </c:pt>
                <c:pt idx="300">
                  <c:v>12.378776778818825</c:v>
                </c:pt>
                <c:pt idx="301">
                  <c:v>12.378776786442177</c:v>
                </c:pt>
                <c:pt idx="302">
                  <c:v>12.378776793603153</c:v>
                </c:pt>
                <c:pt idx="303">
                  <c:v>12.378776800329796</c:v>
                </c:pt>
                <c:pt idx="304">
                  <c:v>12.37877680664845</c:v>
                </c:pt>
                <c:pt idx="305">
                  <c:v>12.37877681258386</c:v>
                </c:pt>
                <c:pt idx="306">
                  <c:v>12.378776818159272</c:v>
                </c:pt>
                <c:pt idx="307">
                  <c:v>12.378776823396521</c:v>
                </c:pt>
                <c:pt idx="308">
                  <c:v>12.378776828316116</c:v>
                </c:pt>
                <c:pt idx="309">
                  <c:v>12.378776832937325</c:v>
                </c:pt>
                <c:pt idx="310">
                  <c:v>12.378776837278243</c:v>
                </c:pt>
                <c:pt idx="311">
                  <c:v>12.378776841355874</c:v>
                </c:pt>
                <c:pt idx="312">
                  <c:v>12.378776845186186</c:v>
                </c:pt>
                <c:pt idx="313">
                  <c:v>12.378776848784179</c:v>
                </c:pt>
                <c:pt idx="314">
                  <c:v>12.378776852163943</c:v>
                </c:pt>
                <c:pt idx="315">
                  <c:v>12.378776855338716</c:v>
                </c:pt>
                <c:pt idx="316">
                  <c:v>12.378776858320929</c:v>
                </c:pt>
                <c:pt idx="317">
                  <c:v>12.378776861122263</c:v>
                </c:pt>
                <c:pt idx="318">
                  <c:v>12.378776863753689</c:v>
                </c:pt>
                <c:pt idx="319">
                  <c:v>12.378776866225513</c:v>
                </c:pt>
                <c:pt idx="320">
                  <c:v>12.378776868547414</c:v>
                </c:pt>
                <c:pt idx="321">
                  <c:v>12.378776870728485</c:v>
                </c:pt>
                <c:pt idx="322">
                  <c:v>12.378776872777268</c:v>
                </c:pt>
                <c:pt idx="323">
                  <c:v>12.378776874701787</c:v>
                </c:pt>
                <c:pt idx="324">
                  <c:v>12.378776876509578</c:v>
                </c:pt>
                <c:pt idx="325">
                  <c:v>12.378776878207722</c:v>
                </c:pt>
                <c:pt idx="326">
                  <c:v>12.378776879802869</c:v>
                </c:pt>
                <c:pt idx="327">
                  <c:v>12.378776881301267</c:v>
                </c:pt>
                <c:pt idx="328">
                  <c:v>12.378776882708783</c:v>
                </c:pt>
                <c:pt idx="329">
                  <c:v>12.378776884030929</c:v>
                </c:pt>
                <c:pt idx="330">
                  <c:v>12.378776885272883</c:v>
                </c:pt>
                <c:pt idx="331">
                  <c:v>12.378776886439509</c:v>
                </c:pt>
                <c:pt idx="332">
                  <c:v>12.378776887535375</c:v>
                </c:pt>
                <c:pt idx="333">
                  <c:v>12.378776888564776</c:v>
                </c:pt>
                <c:pt idx="334">
                  <c:v>12.378776889531739</c:v>
                </c:pt>
                <c:pt idx="335">
                  <c:v>12.378776890440054</c:v>
                </c:pt>
                <c:pt idx="336">
                  <c:v>12.378776891293278</c:v>
                </c:pt>
                <c:pt idx="337">
                  <c:v>12.37877689209475</c:v>
                </c:pt>
                <c:pt idx="338">
                  <c:v>12.378776892847611</c:v>
                </c:pt>
                <c:pt idx="339">
                  <c:v>12.378776893554809</c:v>
                </c:pt>
                <c:pt idx="340">
                  <c:v>12.378776894219113</c:v>
                </c:pt>
                <c:pt idx="341">
                  <c:v>12.378776894843126</c:v>
                </c:pt>
                <c:pt idx="342">
                  <c:v>12.378776895429292</c:v>
                </c:pt>
                <c:pt idx="343">
                  <c:v>12.378776895979904</c:v>
                </c:pt>
                <c:pt idx="344">
                  <c:v>12.37877689649712</c:v>
                </c:pt>
                <c:pt idx="345">
                  <c:v>12.378776896982966</c:v>
                </c:pt>
                <c:pt idx="346">
                  <c:v>12.378776897439344</c:v>
                </c:pt>
                <c:pt idx="347">
                  <c:v>12.378776897868041</c:v>
                </c:pt>
                <c:pt idx="348">
                  <c:v>12.378776898270738</c:v>
                </c:pt>
                <c:pt idx="349">
                  <c:v>12.37877689864901</c:v>
                </c:pt>
                <c:pt idx="350">
                  <c:v>12.378776899004338</c:v>
                </c:pt>
                <c:pt idx="351">
                  <c:v>12.378776899338114</c:v>
                </c:pt>
                <c:pt idx="352">
                  <c:v>12.378776899651646</c:v>
                </c:pt>
                <c:pt idx="353">
                  <c:v>12.37877689994616</c:v>
                </c:pt>
                <c:pt idx="354">
                  <c:v>12.378776900222812</c:v>
                </c:pt>
                <c:pt idx="355">
                  <c:v>12.378776900482684</c:v>
                </c:pt>
                <c:pt idx="356">
                  <c:v>12.378776900726795</c:v>
                </c:pt>
                <c:pt idx="357">
                  <c:v>12.378776900956099</c:v>
                </c:pt>
                <c:pt idx="358">
                  <c:v>12.378776901171497</c:v>
                </c:pt>
                <c:pt idx="359">
                  <c:v>12.378776901373829</c:v>
                </c:pt>
                <c:pt idx="360">
                  <c:v>12.378776901563889</c:v>
                </c:pt>
                <c:pt idx="361">
                  <c:v>12.378776901742421</c:v>
                </c:pt>
                <c:pt idx="362">
                  <c:v>12.378776901910125</c:v>
                </c:pt>
                <c:pt idx="363">
                  <c:v>12.378776902067658</c:v>
                </c:pt>
                <c:pt idx="364">
                  <c:v>12.378776902215636</c:v>
                </c:pt>
                <c:pt idx="365">
                  <c:v>12.378776902354637</c:v>
                </c:pt>
                <c:pt idx="366">
                  <c:v>12.378776902485209</c:v>
                </c:pt>
                <c:pt idx="367">
                  <c:v>12.378776902607861</c:v>
                </c:pt>
                <c:pt idx="368">
                  <c:v>12.378776902723073</c:v>
                </c:pt>
                <c:pt idx="369">
                  <c:v>12.378776902831298</c:v>
                </c:pt>
                <c:pt idx="370">
                  <c:v>12.378776902932959</c:v>
                </c:pt>
                <c:pt idx="371">
                  <c:v>12.378776903028454</c:v>
                </c:pt>
                <c:pt idx="372">
                  <c:v>12.378776903118156</c:v>
                </c:pt>
                <c:pt idx="373">
                  <c:v>12.378776903202418</c:v>
                </c:pt>
                <c:pt idx="374">
                  <c:v>12.378776903281569</c:v>
                </c:pt>
                <c:pt idx="375">
                  <c:v>12.37877690335592</c:v>
                </c:pt>
                <c:pt idx="376">
                  <c:v>12.378776903425761</c:v>
                </c:pt>
                <c:pt idx="377">
                  <c:v>12.378776903491366</c:v>
                </c:pt>
                <c:pt idx="378">
                  <c:v>12.378776903552991</c:v>
                </c:pt>
                <c:pt idx="379">
                  <c:v>12.378776903610879</c:v>
                </c:pt>
                <c:pt idx="380">
                  <c:v>12.378776903665257</c:v>
                </c:pt>
                <c:pt idx="381">
                  <c:v>12.378776903716336</c:v>
                </c:pt>
                <c:pt idx="382">
                  <c:v>12.378776903764317</c:v>
                </c:pt>
                <c:pt idx="383">
                  <c:v>12.378776903809388</c:v>
                </c:pt>
                <c:pt idx="384">
                  <c:v>12.378776903851726</c:v>
                </c:pt>
                <c:pt idx="385">
                  <c:v>12.378776903891495</c:v>
                </c:pt>
                <c:pt idx="386">
                  <c:v>12.378776903928852</c:v>
                </c:pt>
                <c:pt idx="387">
                  <c:v>12.378776903963944</c:v>
                </c:pt>
                <c:pt idx="388">
                  <c:v>12.378776903996906</c:v>
                </c:pt>
                <c:pt idx="389">
                  <c:v>12.37877690402787</c:v>
                </c:pt>
                <c:pt idx="390">
                  <c:v>12.378776904056956</c:v>
                </c:pt>
                <c:pt idx="391">
                  <c:v>12.378776904084278</c:v>
                </c:pt>
                <c:pt idx="392">
                  <c:v>12.378776904109943</c:v>
                </c:pt>
                <c:pt idx="393">
                  <c:v>12.37877690413405</c:v>
                </c:pt>
                <c:pt idx="394">
                  <c:v>12.378776904156695</c:v>
                </c:pt>
                <c:pt idx="395">
                  <c:v>12.378776904177967</c:v>
                </c:pt>
                <c:pt idx="396">
                  <c:v>12.378776904197949</c:v>
                </c:pt>
                <c:pt idx="397">
                  <c:v>12.378776904216718</c:v>
                </c:pt>
                <c:pt idx="398">
                  <c:v>12.37877690423435</c:v>
                </c:pt>
                <c:pt idx="399">
                  <c:v>12.378776904250913</c:v>
                </c:pt>
                <c:pt idx="400">
                  <c:v>12.37877690426647</c:v>
                </c:pt>
                <c:pt idx="401">
                  <c:v>12.378776904281084</c:v>
                </c:pt>
                <c:pt idx="402">
                  <c:v>12.378776904294812</c:v>
                </c:pt>
                <c:pt idx="403">
                  <c:v>12.378776904307706</c:v>
                </c:pt>
                <c:pt idx="404">
                  <c:v>12.378776904319819</c:v>
                </c:pt>
                <c:pt idx="405">
                  <c:v>12.378776904331197</c:v>
                </c:pt>
                <c:pt idx="406">
                  <c:v>12.378776904341885</c:v>
                </c:pt>
                <c:pt idx="407">
                  <c:v>12.378776904351925</c:v>
                </c:pt>
                <c:pt idx="408">
                  <c:v>12.378776904361356</c:v>
                </c:pt>
                <c:pt idx="409">
                  <c:v>12.378776904370214</c:v>
                </c:pt>
                <c:pt idx="410">
                  <c:v>12.378776904378537</c:v>
                </c:pt>
                <c:pt idx="411">
                  <c:v>12.378776904386353</c:v>
                </c:pt>
                <c:pt idx="412">
                  <c:v>12.378776904393696</c:v>
                </c:pt>
                <c:pt idx="413">
                  <c:v>12.378776904400594</c:v>
                </c:pt>
                <c:pt idx="414">
                  <c:v>12.378776904407072</c:v>
                </c:pt>
                <c:pt idx="415">
                  <c:v>12.378776904413158</c:v>
                </c:pt>
                <c:pt idx="416">
                  <c:v>12.378776904418874</c:v>
                </c:pt>
                <c:pt idx="417">
                  <c:v>12.378776904424244</c:v>
                </c:pt>
                <c:pt idx="418">
                  <c:v>12.378776904429289</c:v>
                </c:pt>
                <c:pt idx="419">
                  <c:v>12.378776904434028</c:v>
                </c:pt>
                <c:pt idx="420">
                  <c:v>12.37877690443848</c:v>
                </c:pt>
                <c:pt idx="421">
                  <c:v>12.378776904442661</c:v>
                </c:pt>
                <c:pt idx="422">
                  <c:v>12.378776904446589</c:v>
                </c:pt>
                <c:pt idx="423">
                  <c:v>12.378776904450278</c:v>
                </c:pt>
                <c:pt idx="424">
                  <c:v>12.378776904453744</c:v>
                </c:pt>
                <c:pt idx="425">
                  <c:v>12.378776904457</c:v>
                </c:pt>
                <c:pt idx="426">
                  <c:v>12.378776904460057</c:v>
                </c:pt>
                <c:pt idx="427">
                  <c:v>12.37877690446293</c:v>
                </c:pt>
                <c:pt idx="428">
                  <c:v>12.378776904465628</c:v>
                </c:pt>
                <c:pt idx="429">
                  <c:v>12.378776904468163</c:v>
                </c:pt>
                <c:pt idx="430">
                  <c:v>12.378776904470543</c:v>
                </c:pt>
                <c:pt idx="431">
                  <c:v>12.37877690447278</c:v>
                </c:pt>
                <c:pt idx="432">
                  <c:v>12.378776904474881</c:v>
                </c:pt>
                <c:pt idx="433">
                  <c:v>12.378776904476855</c:v>
                </c:pt>
                <c:pt idx="434">
                  <c:v>12.378776904478709</c:v>
                </c:pt>
                <c:pt idx="435">
                  <c:v>12.37877690448045</c:v>
                </c:pt>
                <c:pt idx="436">
                  <c:v>12.378776904482086</c:v>
                </c:pt>
                <c:pt idx="437">
                  <c:v>12.378776904483622</c:v>
                </c:pt>
                <c:pt idx="438">
                  <c:v>12.378776904485065</c:v>
                </c:pt>
                <c:pt idx="439">
                  <c:v>12.37877690448642</c:v>
                </c:pt>
                <c:pt idx="440">
                  <c:v>12.378776904487694</c:v>
                </c:pt>
                <c:pt idx="441">
                  <c:v>12.378776904488889</c:v>
                </c:pt>
                <c:pt idx="442">
                  <c:v>12.378776904490014</c:v>
                </c:pt>
                <c:pt idx="443">
                  <c:v>12.378776904491069</c:v>
                </c:pt>
                <c:pt idx="444">
                  <c:v>12.37877690449206</c:v>
                </c:pt>
                <c:pt idx="445">
                  <c:v>12.378776904492991</c:v>
                </c:pt>
                <c:pt idx="446">
                  <c:v>12.378776904493867</c:v>
                </c:pt>
                <c:pt idx="447">
                  <c:v>12.378776904494689</c:v>
                </c:pt>
                <c:pt idx="448">
                  <c:v>12.378776904495462</c:v>
                </c:pt>
                <c:pt idx="449">
                  <c:v>12.378776904496187</c:v>
                </c:pt>
                <c:pt idx="450">
                  <c:v>12.378776904496867</c:v>
                </c:pt>
                <c:pt idx="451">
                  <c:v>12.378776904497506</c:v>
                </c:pt>
                <c:pt idx="452">
                  <c:v>12.378776904498107</c:v>
                </c:pt>
                <c:pt idx="453">
                  <c:v>12.378776904498672</c:v>
                </c:pt>
                <c:pt idx="454">
                  <c:v>12.378776904499203</c:v>
                </c:pt>
                <c:pt idx="455">
                  <c:v>12.3787769044997</c:v>
                </c:pt>
                <c:pt idx="456">
                  <c:v>12.378776904500167</c:v>
                </c:pt>
                <c:pt idx="457">
                  <c:v>12.378776904500606</c:v>
                </c:pt>
                <c:pt idx="458">
                  <c:v>12.378776904501018</c:v>
                </c:pt>
                <c:pt idx="459">
                  <c:v>12.378776904501406</c:v>
                </c:pt>
                <c:pt idx="460">
                  <c:v>12.37877690450177</c:v>
                </c:pt>
                <c:pt idx="461">
                  <c:v>12.378776904502113</c:v>
                </c:pt>
                <c:pt idx="462">
                  <c:v>12.378776904502434</c:v>
                </c:pt>
                <c:pt idx="463">
                  <c:v>12.378776904502736</c:v>
                </c:pt>
                <c:pt idx="464">
                  <c:v>12.37877690450302</c:v>
                </c:pt>
                <c:pt idx="465">
                  <c:v>12.378776904503287</c:v>
                </c:pt>
                <c:pt idx="466">
                  <c:v>12.378776904503537</c:v>
                </c:pt>
                <c:pt idx="467">
                  <c:v>12.378776904503772</c:v>
                </c:pt>
                <c:pt idx="468">
                  <c:v>12.378776904503992</c:v>
                </c:pt>
                <c:pt idx="469">
                  <c:v>12.3787769045042</c:v>
                </c:pt>
                <c:pt idx="470">
                  <c:v>12.378776904504395</c:v>
                </c:pt>
                <c:pt idx="471">
                  <c:v>12.378776904504578</c:v>
                </c:pt>
                <c:pt idx="472">
                  <c:v>12.37877690450475</c:v>
                </c:pt>
                <c:pt idx="473">
                  <c:v>12.378776904504912</c:v>
                </c:pt>
                <c:pt idx="474">
                  <c:v>12.378776904505063</c:v>
                </c:pt>
                <c:pt idx="475">
                  <c:v>12.378776904505205</c:v>
                </c:pt>
                <c:pt idx="476">
                  <c:v>12.378776904505338</c:v>
                </c:pt>
                <c:pt idx="477">
                  <c:v>12.378776904505465</c:v>
                </c:pt>
                <c:pt idx="478">
                  <c:v>12.378776904505584</c:v>
                </c:pt>
                <c:pt idx="479">
                  <c:v>12.378776904505694</c:v>
                </c:pt>
                <c:pt idx="480">
                  <c:v>12.378776904505798</c:v>
                </c:pt>
                <c:pt idx="481">
                  <c:v>12.378776904505896</c:v>
                </c:pt>
                <c:pt idx="482">
                  <c:v>12.378776904505989</c:v>
                </c:pt>
                <c:pt idx="483">
                  <c:v>12.378776904506076</c:v>
                </c:pt>
                <c:pt idx="484">
                  <c:v>12.378776904506157</c:v>
                </c:pt>
                <c:pt idx="485">
                  <c:v>12.378776904506234</c:v>
                </c:pt>
                <c:pt idx="486">
                  <c:v>12.378776904506305</c:v>
                </c:pt>
                <c:pt idx="487">
                  <c:v>12.378776904506372</c:v>
                </c:pt>
                <c:pt idx="488">
                  <c:v>12.378776904506436</c:v>
                </c:pt>
                <c:pt idx="489">
                  <c:v>12.378776904506495</c:v>
                </c:pt>
                <c:pt idx="490">
                  <c:v>12.37877690450655</c:v>
                </c:pt>
                <c:pt idx="491">
                  <c:v>12.378776904506601</c:v>
                </c:pt>
                <c:pt idx="492">
                  <c:v>12.378776904506651</c:v>
                </c:pt>
                <c:pt idx="493">
                  <c:v>12.378776904506697</c:v>
                </c:pt>
                <c:pt idx="494">
                  <c:v>12.37877690450674</c:v>
                </c:pt>
                <c:pt idx="495">
                  <c:v>12.378776904506781</c:v>
                </c:pt>
                <c:pt idx="496">
                  <c:v>12.37877690450682</c:v>
                </c:pt>
                <c:pt idx="497">
                  <c:v>12.378776904506855</c:v>
                </c:pt>
                <c:pt idx="498">
                  <c:v>12.378776904506889</c:v>
                </c:pt>
                <c:pt idx="499">
                  <c:v>12.378776904506921</c:v>
                </c:pt>
                <c:pt idx="500">
                  <c:v>12.378776904506951</c:v>
                </c:pt>
                <c:pt idx="501">
                  <c:v>12.37877690450698</c:v>
                </c:pt>
                <c:pt idx="502">
                  <c:v>12.378776904507006</c:v>
                </c:pt>
                <c:pt idx="503">
                  <c:v>12.378776904507031</c:v>
                </c:pt>
                <c:pt idx="504">
                  <c:v>12.378776904507054</c:v>
                </c:pt>
                <c:pt idx="505">
                  <c:v>12.378776904507076</c:v>
                </c:pt>
                <c:pt idx="506">
                  <c:v>12.378776904507097</c:v>
                </c:pt>
                <c:pt idx="507">
                  <c:v>12.378776904507117</c:v>
                </c:pt>
                <c:pt idx="508">
                  <c:v>12.378776904507134</c:v>
                </c:pt>
                <c:pt idx="509">
                  <c:v>12.378776904507152</c:v>
                </c:pt>
                <c:pt idx="510">
                  <c:v>12.378776904507168</c:v>
                </c:pt>
                <c:pt idx="511">
                  <c:v>12.378776904507182</c:v>
                </c:pt>
                <c:pt idx="512">
                  <c:v>12.378776904507196</c:v>
                </c:pt>
                <c:pt idx="513">
                  <c:v>12.378776904507209</c:v>
                </c:pt>
                <c:pt idx="514">
                  <c:v>12.378776904507221</c:v>
                </c:pt>
                <c:pt idx="515">
                  <c:v>12.378776904507234</c:v>
                </c:pt>
                <c:pt idx="516">
                  <c:v>12.378776904507244</c:v>
                </c:pt>
                <c:pt idx="517">
                  <c:v>12.378776904507255</c:v>
                </c:pt>
                <c:pt idx="518">
                  <c:v>12.378776904507264</c:v>
                </c:pt>
                <c:pt idx="519">
                  <c:v>12.378776904507273</c:v>
                </c:pt>
                <c:pt idx="520">
                  <c:v>12.378776904507282</c:v>
                </c:pt>
                <c:pt idx="521">
                  <c:v>12.378776904507291</c:v>
                </c:pt>
                <c:pt idx="522">
                  <c:v>12.378776904507298</c:v>
                </c:pt>
                <c:pt idx="523">
                  <c:v>12.378776904507305</c:v>
                </c:pt>
                <c:pt idx="524">
                  <c:v>12.378776904507312</c:v>
                </c:pt>
                <c:pt idx="525">
                  <c:v>12.378776904507319</c:v>
                </c:pt>
                <c:pt idx="526">
                  <c:v>12.378776904507324</c:v>
                </c:pt>
                <c:pt idx="527">
                  <c:v>12.37877690450733</c:v>
                </c:pt>
                <c:pt idx="528">
                  <c:v>12.378776904507335</c:v>
                </c:pt>
                <c:pt idx="529">
                  <c:v>12.37877690450734</c:v>
                </c:pt>
                <c:pt idx="530">
                  <c:v>12.378776904507346</c:v>
                </c:pt>
                <c:pt idx="531">
                  <c:v>12.378776904507349</c:v>
                </c:pt>
                <c:pt idx="532">
                  <c:v>12.378776904507353</c:v>
                </c:pt>
                <c:pt idx="533">
                  <c:v>12.378776904507356</c:v>
                </c:pt>
                <c:pt idx="534">
                  <c:v>12.37877690450736</c:v>
                </c:pt>
                <c:pt idx="535">
                  <c:v>12.378776904507363</c:v>
                </c:pt>
                <c:pt idx="536">
                  <c:v>12.378776904507367</c:v>
                </c:pt>
                <c:pt idx="537">
                  <c:v>12.378776904507371</c:v>
                </c:pt>
                <c:pt idx="538">
                  <c:v>12.378776904507374</c:v>
                </c:pt>
                <c:pt idx="539">
                  <c:v>12.378776904507376</c:v>
                </c:pt>
                <c:pt idx="540">
                  <c:v>12.378776904507378</c:v>
                </c:pt>
                <c:pt idx="541">
                  <c:v>12.378776904507379</c:v>
                </c:pt>
                <c:pt idx="542">
                  <c:v>12.378776904507381</c:v>
                </c:pt>
                <c:pt idx="543">
                  <c:v>12.378776904507383</c:v>
                </c:pt>
                <c:pt idx="544">
                  <c:v>12.378776904507385</c:v>
                </c:pt>
                <c:pt idx="545">
                  <c:v>12.378776904507387</c:v>
                </c:pt>
                <c:pt idx="546">
                  <c:v>12.378776904507388</c:v>
                </c:pt>
                <c:pt idx="547">
                  <c:v>12.37877690450739</c:v>
                </c:pt>
                <c:pt idx="548">
                  <c:v>12.378776904507392</c:v>
                </c:pt>
                <c:pt idx="549">
                  <c:v>12.378776904507394</c:v>
                </c:pt>
                <c:pt idx="550">
                  <c:v>12.378776904507395</c:v>
                </c:pt>
                <c:pt idx="551">
                  <c:v>12.378776904507397</c:v>
                </c:pt>
                <c:pt idx="552">
                  <c:v>12.378776904507399</c:v>
                </c:pt>
                <c:pt idx="553">
                  <c:v>12.378776904507401</c:v>
                </c:pt>
                <c:pt idx="554">
                  <c:v>12.378776904507403</c:v>
                </c:pt>
                <c:pt idx="555">
                  <c:v>12.378776904507404</c:v>
                </c:pt>
                <c:pt idx="556">
                  <c:v>12.378776904507406</c:v>
                </c:pt>
                <c:pt idx="557">
                  <c:v>12.378776904507406</c:v>
                </c:pt>
                <c:pt idx="558">
                  <c:v>12.378776904507406</c:v>
                </c:pt>
                <c:pt idx="559">
                  <c:v>12.378776904507406</c:v>
                </c:pt>
                <c:pt idx="560">
                  <c:v>12.378776904507406</c:v>
                </c:pt>
                <c:pt idx="561">
                  <c:v>12.378776904507406</c:v>
                </c:pt>
                <c:pt idx="562">
                  <c:v>12.378776904507406</c:v>
                </c:pt>
                <c:pt idx="563">
                  <c:v>12.378776904507406</c:v>
                </c:pt>
                <c:pt idx="564">
                  <c:v>12.378776904507406</c:v>
                </c:pt>
                <c:pt idx="565">
                  <c:v>12.378776904507406</c:v>
                </c:pt>
                <c:pt idx="566">
                  <c:v>12.378776904507406</c:v>
                </c:pt>
                <c:pt idx="567">
                  <c:v>12.378776904507406</c:v>
                </c:pt>
                <c:pt idx="568">
                  <c:v>12.378776904507406</c:v>
                </c:pt>
                <c:pt idx="569">
                  <c:v>12.378776904507406</c:v>
                </c:pt>
                <c:pt idx="570">
                  <c:v>12.378776904507406</c:v>
                </c:pt>
                <c:pt idx="571">
                  <c:v>12.378776904507406</c:v>
                </c:pt>
                <c:pt idx="572">
                  <c:v>12.378776904507406</c:v>
                </c:pt>
                <c:pt idx="573">
                  <c:v>12.378776904507406</c:v>
                </c:pt>
                <c:pt idx="574">
                  <c:v>12.378776904507406</c:v>
                </c:pt>
              </c:numCache>
            </c:numRef>
          </c:xVal>
          <c:yVal>
            <c:numRef>
              <c:f>'dt0,05'!$I$7:$I$581</c:f>
              <c:numCache>
                <c:formatCode>0.00</c:formatCode>
                <c:ptCount val="575"/>
                <c:pt idx="0">
                  <c:v>2</c:v>
                </c:pt>
                <c:pt idx="1">
                  <c:v>4.0478801107224793</c:v>
                </c:pt>
                <c:pt idx="2">
                  <c:v>5.3032801799240286</c:v>
                </c:pt>
                <c:pt idx="3">
                  <c:v>6.2436918711392453</c:v>
                </c:pt>
                <c:pt idx="4">
                  <c:v>6.9951404998597404</c:v>
                </c:pt>
                <c:pt idx="5">
                  <c:v>7.6158608748636674</c:v>
                </c:pt>
                <c:pt idx="6">
                  <c:v>8.1385358633023444</c:v>
                </c:pt>
                <c:pt idx="7">
                  <c:v>8.5836090625343537</c:v>
                </c:pt>
                <c:pt idx="8">
                  <c:v>8.9648007748698415</c:v>
                </c:pt>
                <c:pt idx="9">
                  <c:v>9.2917849876036858</c:v>
                </c:pt>
                <c:pt idx="10">
                  <c:v>9.5716338808452868</c:v>
                </c:pt>
                <c:pt idx="11">
                  <c:v>9.8096598592312425</c:v>
                </c:pt>
                <c:pt idx="12">
                  <c:v>10.009936517329015</c:v>
                </c:pt>
                <c:pt idx="13">
                  <c:v>10.175636953970793</c:v>
                </c:pt>
                <c:pt idx="14">
                  <c:v>10.309262863255212</c:v>
                </c:pt>
                <c:pt idx="15">
                  <c:v>10.412805866556077</c:v>
                </c:pt>
                <c:pt idx="16">
                  <c:v>10.487865794975509</c:v>
                </c:pt>
                <c:pt idx="17">
                  <c:v>10.535741330353042</c:v>
                </c:pt>
                <c:pt idx="18">
                  <c:v>10.557502889732209</c:v>
                </c:pt>
                <c:pt idx="19">
                  <c:v>10.554054011512424</c:v>
                </c:pt>
                <c:pt idx="20">
                  <c:v>10.526184791860549</c:v>
                </c:pt>
                <c:pt idx="21">
                  <c:v>10.474618735597291</c:v>
                </c:pt>
                <c:pt idx="22">
                  <c:v>10.400052779039694</c:v>
                </c:pt>
                <c:pt idx="23">
                  <c:v>10.303189464885236</c:v>
                </c:pt>
                <c:pt idx="24">
                  <c:v>10.184760385392789</c:v>
                </c:pt>
                <c:pt idx="25">
                  <c:v>10.045540770363672</c:v>
                </c:pt>
                <c:pt idx="26">
                  <c:v>9.8863559811046393</c:v>
                </c:pt>
                <c:pt idx="27">
                  <c:v>9.7080812981369391</c:v>
                </c:pt>
                <c:pt idx="28">
                  <c:v>9.511636645669995</c:v>
                </c:pt>
                <c:pt idx="29">
                  <c:v>9.2979778586072985</c:v>
                </c:pt>
                <c:pt idx="30">
                  <c:v>9.0680858990331803</c:v>
                </c:pt>
                <c:pt idx="31">
                  <c:v>8.8229551707890632</c:v>
                </c:pt>
                <c:pt idx="32">
                  <c:v>8.5635818202952301</c:v>
                </c:pt>
                <c:pt idx="33">
                  <c:v>8.2909526746685014</c:v>
                </c:pt>
                <c:pt idx="34">
                  <c:v>8.0060352631487142</c:v>
                </c:pt>
                <c:pt idx="35">
                  <c:v>7.7097691964583452</c:v>
                </c:pt>
                <c:pt idx="36">
                  <c:v>7.4030590398833445</c:v>
                </c:pt>
                <c:pt idx="37">
                  <c:v>7.0867687074140093</c:v>
                </c:pt>
                <c:pt idx="38">
                  <c:v>6.761717323435553</c:v>
                </c:pt>
                <c:pt idx="39">
                  <c:v>6.4286764419379772</c:v>
                </c:pt>
                <c:pt idx="40">
                  <c:v>6.0883684774069824</c:v>
                </c:pt>
                <c:pt idx="41">
                  <c:v>5.7414661826943991</c:v>
                </c:pt>
                <c:pt idx="42">
                  <c:v>5.3885930035480687</c:v>
                </c:pt>
                <c:pt idx="43">
                  <c:v>5.0303241436703354</c:v>
                </c:pt>
                <c:pt idx="44">
                  <c:v>4.6671881851414767</c:v>
                </c:pt>
                <c:pt idx="45">
                  <c:v>4.2996691242475666</c:v>
                </c:pt>
                <c:pt idx="46">
                  <c:v>3.9282087001609711</c:v>
                </c:pt>
                <c:pt idx="47">
                  <c:v>3.5532089119948651</c:v>
                </c:pt>
                <c:pt idx="48">
                  <c:v>3.1750346373871223</c:v>
                </c:pt>
                <c:pt idx="49">
                  <c:v>2.7940162822290238</c:v>
                </c:pt>
                <c:pt idx="50">
                  <c:v>2.4104524060019563</c:v>
                </c:pt>
                <c:pt idx="51">
                  <c:v>2.0246122802082982</c:v>
                </c:pt>
                <c:pt idx="52">
                  <c:v>1.6367383485328113</c:v>
                </c:pt>
                <c:pt idx="53">
                  <c:v>1.2470485667120312</c:v>
                </c:pt>
                <c:pt idx="54">
                  <c:v>0.85573860775604127</c:v>
                </c:pt>
                <c:pt idx="55">
                  <c:v>0.46298392433351854</c:v>
                </c:pt>
                <c:pt idx="56">
                  <c:v>6.8941664987289875E-2</c:v>
                </c:pt>
                <c:pt idx="57">
                  <c:v>-0.32624755541546008</c:v>
                </c:pt>
                <c:pt idx="58">
                  <c:v>-0.72245802779568935</c:v>
                </c:pt>
                <c:pt idx="59">
                  <c:v>-1.1195774583096882</c:v>
                </c:pt>
                <c:pt idx="60">
                  <c:v>-1.5175056085040772</c:v>
                </c:pt>
                <c:pt idx="61">
                  <c:v>-1.9161530586523541</c:v>
                </c:pt>
                <c:pt idx="62">
                  <c:v>-2.31544008623887</c:v>
                </c:pt>
                <c:pt idx="63">
                  <c:v>-2.7152956513494986</c:v>
                </c:pt>
                <c:pt idx="64">
                  <c:v>-3.1156564807485596</c:v>
                </c:pt>
                <c:pt idx="65">
                  <c:v>-3.5164662426083804</c:v>
                </c:pt>
                <c:pt idx="66">
                  <c:v>-3.9176748041627993</c:v>
                </c:pt>
                <c:pt idx="67">
                  <c:v>-4.3192375649406713</c:v>
                </c:pt>
                <c:pt idx="68">
                  <c:v>-4.7211148586701128</c:v>
                </c:pt>
                <c:pt idx="69">
                  <c:v>-5.1232714174059026</c:v>
                </c:pt>
                <c:pt idx="70">
                  <c:v>-5.5256758919037665</c:v>
                </c:pt>
                <c:pt idx="71">
                  <c:v>-5.9283004227334199</c:v>
                </c:pt>
                <c:pt idx="72">
                  <c:v>-6.331120257077993</c:v>
                </c:pt>
                <c:pt idx="73">
                  <c:v>-6.7341134066043624</c:v>
                </c:pt>
                <c:pt idx="74">
                  <c:v>-7.1372603422028202</c:v>
                </c:pt>
                <c:pt idx="75">
                  <c:v>-7.5405437217828011</c:v>
                </c:pt>
                <c:pt idx="76">
                  <c:v>-7.9439481476728675</c:v>
                </c:pt>
                <c:pt idx="77">
                  <c:v>-8.3474599505074742</c:v>
                </c:pt>
                <c:pt idx="78">
                  <c:v>-8.7510669967905557</c:v>
                </c:pt>
                <c:pt idx="79">
                  <c:v>-9.1547585176075703</c:v>
                </c:pt>
                <c:pt idx="80">
                  <c:v>-9.5585249562145123</c:v>
                </c:pt>
                <c:pt idx="81">
                  <c:v>-9.9623578324658926</c:v>
                </c:pt>
                <c:pt idx="82">
                  <c:v>-10.366249622255379</c:v>
                </c:pt>
                <c:pt idx="83">
                  <c:v>-10.770193650334178</c:v>
                </c:pt>
                <c:pt idx="84">
                  <c:v>-11.17418399504496</c:v>
                </c:pt>
                <c:pt idx="85">
                  <c:v>-11.578215403664702</c:v>
                </c:pt>
                <c:pt idx="86">
                  <c:v>-11.982283217189638</c:v>
                </c:pt>
                <c:pt idx="87">
                  <c:v>-12.386383303521106</c:v>
                </c:pt>
                <c:pt idx="88">
                  <c:v>-12.7905119981237</c:v>
                </c:pt>
                <c:pt idx="89">
                  <c:v>-13.194666051327955</c:v>
                </c:pt>
                <c:pt idx="90">
                  <c:v>-13.598842581540092</c:v>
                </c:pt>
                <c:pt idx="91">
                  <c:v>-14.00303903370199</c:v>
                </c:pt>
                <c:pt idx="92">
                  <c:v>-14.407253142416691</c:v>
                </c:pt>
                <c:pt idx="93">
                  <c:v>-14.811482899219046</c:v>
                </c:pt>
                <c:pt idx="94">
                  <c:v>-15.215726523528552</c:v>
                </c:pt>
                <c:pt idx="95">
                  <c:v>-15.61998243687262</c:v>
                </c:pt>
                <c:pt idx="96">
                  <c:v>-16.024249240014118</c:v>
                </c:pt>
                <c:pt idx="97">
                  <c:v>-16.428525692657722</c:v>
                </c:pt>
                <c:pt idx="98">
                  <c:v>-16.832810695445758</c:v>
                </c:pt>
                <c:pt idx="99">
                  <c:v>-17.237103273986467</c:v>
                </c:pt>
                <c:pt idx="100">
                  <c:v>-17.641402564686292</c:v>
                </c:pt>
                <c:pt idx="101">
                  <c:v>-18.045707802183269</c:v>
                </c:pt>
                <c:pt idx="102">
                  <c:v>-18.450018308201351</c:v>
                </c:pt>
                <c:pt idx="103">
                  <c:v>-18.85433348166557</c:v>
                </c:pt>
                <c:pt idx="104">
                  <c:v>-19.258652789935976</c:v>
                </c:pt>
                <c:pt idx="105">
                  <c:v>-19.662975761034168</c:v>
                </c:pt>
                <c:pt idx="106">
                  <c:v>-20.067301976750386</c:v>
                </c:pt>
                <c:pt idx="107">
                  <c:v>-20.471631066531785</c:v>
                </c:pt>
                <c:pt idx="108">
                  <c:v>-20.875962702063607</c:v>
                </c:pt>
                <c:pt idx="109">
                  <c:v>-21.28029659246495</c:v>
                </c:pt>
                <c:pt idx="110">
                  <c:v>-21.684632480029634</c:v>
                </c:pt>
                <c:pt idx="111">
                  <c:v>-22.088970136450506</c:v>
                </c:pt>
                <c:pt idx="112">
                  <c:v>-22.493309359472441</c:v>
                </c:pt>
                <c:pt idx="113">
                  <c:v>-22.897649969925517</c:v>
                </c:pt>
                <c:pt idx="114">
                  <c:v>-23.301991809095291</c:v>
                </c:pt>
                <c:pt idx="115">
                  <c:v>-23.706334736391973</c:v>
                </c:pt>
                <c:pt idx="116">
                  <c:v>-24.110678627284607</c:v>
                </c:pt>
                <c:pt idx="117">
                  <c:v>-24.515023371470214</c:v>
                </c:pt>
                <c:pt idx="118">
                  <c:v>-24.91936887125123</c:v>
                </c:pt>
                <c:pt idx="119">
                  <c:v>-25.323715040097589</c:v>
                </c:pt>
                <c:pt idx="120">
                  <c:v>-25.728061801372512</c:v>
                </c:pt>
                <c:pt idx="121">
                  <c:v>-26.132409087203374</c:v>
                </c:pt>
                <c:pt idx="122">
                  <c:v>-26.536756837481217</c:v>
                </c:pt>
                <c:pt idx="123">
                  <c:v>-26.941104998974218</c:v>
                </c:pt>
                <c:pt idx="124">
                  <c:v>-27.345453524542222</c:v>
                </c:pt>
                <c:pt idx="125">
                  <c:v>-27.749802372440804</c:v>
                </c:pt>
                <c:pt idx="126">
                  <c:v>-28.1541515057047</c:v>
                </c:pt>
                <c:pt idx="127">
                  <c:v>-28.558500891601554</c:v>
                </c:pt>
                <c:pt idx="128">
                  <c:v>-28.962850501147994</c:v>
                </c:pt>
                <c:pt idx="129">
                  <c:v>-29.367200308680939</c:v>
                </c:pt>
                <c:pt idx="130">
                  <c:v>-29.77155029147783</c:v>
                </c:pt>
                <c:pt idx="131">
                  <c:v>-30.175900429420224</c:v>
                </c:pt>
                <c:pt idx="132">
                  <c:v>-30.580250704695821</c:v>
                </c:pt>
                <c:pt idx="133">
                  <c:v>-30.984601101534508</c:v>
                </c:pt>
                <c:pt idx="134">
                  <c:v>-31.388951605974579</c:v>
                </c:pt>
                <c:pt idx="135">
                  <c:v>-31.793302205655678</c:v>
                </c:pt>
                <c:pt idx="136">
                  <c:v>-32.197652889635386</c:v>
                </c:pt>
                <c:pt idx="137">
                  <c:v>-32.602003648226813</c:v>
                </c:pt>
                <c:pt idx="138">
                  <c:v>-33.006354472854738</c:v>
                </c:pt>
                <c:pt idx="139">
                  <c:v>-33.410705355928222</c:v>
                </c:pt>
                <c:pt idx="140">
                  <c:v>-33.815056290727782</c:v>
                </c:pt>
                <c:pt idx="141">
                  <c:v>-34.219407271305485</c:v>
                </c:pt>
                <c:pt idx="142">
                  <c:v>-34.623758292396488</c:v>
                </c:pt>
                <c:pt idx="143">
                  <c:v>-35.028109349340689</c:v>
                </c:pt>
                <c:pt idx="144">
                  <c:v>-35.432460438013358</c:v>
                </c:pt>
                <c:pt idx="145">
                  <c:v>-35.83681155476372</c:v>
                </c:pt>
                <c:pt idx="146">
                  <c:v>-36.241162696360561</c:v>
                </c:pt>
                <c:pt idx="147">
                  <c:v>-36.645513859944067</c:v>
                </c:pt>
                <c:pt idx="148">
                  <c:v>-37.0498650429832</c:v>
                </c:pt>
                <c:pt idx="149">
                  <c:v>-37.454216243237944</c:v>
                </c:pt>
                <c:pt idx="150">
                  <c:v>-37.858567458725894</c:v>
                </c:pt>
                <c:pt idx="151">
                  <c:v>-38.262918687692654</c:v>
                </c:pt>
                <c:pt idx="152">
                  <c:v>-38.667269928585654</c:v>
                </c:pt>
                <c:pt idx="153">
                  <c:v>-39.071621180030952</c:v>
                </c:pt>
                <c:pt idx="154">
                  <c:v>-39.475972440812718</c:v>
                </c:pt>
                <c:pt idx="155">
                  <c:v>-39.880323709855048</c:v>
                </c:pt>
                <c:pt idx="156">
                  <c:v>-40.284674986205893</c:v>
                </c:pt>
                <c:pt idx="157">
                  <c:v>-40.689026269022811</c:v>
                </c:pt>
                <c:pt idx="158">
                  <c:v>-41.093377557560359</c:v>
                </c:pt>
                <c:pt idx="159">
                  <c:v>-41.497728851158939</c:v>
                </c:pt>
                <c:pt idx="160">
                  <c:v>-41.902080149234934</c:v>
                </c:pt>
                <c:pt idx="161">
                  <c:v>-42.306431451271948</c:v>
                </c:pt>
                <c:pt idx="162">
                  <c:v>-42.710782756813089</c:v>
                </c:pt>
                <c:pt idx="163">
                  <c:v>-43.115134065454107</c:v>
                </c:pt>
                <c:pt idx="164">
                  <c:v>-43.519485376837352</c:v>
                </c:pt>
                <c:pt idx="165">
                  <c:v>-43.923836690646382</c:v>
                </c:pt>
                <c:pt idx="166">
                  <c:v>-44.328188006601238</c:v>
                </c:pt>
                <c:pt idx="167">
                  <c:v>-44.732539324454244</c:v>
                </c:pt>
                <c:pt idx="168">
                  <c:v>-45.136890643986284</c:v>
                </c:pt>
                <c:pt idx="169">
                  <c:v>-45.541241965003508</c:v>
                </c:pt>
                <c:pt idx="170">
                  <c:v>-45.945593287334425</c:v>
                </c:pt>
                <c:pt idx="171">
                  <c:v>-46.349944610827336</c:v>
                </c:pt>
                <c:pt idx="172">
                  <c:v>-46.754295935348026</c:v>
                </c:pt>
                <c:pt idx="173">
                  <c:v>-47.158647260777784</c:v>
                </c:pt>
                <c:pt idx="174">
                  <c:v>-47.562998587011592</c:v>
                </c:pt>
                <c:pt idx="175">
                  <c:v>-47.967349913956546</c:v>
                </c:pt>
                <c:pt idx="176">
                  <c:v>-48.371701241530481</c:v>
                </c:pt>
                <c:pt idx="177">
                  <c:v>-48.776052569660706</c:v>
                </c:pt>
                <c:pt idx="178">
                  <c:v>-49.180403898282925</c:v>
                </c:pt>
                <c:pt idx="179">
                  <c:v>-49.584755227340267</c:v>
                </c:pt>
                <c:pt idx="180">
                  <c:v>-49.989106556782431</c:v>
                </c:pt>
                <c:pt idx="181">
                  <c:v>-50.393457886564931</c:v>
                </c:pt>
                <c:pt idx="182">
                  <c:v>-50.79780921664841</c:v>
                </c:pt>
                <c:pt idx="183">
                  <c:v>-51.202160546998059</c:v>
                </c:pt>
                <c:pt idx="184">
                  <c:v>-51.606511877583095</c:v>
                </c:pt>
                <c:pt idx="185">
                  <c:v>-52.010863208376293</c:v>
                </c:pt>
                <c:pt idx="186">
                  <c:v>-52.415214539353578</c:v>
                </c:pt>
                <c:pt idx="187">
                  <c:v>-52.819565870493648</c:v>
                </c:pt>
                <c:pt idx="188">
                  <c:v>-53.223917201777667</c:v>
                </c:pt>
                <c:pt idx="189">
                  <c:v>-53.628268533188972</c:v>
                </c:pt>
                <c:pt idx="190">
                  <c:v>-54.032619864712842</c:v>
                </c:pt>
                <c:pt idx="191">
                  <c:v>-54.436971196336245</c:v>
                </c:pt>
                <c:pt idx="192">
                  <c:v>-54.841322528047655</c:v>
                </c:pt>
                <c:pt idx="193">
                  <c:v>-55.245673859836891</c:v>
                </c:pt>
                <c:pt idx="194">
                  <c:v>-55.650025191694944</c:v>
                </c:pt>
                <c:pt idx="195">
                  <c:v>-56.05437652361384</c:v>
                </c:pt>
                <c:pt idx="196">
                  <c:v>-56.458727855586531</c:v>
                </c:pt>
                <c:pt idx="197">
                  <c:v>-56.863079187606793</c:v>
                </c:pt>
                <c:pt idx="198">
                  <c:v>-57.267430519669112</c:v>
                </c:pt>
                <c:pt idx="199">
                  <c:v>-57.671781851768621</c:v>
                </c:pt>
                <c:pt idx="200">
                  <c:v>-58.076133183901007</c:v>
                </c:pt>
                <c:pt idx="201">
                  <c:v>-58.480484516062468</c:v>
                </c:pt>
                <c:pt idx="202">
                  <c:v>-58.884835848249629</c:v>
                </c:pt>
                <c:pt idx="203">
                  <c:v>-59.289187180459514</c:v>
                </c:pt>
                <c:pt idx="204">
                  <c:v>-59.693538512689486</c:v>
                </c:pt>
                <c:pt idx="205">
                  <c:v>-60.097889844937221</c:v>
                </c:pt>
                <c:pt idx="206">
                  <c:v>-60.502241177200659</c:v>
                </c:pt>
                <c:pt idx="207">
                  <c:v>-60.906592509477981</c:v>
                </c:pt>
                <c:pt idx="208">
                  <c:v>-61.310943841767575</c:v>
                </c:pt>
                <c:pt idx="209">
                  <c:v>-61.715295174068018</c:v>
                </c:pt>
                <c:pt idx="210">
                  <c:v>-62.119646506378054</c:v>
                </c:pt>
                <c:pt idx="211">
                  <c:v>-62.523997838696573</c:v>
                </c:pt>
                <c:pt idx="212">
                  <c:v>-62.928349171022589</c:v>
                </c:pt>
                <c:pt idx="213">
                  <c:v>-63.332700503355234</c:v>
                </c:pt>
                <c:pt idx="214">
                  <c:v>-63.737051835693734</c:v>
                </c:pt>
                <c:pt idx="215">
                  <c:v>-64.141403168037414</c:v>
                </c:pt>
                <c:pt idx="216">
                  <c:v>-64.545754500385669</c:v>
                </c:pt>
                <c:pt idx="217">
                  <c:v>-64.950105832737975</c:v>
                </c:pt>
                <c:pt idx="218">
                  <c:v>-65.354457165093862</c:v>
                </c:pt>
                <c:pt idx="219">
                  <c:v>-65.758808497452904</c:v>
                </c:pt>
                <c:pt idx="220">
                  <c:v>-66.163159829814745</c:v>
                </c:pt>
                <c:pt idx="221">
                  <c:v>-66.567511162179059</c:v>
                </c:pt>
                <c:pt idx="222">
                  <c:v>-66.971862494545547</c:v>
                </c:pt>
                <c:pt idx="223">
                  <c:v>-67.376213826913968</c:v>
                </c:pt>
                <c:pt idx="224">
                  <c:v>-67.780565159284095</c:v>
                </c:pt>
                <c:pt idx="225">
                  <c:v>-68.184916491655727</c:v>
                </c:pt>
                <c:pt idx="226">
                  <c:v>-68.589267824028695</c:v>
                </c:pt>
                <c:pt idx="227">
                  <c:v>-68.993619156402843</c:v>
                </c:pt>
                <c:pt idx="228">
                  <c:v>-69.397970488778029</c:v>
                </c:pt>
                <c:pt idx="229">
                  <c:v>-69.802321821154138</c:v>
                </c:pt>
                <c:pt idx="230">
                  <c:v>-70.206673153531071</c:v>
                </c:pt>
                <c:pt idx="231">
                  <c:v>-70.611024485908715</c:v>
                </c:pt>
                <c:pt idx="232">
                  <c:v>-71.015375818286998</c:v>
                </c:pt>
                <c:pt idx="233">
                  <c:v>-71.419727150665835</c:v>
                </c:pt>
                <c:pt idx="234">
                  <c:v>-71.82407848304517</c:v>
                </c:pt>
                <c:pt idx="235">
                  <c:v>-72.228429815424946</c:v>
                </c:pt>
                <c:pt idx="236">
                  <c:v>-72.632781147805119</c:v>
                </c:pt>
                <c:pt idx="237">
                  <c:v>-73.037132480185633</c:v>
                </c:pt>
                <c:pt idx="238">
                  <c:v>-73.441483812566446</c:v>
                </c:pt>
                <c:pt idx="239">
                  <c:v>-73.845835144947529</c:v>
                </c:pt>
                <c:pt idx="240">
                  <c:v>-74.250186477328839</c:v>
                </c:pt>
                <c:pt idx="241">
                  <c:v>-74.654537809710362</c:v>
                </c:pt>
                <c:pt idx="242">
                  <c:v>-75.05888914209207</c:v>
                </c:pt>
                <c:pt idx="243">
                  <c:v>-75.463240474473949</c:v>
                </c:pt>
                <c:pt idx="244">
                  <c:v>-75.86759180685597</c:v>
                </c:pt>
                <c:pt idx="245">
                  <c:v>-76.271943139238118</c:v>
                </c:pt>
                <c:pt idx="246">
                  <c:v>-76.67629447162038</c:v>
                </c:pt>
                <c:pt idx="247">
                  <c:v>-77.080645804002742</c:v>
                </c:pt>
                <c:pt idx="248">
                  <c:v>-77.484997136385189</c:v>
                </c:pt>
                <c:pt idx="249">
                  <c:v>-77.889348468767707</c:v>
                </c:pt>
                <c:pt idx="250">
                  <c:v>-78.293699801150296</c:v>
                </c:pt>
                <c:pt idx="251">
                  <c:v>-78.698051133532957</c:v>
                </c:pt>
                <c:pt idx="252">
                  <c:v>-79.102402465915659</c:v>
                </c:pt>
                <c:pt idx="253">
                  <c:v>-79.506753798298419</c:v>
                </c:pt>
                <c:pt idx="254">
                  <c:v>-79.911105130681221</c:v>
                </c:pt>
                <c:pt idx="255">
                  <c:v>-80.315456463064052</c:v>
                </c:pt>
                <c:pt idx="256">
                  <c:v>-80.719807795446911</c:v>
                </c:pt>
                <c:pt idx="257">
                  <c:v>-81.124159127829813</c:v>
                </c:pt>
                <c:pt idx="258">
                  <c:v>-81.528510460212729</c:v>
                </c:pt>
                <c:pt idx="259">
                  <c:v>-81.932861792595673</c:v>
                </c:pt>
                <c:pt idx="260">
                  <c:v>-82.337213124978632</c:v>
                </c:pt>
                <c:pt idx="261">
                  <c:v>-82.741564457361619</c:v>
                </c:pt>
                <c:pt idx="262">
                  <c:v>-83.14591578974462</c:v>
                </c:pt>
                <c:pt idx="263">
                  <c:v>-83.550267122127636</c:v>
                </c:pt>
                <c:pt idx="264">
                  <c:v>-83.954618454510651</c:v>
                </c:pt>
                <c:pt idx="265">
                  <c:v>-84.358969786893681</c:v>
                </c:pt>
                <c:pt idx="266">
                  <c:v>-84.763321119276725</c:v>
                </c:pt>
                <c:pt idx="267">
                  <c:v>-85.167672451659769</c:v>
                </c:pt>
                <c:pt idx="268">
                  <c:v>-85.572023784042827</c:v>
                </c:pt>
                <c:pt idx="269">
                  <c:v>-85.976375116425885</c:v>
                </c:pt>
                <c:pt idx="270">
                  <c:v>-86.380726448808957</c:v>
                </c:pt>
                <c:pt idx="271">
                  <c:v>-86.78507778119203</c:v>
                </c:pt>
                <c:pt idx="272">
                  <c:v>-87.189429113575116</c:v>
                </c:pt>
                <c:pt idx="273">
                  <c:v>-87.593780445958203</c:v>
                </c:pt>
                <c:pt idx="274">
                  <c:v>-87.998131778341289</c:v>
                </c:pt>
                <c:pt idx="275">
                  <c:v>-88.402483110724376</c:v>
                </c:pt>
                <c:pt idx="276">
                  <c:v>-88.806834443107476</c:v>
                </c:pt>
                <c:pt idx="277">
                  <c:v>-89.211185775490577</c:v>
                </c:pt>
                <c:pt idx="278">
                  <c:v>-89.615537107873678</c:v>
                </c:pt>
                <c:pt idx="279">
                  <c:v>-90.019888440256778</c:v>
                </c:pt>
                <c:pt idx="280">
                  <c:v>-90.424239772639879</c:v>
                </c:pt>
                <c:pt idx="281">
                  <c:v>-90.82859110502298</c:v>
                </c:pt>
                <c:pt idx="282">
                  <c:v>-91.232942437406081</c:v>
                </c:pt>
                <c:pt idx="283">
                  <c:v>-91.637293769789181</c:v>
                </c:pt>
                <c:pt idx="284">
                  <c:v>-92.041645102172282</c:v>
                </c:pt>
                <c:pt idx="285">
                  <c:v>-92.445996434555383</c:v>
                </c:pt>
                <c:pt idx="286">
                  <c:v>-92.850347766938498</c:v>
                </c:pt>
                <c:pt idx="287">
                  <c:v>-93.254699099321613</c:v>
                </c:pt>
                <c:pt idx="288">
                  <c:v>-93.659050431704728</c:v>
                </c:pt>
                <c:pt idx="289">
                  <c:v>-94.063401764087843</c:v>
                </c:pt>
                <c:pt idx="290">
                  <c:v>-94.467753096470958</c:v>
                </c:pt>
                <c:pt idx="291">
                  <c:v>-94.872104428854072</c:v>
                </c:pt>
                <c:pt idx="292">
                  <c:v>-95.276455761237187</c:v>
                </c:pt>
                <c:pt idx="293">
                  <c:v>-95.680807093620302</c:v>
                </c:pt>
                <c:pt idx="294">
                  <c:v>-96.085158426003417</c:v>
                </c:pt>
                <c:pt idx="295">
                  <c:v>-96.489509758386532</c:v>
                </c:pt>
                <c:pt idx="296">
                  <c:v>-96.893861090769647</c:v>
                </c:pt>
                <c:pt idx="297">
                  <c:v>-97.298212423152762</c:v>
                </c:pt>
                <c:pt idx="298">
                  <c:v>-97.702563755535877</c:v>
                </c:pt>
                <c:pt idx="299">
                  <c:v>-98.106915087918992</c:v>
                </c:pt>
                <c:pt idx="300">
                  <c:v>-98.511266420302107</c:v>
                </c:pt>
                <c:pt idx="301">
                  <c:v>-98.915617752685222</c:v>
                </c:pt>
                <c:pt idx="302">
                  <c:v>-99.319969085068337</c:v>
                </c:pt>
                <c:pt idx="303">
                  <c:v>-99.724320417451452</c:v>
                </c:pt>
                <c:pt idx="304">
                  <c:v>-100.12867174983457</c:v>
                </c:pt>
                <c:pt idx="305">
                  <c:v>-100.53302308221768</c:v>
                </c:pt>
                <c:pt idx="306">
                  <c:v>-100.9373744146008</c:v>
                </c:pt>
                <c:pt idx="307">
                  <c:v>-101.34172574698391</c:v>
                </c:pt>
                <c:pt idx="308">
                  <c:v>-101.74607707936703</c:v>
                </c:pt>
                <c:pt idx="309">
                  <c:v>-102.15042841175014</c:v>
                </c:pt>
                <c:pt idx="310">
                  <c:v>-102.55477974413326</c:v>
                </c:pt>
                <c:pt idx="311">
                  <c:v>-102.95913107651637</c:v>
                </c:pt>
                <c:pt idx="312">
                  <c:v>-103.36348240889949</c:v>
                </c:pt>
                <c:pt idx="313">
                  <c:v>-103.7678337412826</c:v>
                </c:pt>
                <c:pt idx="314">
                  <c:v>-104.17218507366572</c:v>
                </c:pt>
                <c:pt idx="315">
                  <c:v>-104.57653640604883</c:v>
                </c:pt>
                <c:pt idx="316">
                  <c:v>-104.98088773843195</c:v>
                </c:pt>
                <c:pt idx="317">
                  <c:v>-105.38523907081506</c:v>
                </c:pt>
                <c:pt idx="318">
                  <c:v>-105.78959040319818</c:v>
                </c:pt>
                <c:pt idx="319">
                  <c:v>-106.19394173558129</c:v>
                </c:pt>
                <c:pt idx="320">
                  <c:v>-106.59829306796441</c:v>
                </c:pt>
                <c:pt idx="321">
                  <c:v>-107.00264440034752</c:v>
                </c:pt>
                <c:pt idx="322">
                  <c:v>-107.40699573273064</c:v>
                </c:pt>
                <c:pt idx="323">
                  <c:v>-107.81134706511375</c:v>
                </c:pt>
                <c:pt idx="324">
                  <c:v>-108.21569839749687</c:v>
                </c:pt>
                <c:pt idx="325">
                  <c:v>-108.62004972987998</c:v>
                </c:pt>
                <c:pt idx="326">
                  <c:v>-109.0244010622631</c:v>
                </c:pt>
                <c:pt idx="327">
                  <c:v>-109.42875239464621</c:v>
                </c:pt>
                <c:pt idx="328">
                  <c:v>-109.83310372702933</c:v>
                </c:pt>
                <c:pt idx="329">
                  <c:v>-110.23745505941244</c:v>
                </c:pt>
                <c:pt idx="330">
                  <c:v>-110.64180639179555</c:v>
                </c:pt>
                <c:pt idx="331">
                  <c:v>-111.04615772417867</c:v>
                </c:pt>
                <c:pt idx="332">
                  <c:v>-111.45050905656178</c:v>
                </c:pt>
                <c:pt idx="333">
                  <c:v>-111.8548603889449</c:v>
                </c:pt>
                <c:pt idx="334">
                  <c:v>-112.25921172132801</c:v>
                </c:pt>
                <c:pt idx="335">
                  <c:v>-112.66356305371113</c:v>
                </c:pt>
                <c:pt idx="336">
                  <c:v>-113.06791438609424</c:v>
                </c:pt>
                <c:pt idx="337">
                  <c:v>-113.47226571847736</c:v>
                </c:pt>
                <c:pt idx="338">
                  <c:v>-113.87661705086047</c:v>
                </c:pt>
                <c:pt idx="339">
                  <c:v>-114.28096838324359</c:v>
                </c:pt>
                <c:pt idx="340">
                  <c:v>-114.6853197156267</c:v>
                </c:pt>
                <c:pt idx="341">
                  <c:v>-115.08967104800982</c:v>
                </c:pt>
                <c:pt idx="342">
                  <c:v>-115.49402238039293</c:v>
                </c:pt>
                <c:pt idx="343">
                  <c:v>-115.89837371277605</c:v>
                </c:pt>
                <c:pt idx="344">
                  <c:v>-116.30272504515916</c:v>
                </c:pt>
                <c:pt idx="345">
                  <c:v>-116.70707637754228</c:v>
                </c:pt>
                <c:pt idx="346">
                  <c:v>-117.11142770992539</c:v>
                </c:pt>
                <c:pt idx="347">
                  <c:v>-117.51577904230851</c:v>
                </c:pt>
                <c:pt idx="348">
                  <c:v>-117.92013037469162</c:v>
                </c:pt>
                <c:pt idx="349">
                  <c:v>-118.32448170707474</c:v>
                </c:pt>
                <c:pt idx="350">
                  <c:v>-118.72883303945785</c:v>
                </c:pt>
                <c:pt idx="351">
                  <c:v>-119.13318437184097</c:v>
                </c:pt>
                <c:pt idx="352">
                  <c:v>-119.53753570422408</c:v>
                </c:pt>
                <c:pt idx="353">
                  <c:v>-119.9418870366072</c:v>
                </c:pt>
                <c:pt idx="354">
                  <c:v>-120.34623836899031</c:v>
                </c:pt>
                <c:pt idx="355">
                  <c:v>-120.75058970137343</c:v>
                </c:pt>
                <c:pt idx="356">
                  <c:v>-121.15494103375654</c:v>
                </c:pt>
                <c:pt idx="357">
                  <c:v>-121.55929236613966</c:v>
                </c:pt>
                <c:pt idx="358">
                  <c:v>-121.96364369852277</c:v>
                </c:pt>
                <c:pt idx="359">
                  <c:v>-122.36799503090589</c:v>
                </c:pt>
                <c:pt idx="360">
                  <c:v>-122.772346363289</c:v>
                </c:pt>
                <c:pt idx="361">
                  <c:v>-123.17669769567212</c:v>
                </c:pt>
                <c:pt idx="362">
                  <c:v>-123.58104902805523</c:v>
                </c:pt>
                <c:pt idx="363">
                  <c:v>-123.98540036043835</c:v>
                </c:pt>
                <c:pt idx="364">
                  <c:v>-124.38975169282146</c:v>
                </c:pt>
                <c:pt idx="365">
                  <c:v>-124.79410302520458</c:v>
                </c:pt>
                <c:pt idx="366">
                  <c:v>-125.19845435758769</c:v>
                </c:pt>
                <c:pt idx="367">
                  <c:v>-125.60280568997081</c:v>
                </c:pt>
                <c:pt idx="368">
                  <c:v>-126.00715702235392</c:v>
                </c:pt>
                <c:pt idx="369">
                  <c:v>-126.41150835473704</c:v>
                </c:pt>
                <c:pt idx="370">
                  <c:v>-126.81585968712015</c:v>
                </c:pt>
                <c:pt idx="371">
                  <c:v>-127.22021101950327</c:v>
                </c:pt>
                <c:pt idx="372">
                  <c:v>-127.62456235188638</c:v>
                </c:pt>
                <c:pt idx="373">
                  <c:v>-128.0289136842695</c:v>
                </c:pt>
                <c:pt idx="374">
                  <c:v>-128.4332650166526</c:v>
                </c:pt>
                <c:pt idx="375">
                  <c:v>-128.8376163490357</c:v>
                </c:pt>
                <c:pt idx="376">
                  <c:v>-129.2419676814188</c:v>
                </c:pt>
                <c:pt idx="377">
                  <c:v>-129.6463190138019</c:v>
                </c:pt>
                <c:pt idx="378">
                  <c:v>-130.050670346185</c:v>
                </c:pt>
                <c:pt idx="379">
                  <c:v>-130.4550216785681</c:v>
                </c:pt>
                <c:pt idx="380">
                  <c:v>-130.8593730109512</c:v>
                </c:pt>
                <c:pt idx="381">
                  <c:v>-131.2637243433343</c:v>
                </c:pt>
                <c:pt idx="382">
                  <c:v>-131.6680756757174</c:v>
                </c:pt>
                <c:pt idx="383">
                  <c:v>-132.0724270081005</c:v>
                </c:pt>
                <c:pt idx="384">
                  <c:v>-132.47677834048361</c:v>
                </c:pt>
                <c:pt idx="385">
                  <c:v>-132.88112967286671</c:v>
                </c:pt>
                <c:pt idx="386">
                  <c:v>-133.28548100524981</c:v>
                </c:pt>
                <c:pt idx="387">
                  <c:v>-133.68983233763291</c:v>
                </c:pt>
                <c:pt idx="388">
                  <c:v>-134.09418367001601</c:v>
                </c:pt>
                <c:pt idx="389">
                  <c:v>-134.49853500239911</c:v>
                </c:pt>
                <c:pt idx="390">
                  <c:v>-134.90288633478221</c:v>
                </c:pt>
                <c:pt idx="391">
                  <c:v>-135.30723766716531</c:v>
                </c:pt>
                <c:pt idx="392">
                  <c:v>-135.71158899954841</c:v>
                </c:pt>
                <c:pt idx="393">
                  <c:v>-136.11594033193151</c:v>
                </c:pt>
                <c:pt idx="394">
                  <c:v>-136.52029166431461</c:v>
                </c:pt>
                <c:pt idx="395">
                  <c:v>-136.92464299669771</c:v>
                </c:pt>
                <c:pt idx="396">
                  <c:v>-137.32899432908081</c:v>
                </c:pt>
                <c:pt idx="397">
                  <c:v>-137.73334566146391</c:v>
                </c:pt>
                <c:pt idx="398">
                  <c:v>-138.13769699384702</c:v>
                </c:pt>
                <c:pt idx="399">
                  <c:v>-138.54204832623012</c:v>
                </c:pt>
                <c:pt idx="400">
                  <c:v>-138.94639965861322</c:v>
                </c:pt>
                <c:pt idx="401">
                  <c:v>-139.35075099099632</c:v>
                </c:pt>
                <c:pt idx="402">
                  <c:v>-139.75510232337942</c:v>
                </c:pt>
                <c:pt idx="403">
                  <c:v>-140.15945365576252</c:v>
                </c:pt>
                <c:pt idx="404">
                  <c:v>-140.56380498814562</c:v>
                </c:pt>
                <c:pt idx="405">
                  <c:v>-140.96815632052872</c:v>
                </c:pt>
                <c:pt idx="406">
                  <c:v>-141.37250765291182</c:v>
                </c:pt>
                <c:pt idx="407">
                  <c:v>-141.77685898529492</c:v>
                </c:pt>
                <c:pt idx="408">
                  <c:v>-142.18121031767802</c:v>
                </c:pt>
                <c:pt idx="409">
                  <c:v>-142.58556165006112</c:v>
                </c:pt>
                <c:pt idx="410">
                  <c:v>-142.98991298244422</c:v>
                </c:pt>
                <c:pt idx="411">
                  <c:v>-143.39426431482732</c:v>
                </c:pt>
                <c:pt idx="412">
                  <c:v>-143.79861564721043</c:v>
                </c:pt>
                <c:pt idx="413">
                  <c:v>-144.20296697959353</c:v>
                </c:pt>
                <c:pt idx="414">
                  <c:v>-144.60731831197663</c:v>
                </c:pt>
                <c:pt idx="415">
                  <c:v>-145.01166964435973</c:v>
                </c:pt>
                <c:pt idx="416">
                  <c:v>-145.41602097674283</c:v>
                </c:pt>
                <c:pt idx="417">
                  <c:v>-145.82037230912593</c:v>
                </c:pt>
                <c:pt idx="418">
                  <c:v>-146.22472364150903</c:v>
                </c:pt>
                <c:pt idx="419">
                  <c:v>-146.62907497389213</c:v>
                </c:pt>
                <c:pt idx="420">
                  <c:v>-147.03342630627523</c:v>
                </c:pt>
                <c:pt idx="421">
                  <c:v>-147.43777763865833</c:v>
                </c:pt>
                <c:pt idx="422">
                  <c:v>-147.84212897104143</c:v>
                </c:pt>
                <c:pt idx="423">
                  <c:v>-148.24648030342453</c:v>
                </c:pt>
                <c:pt idx="424">
                  <c:v>-148.65083163580763</c:v>
                </c:pt>
                <c:pt idx="425">
                  <c:v>-149.05518296819073</c:v>
                </c:pt>
                <c:pt idx="426">
                  <c:v>-149.45953430057384</c:v>
                </c:pt>
                <c:pt idx="427">
                  <c:v>-149.86388563295694</c:v>
                </c:pt>
                <c:pt idx="428">
                  <c:v>-150.26823696534004</c:v>
                </c:pt>
                <c:pt idx="429">
                  <c:v>-150.67258829772314</c:v>
                </c:pt>
                <c:pt idx="430">
                  <c:v>-151.07693963010624</c:v>
                </c:pt>
                <c:pt idx="431">
                  <c:v>-151.48129096248934</c:v>
                </c:pt>
                <c:pt idx="432">
                  <c:v>-151.88564229487244</c:v>
                </c:pt>
                <c:pt idx="433">
                  <c:v>-152.28999362725554</c:v>
                </c:pt>
                <c:pt idx="434">
                  <c:v>-152.69434495963864</c:v>
                </c:pt>
                <c:pt idx="435">
                  <c:v>-153.09869629202174</c:v>
                </c:pt>
                <c:pt idx="436">
                  <c:v>-153.50304762440484</c:v>
                </c:pt>
                <c:pt idx="437">
                  <c:v>-153.90739895678794</c:v>
                </c:pt>
                <c:pt idx="438">
                  <c:v>-154.31175028917104</c:v>
                </c:pt>
                <c:pt idx="439">
                  <c:v>-154.71610162155415</c:v>
                </c:pt>
                <c:pt idx="440">
                  <c:v>-155.12045295393725</c:v>
                </c:pt>
                <c:pt idx="441">
                  <c:v>-155.52480428632035</c:v>
                </c:pt>
                <c:pt idx="442">
                  <c:v>-155.92915561870345</c:v>
                </c:pt>
                <c:pt idx="443">
                  <c:v>-156.33350695108655</c:v>
                </c:pt>
                <c:pt idx="444">
                  <c:v>-156.73785828346965</c:v>
                </c:pt>
                <c:pt idx="445">
                  <c:v>-157.14220961585275</c:v>
                </c:pt>
                <c:pt idx="446">
                  <c:v>-157.54656094823585</c:v>
                </c:pt>
                <c:pt idx="447">
                  <c:v>-157.95091228061895</c:v>
                </c:pt>
                <c:pt idx="448">
                  <c:v>-158.35526361300205</c:v>
                </c:pt>
                <c:pt idx="449">
                  <c:v>-158.75961494538515</c:v>
                </c:pt>
                <c:pt idx="450">
                  <c:v>-159.16396627776825</c:v>
                </c:pt>
                <c:pt idx="451">
                  <c:v>-159.56831761015135</c:v>
                </c:pt>
                <c:pt idx="452">
                  <c:v>-159.97266894253445</c:v>
                </c:pt>
                <c:pt idx="453">
                  <c:v>-160.37702027491756</c:v>
                </c:pt>
                <c:pt idx="454">
                  <c:v>-160.78137160730066</c:v>
                </c:pt>
                <c:pt idx="455">
                  <c:v>-161.18572293968376</c:v>
                </c:pt>
                <c:pt idx="456">
                  <c:v>-161.59007427206686</c:v>
                </c:pt>
                <c:pt idx="457">
                  <c:v>-161.99442560444996</c:v>
                </c:pt>
                <c:pt idx="458">
                  <c:v>-162.39877693683306</c:v>
                </c:pt>
                <c:pt idx="459">
                  <c:v>-162.80312826921616</c:v>
                </c:pt>
                <c:pt idx="460">
                  <c:v>-163.20747960159926</c:v>
                </c:pt>
                <c:pt idx="461">
                  <c:v>-163.61183093398236</c:v>
                </c:pt>
                <c:pt idx="462">
                  <c:v>-164.01618226636546</c:v>
                </c:pt>
                <c:pt idx="463">
                  <c:v>-164.42053359874856</c:v>
                </c:pt>
                <c:pt idx="464">
                  <c:v>-164.82488493113166</c:v>
                </c:pt>
                <c:pt idx="465">
                  <c:v>-165.22923626351476</c:v>
                </c:pt>
                <c:pt idx="466">
                  <c:v>-165.63358759589786</c:v>
                </c:pt>
                <c:pt idx="467">
                  <c:v>-166.03793892828097</c:v>
                </c:pt>
                <c:pt idx="468">
                  <c:v>-166.44229026066407</c:v>
                </c:pt>
                <c:pt idx="469">
                  <c:v>-166.84664159304717</c:v>
                </c:pt>
                <c:pt idx="470">
                  <c:v>-167.25099292543027</c:v>
                </c:pt>
                <c:pt idx="471">
                  <c:v>-167.65534425781337</c:v>
                </c:pt>
                <c:pt idx="472">
                  <c:v>-168.05969559019647</c:v>
                </c:pt>
                <c:pt idx="473">
                  <c:v>-168.46404692257957</c:v>
                </c:pt>
                <c:pt idx="474">
                  <c:v>-168.86839825496267</c:v>
                </c:pt>
                <c:pt idx="475">
                  <c:v>-169.27274958734577</c:v>
                </c:pt>
                <c:pt idx="476">
                  <c:v>-169.67710091972887</c:v>
                </c:pt>
                <c:pt idx="477">
                  <c:v>-170.08145225211197</c:v>
                </c:pt>
                <c:pt idx="478">
                  <c:v>-170.48580358449507</c:v>
                </c:pt>
                <c:pt idx="479">
                  <c:v>-170.89015491687817</c:v>
                </c:pt>
                <c:pt idx="480">
                  <c:v>-171.29450624926127</c:v>
                </c:pt>
                <c:pt idx="481">
                  <c:v>-171.69885758164438</c:v>
                </c:pt>
                <c:pt idx="482">
                  <c:v>-172.10320891402748</c:v>
                </c:pt>
                <c:pt idx="483">
                  <c:v>-172.50756024641058</c:v>
                </c:pt>
                <c:pt idx="484">
                  <c:v>-172.91191157879368</c:v>
                </c:pt>
                <c:pt idx="485">
                  <c:v>-173.31626291117678</c:v>
                </c:pt>
                <c:pt idx="486">
                  <c:v>-173.72061424355988</c:v>
                </c:pt>
                <c:pt idx="487">
                  <c:v>-174.12496557594298</c:v>
                </c:pt>
                <c:pt idx="488">
                  <c:v>-174.52931690832608</c:v>
                </c:pt>
                <c:pt idx="489">
                  <c:v>-174.93366824070918</c:v>
                </c:pt>
                <c:pt idx="490">
                  <c:v>-175.33801957309228</c:v>
                </c:pt>
                <c:pt idx="491">
                  <c:v>-175.74237090547538</c:v>
                </c:pt>
                <c:pt idx="492">
                  <c:v>-176.14672223785848</c:v>
                </c:pt>
                <c:pt idx="493">
                  <c:v>-176.55107357024158</c:v>
                </c:pt>
                <c:pt idx="494">
                  <c:v>-176.95542490262469</c:v>
                </c:pt>
                <c:pt idx="495">
                  <c:v>-177.35977623500779</c:v>
                </c:pt>
                <c:pt idx="496">
                  <c:v>-177.76412756739089</c:v>
                </c:pt>
                <c:pt idx="497">
                  <c:v>-178.16847889977399</c:v>
                </c:pt>
                <c:pt idx="498">
                  <c:v>-178.57283023215709</c:v>
                </c:pt>
                <c:pt idx="499">
                  <c:v>-178.97718156454019</c:v>
                </c:pt>
                <c:pt idx="500">
                  <c:v>-179.38153289692329</c:v>
                </c:pt>
                <c:pt idx="501">
                  <c:v>-179.78588422930639</c:v>
                </c:pt>
                <c:pt idx="502">
                  <c:v>-180.19023556168949</c:v>
                </c:pt>
                <c:pt idx="503">
                  <c:v>-180.59458689407259</c:v>
                </c:pt>
                <c:pt idx="504">
                  <c:v>-180.99893822645569</c:v>
                </c:pt>
                <c:pt idx="505">
                  <c:v>-181.40328955883879</c:v>
                </c:pt>
                <c:pt idx="506">
                  <c:v>-181.80764089122189</c:v>
                </c:pt>
                <c:pt idx="507">
                  <c:v>-182.21199222360499</c:v>
                </c:pt>
                <c:pt idx="508">
                  <c:v>-182.6163435559881</c:v>
                </c:pt>
                <c:pt idx="509">
                  <c:v>-183.0206948883712</c:v>
                </c:pt>
                <c:pt idx="510">
                  <c:v>-183.4250462207543</c:v>
                </c:pt>
                <c:pt idx="511">
                  <c:v>-183.8293975531374</c:v>
                </c:pt>
                <c:pt idx="512">
                  <c:v>-184.2337488855205</c:v>
                </c:pt>
                <c:pt idx="513">
                  <c:v>-184.6381002179036</c:v>
                </c:pt>
                <c:pt idx="514">
                  <c:v>-185.0424515502867</c:v>
                </c:pt>
                <c:pt idx="515">
                  <c:v>-185.4468028826698</c:v>
                </c:pt>
                <c:pt idx="516">
                  <c:v>-185.8511542150529</c:v>
                </c:pt>
                <c:pt idx="517">
                  <c:v>-186.255505547436</c:v>
                </c:pt>
                <c:pt idx="518">
                  <c:v>-186.6598568798191</c:v>
                </c:pt>
                <c:pt idx="519">
                  <c:v>-187.0642082122022</c:v>
                </c:pt>
                <c:pt idx="520">
                  <c:v>-187.4685595445853</c:v>
                </c:pt>
                <c:pt idx="521">
                  <c:v>-187.8729108769684</c:v>
                </c:pt>
                <c:pt idx="522">
                  <c:v>-188.27726220935151</c:v>
                </c:pt>
                <c:pt idx="523">
                  <c:v>-188.68161354173461</c:v>
                </c:pt>
                <c:pt idx="524">
                  <c:v>-189.08596487411771</c:v>
                </c:pt>
                <c:pt idx="525">
                  <c:v>-189.49031620650081</c:v>
                </c:pt>
                <c:pt idx="526">
                  <c:v>-189.89466753888391</c:v>
                </c:pt>
                <c:pt idx="527">
                  <c:v>-190.29901887126701</c:v>
                </c:pt>
                <c:pt idx="528">
                  <c:v>-190.70337020365011</c:v>
                </c:pt>
                <c:pt idx="529">
                  <c:v>-191.10772153603321</c:v>
                </c:pt>
                <c:pt idx="530">
                  <c:v>-191.51207286841631</c:v>
                </c:pt>
                <c:pt idx="531">
                  <c:v>-191.91642420079941</c:v>
                </c:pt>
                <c:pt idx="532">
                  <c:v>-192.32077553318251</c:v>
                </c:pt>
                <c:pt idx="533">
                  <c:v>-192.72512686556561</c:v>
                </c:pt>
                <c:pt idx="534">
                  <c:v>-193.12947819794871</c:v>
                </c:pt>
                <c:pt idx="535">
                  <c:v>-193.53382953033181</c:v>
                </c:pt>
                <c:pt idx="536">
                  <c:v>-193.93818086271492</c:v>
                </c:pt>
                <c:pt idx="537">
                  <c:v>-194.34253219509802</c:v>
                </c:pt>
                <c:pt idx="538">
                  <c:v>-194.74688352748112</c:v>
                </c:pt>
                <c:pt idx="539">
                  <c:v>-195.15123485986422</c:v>
                </c:pt>
                <c:pt idx="540">
                  <c:v>-195.55558619224732</c:v>
                </c:pt>
                <c:pt idx="541">
                  <c:v>-195.95993752463042</c:v>
                </c:pt>
                <c:pt idx="542">
                  <c:v>-196.36428885701352</c:v>
                </c:pt>
                <c:pt idx="543">
                  <c:v>-196.76864018939662</c:v>
                </c:pt>
                <c:pt idx="544">
                  <c:v>-197.17299152177972</c:v>
                </c:pt>
                <c:pt idx="545">
                  <c:v>-197.57734285416282</c:v>
                </c:pt>
                <c:pt idx="546">
                  <c:v>-197.98169418654592</c:v>
                </c:pt>
                <c:pt idx="547">
                  <c:v>-198.38604551892902</c:v>
                </c:pt>
                <c:pt idx="548">
                  <c:v>-198.79039685131212</c:v>
                </c:pt>
                <c:pt idx="549">
                  <c:v>-199.19474818369522</c:v>
                </c:pt>
                <c:pt idx="550">
                  <c:v>-199.59909951607833</c:v>
                </c:pt>
                <c:pt idx="551">
                  <c:v>-200.00345084846143</c:v>
                </c:pt>
                <c:pt idx="552">
                  <c:v>-200.40780218084453</c:v>
                </c:pt>
                <c:pt idx="553">
                  <c:v>-200.81215351322763</c:v>
                </c:pt>
                <c:pt idx="554">
                  <c:v>-201.21650484561073</c:v>
                </c:pt>
                <c:pt idx="555">
                  <c:v>-201.62085617799383</c:v>
                </c:pt>
                <c:pt idx="556">
                  <c:v>-202.02520751037693</c:v>
                </c:pt>
                <c:pt idx="557">
                  <c:v>-202.42955884276003</c:v>
                </c:pt>
                <c:pt idx="558">
                  <c:v>-202.83391017514313</c:v>
                </c:pt>
                <c:pt idx="559">
                  <c:v>-203.23826150752623</c:v>
                </c:pt>
                <c:pt idx="560">
                  <c:v>-203.64261283990933</c:v>
                </c:pt>
                <c:pt idx="561">
                  <c:v>-204.04696417229243</c:v>
                </c:pt>
                <c:pt idx="562">
                  <c:v>-204.45131550467553</c:v>
                </c:pt>
                <c:pt idx="563">
                  <c:v>-204.85566683705864</c:v>
                </c:pt>
                <c:pt idx="564">
                  <c:v>-205.26001816944174</c:v>
                </c:pt>
                <c:pt idx="565">
                  <c:v>-205.66436950182484</c:v>
                </c:pt>
                <c:pt idx="566">
                  <c:v>-206.06872083420794</c:v>
                </c:pt>
                <c:pt idx="567">
                  <c:v>-206.47307216659104</c:v>
                </c:pt>
                <c:pt idx="568">
                  <c:v>-206.87742349897414</c:v>
                </c:pt>
                <c:pt idx="569">
                  <c:v>-207.28177483135724</c:v>
                </c:pt>
                <c:pt idx="570">
                  <c:v>-207.68612616374034</c:v>
                </c:pt>
                <c:pt idx="571">
                  <c:v>-208.09047749612344</c:v>
                </c:pt>
                <c:pt idx="572">
                  <c:v>-208.49482882850654</c:v>
                </c:pt>
                <c:pt idx="573">
                  <c:v>-208.89918016088964</c:v>
                </c:pt>
                <c:pt idx="574">
                  <c:v>-209.30353149327274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0-47FF-8229-62229E708F0C}"/>
            </c:ext>
          </c:extLst>
        </c:ser>
        <c:ser>
          <c:idx val="1"/>
          <c:order val="1"/>
          <c:tx>
            <c:v>pas 10 ms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'dt0,01'!$H$7:$H$581</c:f>
              <c:numCache>
                <c:formatCode>0.00</c:formatCode>
                <c:ptCount val="575"/>
                <c:pt idx="0">
                  <c:v>0</c:v>
                </c:pt>
                <c:pt idx="1">
                  <c:v>0.28678821817552308</c:v>
                </c:pt>
                <c:pt idx="2">
                  <c:v>0.55206731998788194</c:v>
                </c:pt>
                <c:pt idx="3">
                  <c:v>0.7989746467400467</c:v>
                </c:pt>
                <c:pt idx="4">
                  <c:v>1.0299964632636931</c:v>
                </c:pt>
                <c:pt idx="5">
                  <c:v>1.2471388794162261</c:v>
                </c:pt>
                <c:pt idx="6">
                  <c:v>1.4520455883037846</c:v>
                </c:pt>
                <c:pt idx="7">
                  <c:v>1.6460812638441551</c:v>
                </c:pt>
                <c:pt idx="8">
                  <c:v>1.8303920604649855</c:v>
                </c:pt>
                <c:pt idx="9">
                  <c:v>2.0059504182932679</c:v>
                </c:pt>
                <c:pt idx="10">
                  <c:v>2.1735888507536378</c:v>
                </c:pt>
                <c:pt idx="11">
                  <c:v>2.3340258338926918</c:v>
                </c:pt>
                <c:pt idx="12">
                  <c:v>2.4878859276071772</c:v>
                </c:pt>
                <c:pt idx="13">
                  <c:v>2.635715614232117</c:v>
                </c:pt>
                <c:pt idx="14">
                  <c:v>2.7779959098857856</c:v>
                </c:pt>
                <c:pt idx="15">
                  <c:v>2.9151525111079777</c:v>
                </c:pt>
                <c:pt idx="16">
                  <c:v>3.0475640361530161</c:v>
                </c:pt>
                <c:pt idx="17">
                  <c:v>3.1755687769519811</c:v>
                </c:pt>
                <c:pt idx="18">
                  <c:v>3.2994702750625398</c:v>
                </c:pt>
                <c:pt idx="19">
                  <c:v>3.4195419603154575</c:v>
                </c:pt>
                <c:pt idx="20">
                  <c:v>3.536031035962885</c:v>
                </c:pt>
                <c:pt idx="21">
                  <c:v>3.6491617532501599</c:v>
                </c:pt>
                <c:pt idx="22">
                  <c:v>3.7591381875555565</c:v>
                </c:pt>
                <c:pt idx="23">
                  <c:v>3.8661466048372932</c:v>
                </c:pt>
                <c:pt idx="24">
                  <c:v>3.9703574891600133</c:v>
                </c:pt>
                <c:pt idx="25">
                  <c:v>4.0719272881588919</c:v>
                </c:pt>
                <c:pt idx="26">
                  <c:v>4.1709999224354775</c:v>
                </c:pt>
                <c:pt idx="27">
                  <c:v>4.2677080963314209</c:v>
                </c:pt>
                <c:pt idx="28">
                  <c:v>4.3621744407519332</c:v>
                </c:pt>
                <c:pt idx="29">
                  <c:v>4.4545125133056063</c:v>
                </c:pt>
                <c:pt idx="30">
                  <c:v>4.5448276766868183</c:v>
                </c:pt>
                <c:pt idx="31">
                  <c:v>4.633217872720401</c:v>
                </c:pt>
                <c:pt idx="32">
                  <c:v>4.7197743066392777</c:v>
                </c:pt>
                <c:pt idx="33">
                  <c:v>4.8045820538384145</c:v>
                </c:pt>
                <c:pt idx="34">
                  <c:v>4.8877205994374897</c:v>
                </c:pt>
                <c:pt idx="35">
                  <c:v>4.9692643194079631</c:v>
                </c:pt>
                <c:pt idx="36">
                  <c:v>5.0492829107132406</c:v>
                </c:pt>
                <c:pt idx="37">
                  <c:v>5.1278417768224474</c:v>
                </c:pt>
                <c:pt idx="38">
                  <c:v>5.2050023740484965</c:v>
                </c:pt>
                <c:pt idx="39">
                  <c:v>5.2808225233973696</c:v>
                </c:pt>
                <c:pt idx="40">
                  <c:v>5.3553566919719344</c:v>
                </c:pt>
                <c:pt idx="41">
                  <c:v>5.4286562474292381</c:v>
                </c:pt>
                <c:pt idx="42">
                  <c:v>5.5007696885282185</c:v>
                </c:pt>
                <c:pt idx="43">
                  <c:v>5.5717428544112737</c:v>
                </c:pt>
                <c:pt idx="44">
                  <c:v>5.6416191149269812</c:v>
                </c:pt>
                <c:pt idx="45">
                  <c:v>5.7104395440131306</c:v>
                </c:pt>
                <c:pt idx="46">
                  <c:v>5.7782430779115836</c:v>
                </c:pt>
                <c:pt idx="47">
                  <c:v>5.8450666597729795</c:v>
                </c:pt>
                <c:pt idx="48">
                  <c:v>5.9109453720247611</c:v>
                </c:pt>
                <c:pt idx="49">
                  <c:v>5.9759125577160388</c:v>
                </c:pt>
                <c:pt idx="50">
                  <c:v>6.0399999319138251</c:v>
                </c:pt>
                <c:pt idx="51">
                  <c:v>6.1032376841040943</c:v>
                </c:pt>
                <c:pt idx="52">
                  <c:v>6.1656545724454279</c:v>
                </c:pt>
                <c:pt idx="53">
                  <c:v>6.2272780106304806</c:v>
                </c:pt>
                <c:pt idx="54">
                  <c:v>6.2881341480293766</c:v>
                </c:pt>
                <c:pt idx="55">
                  <c:v>6.3482479437178254</c:v>
                </c:pt>
                <c:pt idx="56">
                  <c:v>6.407643234929961</c:v>
                </c:pt>
                <c:pt idx="57">
                  <c:v>6.4663428004204748</c:v>
                </c:pt>
                <c:pt idx="58">
                  <c:v>6.5243684191716333</c:v>
                </c:pt>
                <c:pt idx="59">
                  <c:v>6.5817409248373853</c:v>
                </c:pt>
                <c:pt idx="60">
                  <c:v>6.6384802562782737</c:v>
                </c:pt>
                <c:pt idx="61">
                  <c:v>6.6946055045066677</c:v>
                </c:pt>
                <c:pt idx="62">
                  <c:v>6.7501349563314124</c:v>
                </c:pt>
                <c:pt idx="63">
                  <c:v>6.8050861349638616</c:v>
                </c:pt>
                <c:pt idx="64">
                  <c:v>6.8594758378230765</c:v>
                </c:pt>
                <c:pt idx="65">
                  <c:v>6.913320171756359</c:v>
                </c:pt>
                <c:pt idx="66">
                  <c:v>6.9666345858719581</c:v>
                </c:pt>
                <c:pt idx="67">
                  <c:v>7.0194339021635024</c:v>
                </c:pt>
                <c:pt idx="68">
                  <c:v>7.0717323440901998</c:v>
                </c:pt>
                <c:pt idx="69">
                  <c:v>7.1235435632629889</c:v>
                </c:pt>
                <c:pt idx="70">
                  <c:v>7.174880664374351</c:v>
                </c:pt>
                <c:pt idx="71">
                  <c:v>7.2257562284983514</c:v>
                </c:pt>
                <c:pt idx="72">
                  <c:v>7.2761823348774515</c:v>
                </c:pt>
                <c:pt idx="73">
                  <c:v>7.3261705813036677</c:v>
                </c:pt>
                <c:pt idx="74">
                  <c:v>7.3757321031936058</c:v>
                </c:pt>
                <c:pt idx="75">
                  <c:v>7.4248775914496905</c:v>
                </c:pt>
                <c:pt idx="76">
                  <c:v>7.4736173091934583</c:v>
                </c:pt>
                <c:pt idx="77">
                  <c:v>7.5219611074510162</c:v>
                </c:pt>
                <c:pt idx="78">
                  <c:v>7.5699184398656048</c:v>
                </c:pt>
                <c:pt idx="79">
                  <c:v>7.6174983765075952</c:v>
                </c:pt>
                <c:pt idx="80">
                  <c:v>7.6647096168481488</c:v>
                </c:pt>
                <c:pt idx="81">
                  <c:v>7.7115605019590783</c:v>
                </c:pt>
                <c:pt idx="82">
                  <c:v>7.7580590259981799</c:v>
                </c:pt>
                <c:pt idx="83">
                  <c:v>7.8042128470363581</c:v>
                </c:pt>
                <c:pt idx="84">
                  <c:v>7.8500292972802175</c:v>
                </c:pt>
                <c:pt idx="85">
                  <c:v>7.8955153927414079</c:v>
                </c:pt>
                <c:pt idx="86">
                  <c:v>7.940677842401823</c:v>
                </c:pt>
                <c:pt idx="87">
                  <c:v>7.985523056921715</c:v>
                </c:pt>
                <c:pt idx="88">
                  <c:v>8.030057156935916</c:v>
                </c:pt>
                <c:pt idx="89">
                  <c:v>8.0742859809815162</c:v>
                </c:pt>
                <c:pt idx="90">
                  <c:v>8.118215093098593</c:v>
                </c:pt>
                <c:pt idx="91">
                  <c:v>8.1618497901438136</c:v>
                </c:pt>
                <c:pt idx="92">
                  <c:v>8.2051951088549586</c:v>
                </c:pt>
                <c:pt idx="93">
                  <c:v>8.248255832702549</c:v>
                </c:pt>
                <c:pt idx="94">
                  <c:v>8.2910364985628338</c:v>
                </c:pt>
                <c:pt idx="95">
                  <c:v>8.3335414032443786</c:v>
                </c:pt>
                <c:pt idx="96">
                  <c:v>8.3757746098983112</c:v>
                </c:pt>
                <c:pt idx="97">
                  <c:v>8.41773995434</c:v>
                </c:pt>
                <c:pt idx="98">
                  <c:v>8.4594410513075253</c:v>
                </c:pt>
                <c:pt idx="99">
                  <c:v>8.5008813006797528</c:v>
                </c:pt>
                <c:pt idx="100">
                  <c:v>8.5420638936741078</c:v>
                </c:pt>
                <c:pt idx="101">
                  <c:v>8.5829918190414372</c:v>
                </c:pt>
                <c:pt idx="102">
                  <c:v>8.6236678692724258</c:v>
                </c:pt>
                <c:pt idx="103">
                  <c:v>8.6640946468272144</c:v>
                </c:pt>
                <c:pt idx="104">
                  <c:v>8.7042745703968887</c:v>
                </c:pt>
                <c:pt idx="105">
                  <c:v>8.744209881202714</c:v>
                </c:pt>
                <c:pt idx="106">
                  <c:v>8.7839026493361185</c:v>
                </c:pt>
                <c:pt idx="107">
                  <c:v>8.8233547801398036</c:v>
                </c:pt>
                <c:pt idx="108">
                  <c:v>8.8625680206277782</c:v>
                </c:pt>
                <c:pt idx="109">
                  <c:v>8.9015439659397977</c:v>
                </c:pt>
                <c:pt idx="110">
                  <c:v>8.9402840658235636</c:v>
                </c:pt>
                <c:pt idx="111">
                  <c:v>8.9787896311361326</c:v>
                </c:pt>
                <c:pt idx="112">
                  <c:v>9.0170618403544225</c:v>
                </c:pt>
                <c:pt idx="113">
                  <c:v>9.0551017460833378</c:v>
                </c:pt>
                <c:pt idx="114">
                  <c:v>9.0929102815490239</c:v>
                </c:pt>
                <c:pt idx="115">
                  <c:v>9.1304882670639778</c:v>
                </c:pt>
                <c:pt idx="116">
                  <c:v>9.1678364164502923</c:v>
                </c:pt>
                <c:pt idx="117">
                  <c:v>9.2049553434070912</c:v>
                </c:pt>
                <c:pt idx="118">
                  <c:v>9.2418455678082267</c:v>
                </c:pt>
                <c:pt idx="119">
                  <c:v>9.2785075219165964</c:v>
                </c:pt>
                <c:pt idx="120">
                  <c:v>9.3149415565018643</c:v>
                </c:pt>
                <c:pt idx="121">
                  <c:v>9.351147946849002</c:v>
                </c:pt>
                <c:pt idx="122">
                  <c:v>9.3871268986458265</c:v>
                </c:pt>
                <c:pt idx="123">
                  <c:v>9.4228785537385775</c:v>
                </c:pt>
                <c:pt idx="124">
                  <c:v>9.4584029957455531</c:v>
                </c:pt>
                <c:pt idx="125">
                  <c:v>9.4937002555198102</c:v>
                </c:pt>
                <c:pt idx="126">
                  <c:v>9.5287703164530217</c:v>
                </c:pt>
                <c:pt idx="127">
                  <c:v>9.563613119613624</c:v>
                </c:pt>
                <c:pt idx="128">
                  <c:v>9.5982285687134627</c:v>
                </c:pt>
                <c:pt idx="129">
                  <c:v>9.6326165348981867</c:v>
                </c:pt>
                <c:pt idx="130">
                  <c:v>9.6667768613576257</c:v>
                </c:pt>
                <c:pt idx="131">
                  <c:v>9.7007093677533955</c:v>
                </c:pt>
                <c:pt idx="132">
                  <c:v>9.7344138544618257</c:v>
                </c:pt>
                <c:pt idx="133">
                  <c:v>9.7678901066312154</c:v>
                </c:pt>
                <c:pt idx="134">
                  <c:v>9.8011378980531667</c:v>
                </c:pt>
                <c:pt idx="135">
                  <c:v>9.8341569948484953</c:v>
                </c:pt>
                <c:pt idx="136">
                  <c:v>9.8669471589688715</c:v>
                </c:pt>
                <c:pt idx="137">
                  <c:v>9.8995081515159438</c:v>
                </c:pt>
                <c:pt idx="138">
                  <c:v>9.9318397358802226</c:v>
                </c:pt>
                <c:pt idx="139">
                  <c:v>9.9639416807024723</c:v>
                </c:pt>
                <c:pt idx="140">
                  <c:v>9.9958137626607968</c:v>
                </c:pt>
                <c:pt idx="141">
                  <c:v>10.027455769086924</c:v>
                </c:pt>
                <c:pt idx="142">
                  <c:v>10.058867500415541</c:v>
                </c:pt>
                <c:pt idx="143">
                  <c:v>10.090048772470769</c:v>
                </c:pt>
                <c:pt idx="144">
                  <c:v>10.120999418594094</c:v>
                </c:pt>
                <c:pt idx="145">
                  <c:v>10.151719291618239</c:v>
                </c:pt>
                <c:pt idx="146">
                  <c:v>10.182208265691624</c:v>
                </c:pt>
                <c:pt idx="147">
                  <c:v>10.212466237958145</c:v>
                </c:pt>
                <c:pt idx="148">
                  <c:v>10.242493130097088</c:v>
                </c:pt>
                <c:pt idx="149">
                  <c:v>10.272288889728069</c:v>
                </c:pt>
                <c:pt idx="150">
                  <c:v>10.301853491685877</c:v>
                </c:pt>
                <c:pt idx="151">
                  <c:v>10.331186939170154</c:v>
                </c:pt>
                <c:pt idx="152">
                  <c:v>10.36028926477479</c:v>
                </c:pt>
                <c:pt idx="153">
                  <c:v>10.389160531401926</c:v>
                </c:pt>
                <c:pt idx="154">
                  <c:v>10.417800833065369</c:v>
                </c:pt>
                <c:pt idx="155">
                  <c:v>10.446210295588239</c:v>
                </c:pt>
                <c:pt idx="156">
                  <c:v>10.474389077199504</c:v>
                </c:pt>
                <c:pt idx="157">
                  <c:v>10.502337369034104</c:v>
                </c:pt>
                <c:pt idx="158">
                  <c:v>10.530055395541172</c:v>
                </c:pt>
                <c:pt idx="159">
                  <c:v>10.557543414804861</c:v>
                </c:pt>
                <c:pt idx="160">
                  <c:v>10.584801718782124</c:v>
                </c:pt>
                <c:pt idx="161">
                  <c:v>10.611830633461745</c:v>
                </c:pt>
                <c:pt idx="162">
                  <c:v>10.638630518948789</c:v>
                </c:pt>
                <c:pt idx="163">
                  <c:v>10.665201769478541</c:v>
                </c:pt>
                <c:pt idx="164">
                  <c:v>10.691544813363898</c:v>
                </c:pt>
                <c:pt idx="165">
                  <c:v>10.717660112880054</c:v>
                </c:pt>
                <c:pt idx="166">
                  <c:v>10.743548164090246</c:v>
                </c:pt>
                <c:pt idx="167">
                  <c:v>10.769209496616151</c:v>
                </c:pt>
                <c:pt idx="168">
                  <c:v>10.794644673356476</c:v>
                </c:pt>
                <c:pt idx="169">
                  <c:v>10.819854290157133</c:v>
                </c:pt>
                <c:pt idx="170">
                  <c:v>10.844838975436286</c:v>
                </c:pt>
                <c:pt idx="171">
                  <c:v>10.869599389767437</c:v>
                </c:pt>
                <c:pt idx="172">
                  <c:v>10.894136225423637</c:v>
                </c:pt>
                <c:pt idx="173">
                  <c:v>10.918450205885746</c:v>
                </c:pt>
                <c:pt idx="174">
                  <c:v>10.942542085317605</c:v>
                </c:pt>
                <c:pt idx="175">
                  <c:v>10.966412648010838</c:v>
                </c:pt>
                <c:pt idx="176">
                  <c:v>10.990062707801915</c:v>
                </c:pt>
                <c:pt idx="177">
                  <c:v>11.013493107464003</c:v>
                </c:pt>
                <c:pt idx="178">
                  <c:v>11.036704718076001</c:v>
                </c:pt>
                <c:pt idx="179">
                  <c:v>11.059698438371095</c:v>
                </c:pt>
                <c:pt idx="180">
                  <c:v>11.082475194067026</c:v>
                </c:pt>
                <c:pt idx="181">
                  <c:v>11.105035937180194</c:v>
                </c:pt>
                <c:pt idx="182">
                  <c:v>11.127381645325613</c:v>
                </c:pt>
                <c:pt idx="183">
                  <c:v>11.149513321004648</c:v>
                </c:pt>
                <c:pt idx="184">
                  <c:v>11.171431990882343</c:v>
                </c:pt>
                <c:pt idx="185">
                  <c:v>11.193138705056107</c:v>
                </c:pt>
                <c:pt idx="186">
                  <c:v>11.214634536317396</c:v>
                </c:pt>
                <c:pt idx="187">
                  <c:v>11.235920579407958</c:v>
                </c:pt>
                <c:pt idx="188">
                  <c:v>11.256997950272135</c:v>
                </c:pt>
                <c:pt idx="189">
                  <c:v>11.277867785306617</c:v>
                </c:pt>
                <c:pt idx="190">
                  <c:v>11.298531240608979</c:v>
                </c:pt>
                <c:pt idx="191">
                  <c:v>11.318989491226246</c:v>
                </c:pt>
                <c:pt idx="192">
                  <c:v>11.33924373040467</c:v>
                </c:pt>
                <c:pt idx="193">
                  <c:v>11.359295168841809</c:v>
                </c:pt>
                <c:pt idx="194">
                  <c:v>11.37914503394196</c:v>
                </c:pt>
                <c:pt idx="195">
                  <c:v>11.398794569075902</c:v>
                </c:pt>
                <c:pt idx="196">
                  <c:v>11.418245032845867</c:v>
                </c:pt>
                <c:pt idx="197">
                  <c:v>11.437497698356569</c:v>
                </c:pt>
                <c:pt idx="198">
                  <c:v>11.456553852493075</c:v>
                </c:pt>
                <c:pt idx="199">
                  <c:v>11.475414795206255</c:v>
                </c:pt>
                <c:pt idx="200">
                  <c:v>11.494081838806476</c:v>
                </c:pt>
                <c:pt idx="201">
                  <c:v>11.512556307266147</c:v>
                </c:pt>
                <c:pt idx="202">
                  <c:v>11.530839535531696</c:v>
                </c:pt>
                <c:pt idx="203">
                  <c:v>11.548932868845498</c:v>
                </c:pt>
                <c:pt idx="204">
                  <c:v>11.566837662078207</c:v>
                </c:pt>
                <c:pt idx="205">
                  <c:v>11.584555279071942</c:v>
                </c:pt>
                <c:pt idx="206">
                  <c:v>11.602087091994692</c:v>
                </c:pt>
                <c:pt idx="207">
                  <c:v>11.619434480706298</c:v>
                </c:pt>
                <c:pt idx="208">
                  <c:v>11.636598832136313</c:v>
                </c:pt>
                <c:pt idx="209">
                  <c:v>11.653581539674001</c:v>
                </c:pt>
                <c:pt idx="210">
                  <c:v>11.670384002570716</c:v>
                </c:pt>
                <c:pt idx="211">
                  <c:v>11.687007625354864</c:v>
                </c:pt>
                <c:pt idx="212">
                  <c:v>11.703453817259611</c:v>
                </c:pt>
                <c:pt idx="213">
                  <c:v>11.719723991663464</c:v>
                </c:pt>
                <c:pt idx="214">
                  <c:v>11.735819565543871</c:v>
                </c:pt>
                <c:pt idx="215">
                  <c:v>11.751741958943883</c:v>
                </c:pt>
                <c:pt idx="216">
                  <c:v>11.767492594451966</c:v>
                </c:pt>
                <c:pt idx="217">
                  <c:v>11.78307289669498</c:v>
                </c:pt>
                <c:pt idx="218">
                  <c:v>11.798484291844359</c:v>
                </c:pt>
                <c:pt idx="219">
                  <c:v>11.813728207135455</c:v>
                </c:pt>
                <c:pt idx="220">
                  <c:v>11.828806070400049</c:v>
                </c:pt>
                <c:pt idx="221">
                  <c:v>11.843719309611963</c:v>
                </c:pt>
                <c:pt idx="222">
                  <c:v>11.858469352445724</c:v>
                </c:pt>
                <c:pt idx="223">
                  <c:v>11.873057625848187</c:v>
                </c:pt>
                <c:pt idx="224">
                  <c:v>11.887485555623037</c:v>
                </c:pt>
                <c:pt idx="225">
                  <c:v>11.901754566028064</c:v>
                </c:pt>
                <c:pt idx="226">
                  <c:v>11.915866079385079</c:v>
                </c:pt>
                <c:pt idx="227">
                  <c:v>11.929821515702354</c:v>
                </c:pt>
                <c:pt idx="228">
                  <c:v>11.943622292309435</c:v>
                </c:pt>
                <c:pt idx="229">
                  <c:v>11.957269823504186</c:v>
                </c:pt>
                <c:pt idx="230">
                  <c:v>11.970765520211895</c:v>
                </c:pt>
                <c:pt idx="231">
                  <c:v>11.984110789656283</c:v>
                </c:pt>
                <c:pt idx="232">
                  <c:v>11.99730703504223</c:v>
                </c:pt>
                <c:pt idx="233">
                  <c:v>12.010355655250049</c:v>
                </c:pt>
                <c:pt idx="234">
                  <c:v>12.023258044541105</c:v>
                </c:pt>
                <c:pt idx="235">
                  <c:v>12.036015592274611</c:v>
                </c:pt>
                <c:pt idx="236">
                  <c:v>12.048629682635367</c:v>
                </c:pt>
                <c:pt idx="237">
                  <c:v>12.06110169437228</c:v>
                </c:pt>
                <c:pt idx="238">
                  <c:v>12.073433000547434</c:v>
                </c:pt>
                <c:pt idx="239">
                  <c:v>12.085624968295512</c:v>
                </c:pt>
                <c:pt idx="240">
                  <c:v>12.097678958593363</c:v>
                </c:pt>
                <c:pt idx="241">
                  <c:v>12.109596326039492</c:v>
                </c:pt>
                <c:pt idx="242">
                  <c:v>12.121378418643284</c:v>
                </c:pt>
                <c:pt idx="243">
                  <c:v>12.133026577623708</c:v>
                </c:pt>
                <c:pt idx="244">
                  <c:v>12.144542137217334</c:v>
                </c:pt>
                <c:pt idx="245">
                  <c:v>12.155926424495412</c:v>
                </c:pt>
                <c:pt idx="246">
                  <c:v>12.167180759189819</c:v>
                </c:pt>
                <c:pt idx="247">
                  <c:v>12.178306453527641</c:v>
                </c:pt>
                <c:pt idx="248">
                  <c:v>12.189304812074214</c:v>
                </c:pt>
                <c:pt idx="249">
                  <c:v>12.200177131584358</c:v>
                </c:pt>
                <c:pt idx="250">
                  <c:v>12.210924700861641</c:v>
                </c:pt>
                <c:pt idx="251">
                  <c:v>12.221548800625445</c:v>
                </c:pt>
                <c:pt idx="252">
                  <c:v>12.232050703385619</c:v>
                </c:pt>
                <c:pt idx="253">
                  <c:v>12.242431673324525</c:v>
                </c:pt>
                <c:pt idx="254">
                  <c:v>12.252692966186272</c:v>
                </c:pt>
                <c:pt idx="255">
                  <c:v>12.262835829172932</c:v>
                </c:pt>
                <c:pt idx="256">
                  <c:v>12.272861500847545</c:v>
                </c:pt>
                <c:pt idx="257">
                  <c:v>12.282771211043714</c:v>
                </c:pt>
                <c:pt idx="258">
                  <c:v>12.292566180781595</c:v>
                </c:pt>
                <c:pt idx="259">
                  <c:v>12.302247622190094</c:v>
                </c:pt>
                <c:pt idx="260">
                  <c:v>12.311816738435088</c:v>
                </c:pt>
                <c:pt idx="261">
                  <c:v>12.32127472365347</c:v>
                </c:pt>
                <c:pt idx="262">
                  <c:v>12.330622762892862</c:v>
                </c:pt>
                <c:pt idx="263">
                  <c:v>12.339862032056784</c:v>
                </c:pt>
                <c:pt idx="264">
                  <c:v>12.348993697855143</c:v>
                </c:pt>
                <c:pt idx="265">
                  <c:v>12.35801891775983</c:v>
                </c:pt>
                <c:pt idx="266">
                  <c:v>12.366938839965295</c:v>
                </c:pt>
                <c:pt idx="267">
                  <c:v>12.375754603353897</c:v>
                </c:pt>
                <c:pt idx="268">
                  <c:v>12.384467337465901</c:v>
                </c:pt>
                <c:pt idx="269">
                  <c:v>12.393078162473945</c:v>
                </c:pt>
                <c:pt idx="270">
                  <c:v>12.401588189161815</c:v>
                </c:pt>
                <c:pt idx="271">
                  <c:v>12.409998518907408</c:v>
                </c:pt>
                <c:pt idx="272">
                  <c:v>12.418310243669685</c:v>
                </c:pt>
                <c:pt idx="273">
                  <c:v>12.426524445979529</c:v>
                </c:pt>
                <c:pt idx="274">
                  <c:v>12.434642198934306</c:v>
                </c:pt>
                <c:pt idx="275">
                  <c:v>12.442664566196036</c:v>
                </c:pt>
                <c:pt idx="276">
                  <c:v>12.450592601993021</c:v>
                </c:pt>
                <c:pt idx="277">
                  <c:v>12.458427351124792</c:v>
                </c:pt>
                <c:pt idx="278">
                  <c:v>12.466169848970262</c:v>
                </c:pt>
                <c:pt idx="279">
                  <c:v>12.473821121498951</c:v>
                </c:pt>
                <c:pt idx="280">
                  <c:v>12.481382185285156</c:v>
                </c:pt>
                <c:pt idx="281">
                  <c:v>12.488854047524967</c:v>
                </c:pt>
                <c:pt idx="282">
                  <c:v>12.496237706055982</c:v>
                </c:pt>
                <c:pt idx="283">
                  <c:v>12.503534149379643</c:v>
                </c:pt>
                <c:pt idx="284">
                  <c:v>12.510744356686057</c:v>
                </c:pt>
                <c:pt idx="285">
                  <c:v>12.517869297881209</c:v>
                </c:pt>
                <c:pt idx="286">
                  <c:v>12.524909933616458</c:v>
                </c:pt>
                <c:pt idx="287">
                  <c:v>12.531867215320224</c:v>
                </c:pt>
                <c:pt idx="288">
                  <c:v>12.53874208523175</c:v>
                </c:pt>
                <c:pt idx="289">
                  <c:v>12.545535476436868</c:v>
                </c:pt>
                <c:pt idx="290">
                  <c:v>12.552248312905657</c:v>
                </c:pt>
                <c:pt idx="291">
                  <c:v>12.558881509531917</c:v>
                </c:pt>
                <c:pt idx="292">
                  <c:v>12.565435972174354</c:v>
                </c:pt>
                <c:pt idx="293">
                  <c:v>12.571912597699429</c:v>
                </c:pt>
                <c:pt idx="294">
                  <c:v>12.578312274025736</c:v>
                </c:pt>
                <c:pt idx="295">
                  <c:v>12.584635880169877</c:v>
                </c:pt>
                <c:pt idx="296">
                  <c:v>12.59088428629374</c:v>
                </c:pt>
                <c:pt idx="297">
                  <c:v>12.597058353753093</c:v>
                </c:pt>
                <c:pt idx="298">
                  <c:v>12.603158935147444</c:v>
                </c:pt>
                <c:pt idx="299">
                  <c:v>12.609186874371085</c:v>
                </c:pt>
                <c:pt idx="300">
                  <c:v>12.615143006665253</c:v>
                </c:pt>
                <c:pt idx="301">
                  <c:v>12.621028158671347</c:v>
                </c:pt>
                <c:pt idx="302">
                  <c:v>12.62684314848514</c:v>
                </c:pt>
                <c:pt idx="303">
                  <c:v>12.632588785711912</c:v>
                </c:pt>
                <c:pt idx="304">
                  <c:v>12.638265871522464</c:v>
                </c:pt>
                <c:pt idx="305">
                  <c:v>12.64387519870994</c:v>
                </c:pt>
                <c:pt idx="306">
                  <c:v>12.649417551747415</c:v>
                </c:pt>
                <c:pt idx="307">
                  <c:v>12.654893706846181</c:v>
                </c:pt>
                <c:pt idx="308">
                  <c:v>12.660304432014696</c:v>
                </c:pt>
                <c:pt idx="309">
                  <c:v>12.665650487118135</c:v>
                </c:pt>
                <c:pt idx="310">
                  <c:v>12.670932623938503</c:v>
                </c:pt>
                <c:pt idx="311">
                  <c:v>12.676151586235253</c:v>
                </c:pt>
                <c:pt idx="312">
                  <c:v>12.681308109806382</c:v>
                </c:pt>
                <c:pt idx="313">
                  <c:v>12.686402922549947</c:v>
                </c:pt>
                <c:pt idx="314">
                  <c:v>12.691436744525962</c:v>
                </c:pt>
                <c:pt idx="315">
                  <c:v>12.696410288018649</c:v>
                </c:pt>
                <c:pt idx="316">
                  <c:v>12.701324257598984</c:v>
                </c:pt>
                <c:pt idx="317">
                  <c:v>12.706179350187522</c:v>
                </c:pt>
                <c:pt idx="318">
                  <c:v>12.710976255117457</c:v>
                </c:pt>
                <c:pt idx="319">
                  <c:v>12.715715654197869</c:v>
                </c:pt>
                <c:pt idx="320">
                  <c:v>12.720398221777161</c:v>
                </c:pt>
                <c:pt idx="321">
                  <c:v>12.725024624806615</c:v>
                </c:pt>
                <c:pt idx="322">
                  <c:v>12.729595522904056</c:v>
                </c:pt>
                <c:pt idx="323">
                  <c:v>12.734111568417605</c:v>
                </c:pt>
                <c:pt idx="324">
                  <c:v>12.738573406489472</c:v>
                </c:pt>
                <c:pt idx="325">
                  <c:v>12.742981675119777</c:v>
                </c:pt>
                <c:pt idx="326">
                  <c:v>12.747337005230362</c:v>
                </c:pt>
                <c:pt idx="327">
                  <c:v>12.751640020728585</c:v>
                </c:pt>
                <c:pt idx="328">
                  <c:v>12.755891338571061</c:v>
                </c:pt>
                <c:pt idx="329">
                  <c:v>12.760091568827328</c:v>
                </c:pt>
                <c:pt idx="330">
                  <c:v>12.764241314743419</c:v>
                </c:pt>
                <c:pt idx="331">
                  <c:v>12.768341172805325</c:v>
                </c:pt>
                <c:pt idx="332">
                  <c:v>12.772391732802317</c:v>
                </c:pt>
                <c:pt idx="333">
                  <c:v>12.77639357789012</c:v>
                </c:pt>
                <c:pt idx="334">
                  <c:v>12.780347284653917</c:v>
                </c:pt>
                <c:pt idx="335">
                  <c:v>12.784253423171156</c:v>
                </c:pt>
                <c:pt idx="336">
                  <c:v>12.788112557074168</c:v>
                </c:pt>
                <c:pt idx="337">
                  <c:v>12.791925243612553</c:v>
                </c:pt>
                <c:pt idx="338">
                  <c:v>12.795692033715335</c:v>
                </c:pt>
                <c:pt idx="339">
                  <c:v>12.799413472052874</c:v>
                </c:pt>
                <c:pt idx="340">
                  <c:v>12.80309009709851</c:v>
                </c:pt>
                <c:pt idx="341">
                  <c:v>12.806722441189933</c:v>
                </c:pt>
                <c:pt idx="342">
                  <c:v>12.810311030590272</c:v>
                </c:pt>
                <c:pt idx="343">
                  <c:v>12.813856385548879</c:v>
                </c:pt>
                <c:pt idx="344">
                  <c:v>12.817359020361812</c:v>
                </c:pt>
                <c:pt idx="345">
                  <c:v>12.820819443431992</c:v>
                </c:pt>
                <c:pt idx="346">
                  <c:v>12.824238157329038</c:v>
                </c:pt>
                <c:pt idx="347">
                  <c:v>12.827615658848758</c:v>
                </c:pt>
                <c:pt idx="348">
                  <c:v>12.8309524390723</c:v>
                </c:pt>
                <c:pt idx="349">
                  <c:v>12.834248983424946</c:v>
                </c:pt>
                <c:pt idx="350">
                  <c:v>12.83750577173454</c:v>
                </c:pt>
                <c:pt idx="351">
                  <c:v>12.840723278289557</c:v>
                </c:pt>
                <c:pt idx="352">
                  <c:v>12.84390197189679</c:v>
                </c:pt>
                <c:pt idx="353">
                  <c:v>12.847042315938648</c:v>
                </c:pt>
                <c:pt idx="354">
                  <c:v>12.850144768430088</c:v>
                </c:pt>
                <c:pt idx="355">
                  <c:v>12.853209782075126</c:v>
                </c:pt>
                <c:pt idx="356">
                  <c:v>12.856237804322975</c:v>
                </c:pt>
                <c:pt idx="357">
                  <c:v>12.85922927742376</c:v>
                </c:pt>
                <c:pt idx="358">
                  <c:v>12.862184638483843</c:v>
                </c:pt>
                <c:pt idx="359">
                  <c:v>12.865104319520725</c:v>
                </c:pt>
                <c:pt idx="360">
                  <c:v>12.86798874751754</c:v>
                </c:pt>
                <c:pt idx="361">
                  <c:v>12.870838344477125</c:v>
                </c:pt>
                <c:pt idx="362">
                  <c:v>12.873653527475676</c:v>
                </c:pt>
                <c:pt idx="363">
                  <c:v>12.87643470871598</c:v>
                </c:pt>
                <c:pt idx="364">
                  <c:v>12.879182295580209</c:v>
                </c:pt>
                <c:pt idx="365">
                  <c:v>12.881896690682309</c:v>
                </c:pt>
                <c:pt idx="366">
                  <c:v>12.884578291919931</c:v>
                </c:pt>
                <c:pt idx="367">
                  <c:v>12.887227492525957</c:v>
                </c:pt>
                <c:pt idx="368">
                  <c:v>12.889844681119575</c:v>
                </c:pt>
                <c:pt idx="369">
                  <c:v>12.892430241756927</c:v>
                </c:pt>
                <c:pt idx="370">
                  <c:v>12.894984553981319</c:v>
                </c:pt>
                <c:pt idx="371">
                  <c:v>12.897507992873003</c:v>
                </c:pt>
                <c:pt idx="372">
                  <c:v>12.900000929098512</c:v>
                </c:pt>
                <c:pt idx="373">
                  <c:v>12.902463728959569</c:v>
                </c:pt>
                <c:pt idx="374">
                  <c:v>12.904896754441546</c:v>
                </c:pt>
                <c:pt idx="375">
                  <c:v>12.907300363261506</c:v>
                </c:pt>
                <c:pt idx="376">
                  <c:v>12.909674908915783</c:v>
                </c:pt>
                <c:pt idx="377">
                  <c:v>12.912020740727156</c:v>
                </c:pt>
                <c:pt idx="378">
                  <c:v>12.914338203891562</c:v>
                </c:pt>
                <c:pt idx="379">
                  <c:v>12.916627639524391</c:v>
                </c:pt>
                <c:pt idx="380">
                  <c:v>12.918889384706333</c:v>
                </c:pt>
                <c:pt idx="381">
                  <c:v>12.921123772528807</c:v>
                </c:pt>
                <c:pt idx="382">
                  <c:v>12.92333113213895</c:v>
                </c:pt>
                <c:pt idx="383">
                  <c:v>12.925511788784176</c:v>
                </c:pt>
                <c:pt idx="384">
                  <c:v>12.927666063856307</c:v>
                </c:pt>
                <c:pt idx="385">
                  <c:v>12.929794274935276</c:v>
                </c:pt>
                <c:pt idx="386">
                  <c:v>12.931896735832403</c:v>
                </c:pt>
                <c:pt idx="387">
                  <c:v>12.933973756633252</c:v>
                </c:pt>
                <c:pt idx="388">
                  <c:v>12.936025643740056</c:v>
                </c:pt>
                <c:pt idx="389">
                  <c:v>12.93805269991373</c:v>
                </c:pt>
                <c:pt idx="390">
                  <c:v>12.940055224315458</c:v>
                </c:pt>
                <c:pt idx="391">
                  <c:v>12.942033512547871</c:v>
                </c:pt>
                <c:pt idx="392">
                  <c:v>12.943987856695804</c:v>
                </c:pt>
                <c:pt idx="393">
                  <c:v>12.94591854536664</c:v>
                </c:pt>
                <c:pt idx="394">
                  <c:v>12.947825863730248</c:v>
                </c:pt>
                <c:pt idx="395">
                  <c:v>12.949710093558515</c:v>
                </c:pt>
                <c:pt idx="396">
                  <c:v>12.95157151326446</c:v>
                </c:pt>
                <c:pt idx="397">
                  <c:v>12.95341039794096</c:v>
                </c:pt>
                <c:pt idx="398">
                  <c:v>12.95522701939907</c:v>
                </c:pt>
                <c:pt idx="399">
                  <c:v>12.957021646205934</c:v>
                </c:pt>
                <c:pt idx="400">
                  <c:v>12.95879454372232</c:v>
                </c:pt>
                <c:pt idx="401">
                  <c:v>12.960545974139746</c:v>
                </c:pt>
                <c:pt idx="402">
                  <c:v>12.962276196517225</c:v>
                </c:pt>
                <c:pt idx="403">
                  <c:v>12.963985466817613</c:v>
                </c:pt>
                <c:pt idx="404">
                  <c:v>12.965674037943584</c:v>
                </c:pt>
                <c:pt idx="405">
                  <c:v>12.967342159773217</c:v>
                </c:pt>
                <c:pt idx="406">
                  <c:v>12.968990079195198</c:v>
                </c:pt>
                <c:pt idx="407">
                  <c:v>12.970618040143654</c:v>
                </c:pt>
                <c:pt idx="408">
                  <c:v>12.972226283632612</c:v>
                </c:pt>
                <c:pt idx="409">
                  <c:v>12.973815047790083</c:v>
                </c:pt>
                <c:pt idx="410">
                  <c:v>12.975384567891782</c:v>
                </c:pt>
                <c:pt idx="411">
                  <c:v>12.976935076394481</c:v>
                </c:pt>
                <c:pt idx="412">
                  <c:v>12.978466802969001</c:v>
                </c:pt>
                <c:pt idx="413">
                  <c:v>12.979979974532846</c:v>
                </c:pt>
                <c:pt idx="414">
                  <c:v>12.981474815282477</c:v>
                </c:pt>
                <c:pt idx="415">
                  <c:v>12.982951546725237</c:v>
                </c:pt>
                <c:pt idx="416">
                  <c:v>12.984410387710923</c:v>
                </c:pt>
                <c:pt idx="417">
                  <c:v>12.985851554463014</c:v>
                </c:pt>
                <c:pt idx="418">
                  <c:v>12.98727526060955</c:v>
                </c:pt>
                <c:pt idx="419">
                  <c:v>12.988681717213675</c:v>
                </c:pt>
                <c:pt idx="420">
                  <c:v>12.990071132803838</c:v>
                </c:pt>
                <c:pt idx="421">
                  <c:v>12.991443713403662</c:v>
                </c:pt>
                <c:pt idx="422">
                  <c:v>12.992799662561474</c:v>
                </c:pt>
                <c:pt idx="423">
                  <c:v>12.994139181379518</c:v>
                </c:pt>
                <c:pt idx="424">
                  <c:v>12.995462468542831</c:v>
                </c:pt>
                <c:pt idx="425">
                  <c:v>12.996769720347798</c:v>
                </c:pt>
                <c:pt idx="426">
                  <c:v>12.99806113073039</c:v>
                </c:pt>
                <c:pt idx="427">
                  <c:v>12.999336891294083</c:v>
                </c:pt>
                <c:pt idx="428">
                  <c:v>13.000597191337464</c:v>
                </c:pt>
                <c:pt idx="429">
                  <c:v>13.001842217881523</c:v>
                </c:pt>
                <c:pt idx="430">
                  <c:v>13.003072155696637</c:v>
                </c:pt>
                <c:pt idx="431">
                  <c:v>13.004287187329256</c:v>
                </c:pt>
                <c:pt idx="432">
                  <c:v>13.005487493128273</c:v>
                </c:pt>
                <c:pt idx="433">
                  <c:v>13.006673251271106</c:v>
                </c:pt>
                <c:pt idx="434">
                  <c:v>13.007844637789484</c:v>
                </c:pt>
                <c:pt idx="435">
                  <c:v>13.009001826594927</c:v>
                </c:pt>
                <c:pt idx="436">
                  <c:v>13.010144989503949</c:v>
                </c:pt>
                <c:pt idx="437">
                  <c:v>13.011274296262966</c:v>
                </c:pt>
                <c:pt idx="438">
                  <c:v>13.012389914572923</c:v>
                </c:pt>
                <c:pt idx="439">
                  <c:v>13.013492010113634</c:v>
                </c:pt>
                <c:pt idx="440">
                  <c:v>13.014580746567848</c:v>
                </c:pt>
                <c:pt idx="441">
                  <c:v>13.015656285645036</c:v>
                </c:pt>
                <c:pt idx="442">
                  <c:v>13.016718787104905</c:v>
                </c:pt>
                <c:pt idx="443">
                  <c:v>13.017768408780638</c:v>
                </c:pt>
                <c:pt idx="444">
                  <c:v>13.018805306601875</c:v>
                </c:pt>
                <c:pt idx="445">
                  <c:v>13.019829634617421</c:v>
                </c:pt>
                <c:pt idx="446">
                  <c:v>13.02084154501769</c:v>
                </c:pt>
                <c:pt idx="447">
                  <c:v>13.0218411881569</c:v>
                </c:pt>
                <c:pt idx="448">
                  <c:v>13.022828712574995</c:v>
                </c:pt>
                <c:pt idx="449">
                  <c:v>13.023804265019333</c:v>
                </c:pt>
                <c:pt idx="450">
                  <c:v>13.024767990466101</c:v>
                </c:pt>
                <c:pt idx="451">
                  <c:v>13.025720032141498</c:v>
                </c:pt>
                <c:pt idx="452">
                  <c:v>13.026660531542662</c:v>
                </c:pt>
                <c:pt idx="453">
                  <c:v>13.027589628458356</c:v>
                </c:pt>
                <c:pt idx="454">
                  <c:v>13.028507460989418</c:v>
                </c:pt>
                <c:pt idx="455">
                  <c:v>13.029414165568966</c:v>
                </c:pt>
                <c:pt idx="456">
                  <c:v>13.030309876982361</c:v>
                </c:pt>
                <c:pt idx="457">
                  <c:v>13.031194728386959</c:v>
                </c:pt>
                <c:pt idx="458">
                  <c:v>13.032068851331609</c:v>
                </c:pt>
                <c:pt idx="459">
                  <c:v>13.032932375775928</c:v>
                </c:pt>
                <c:pt idx="460">
                  <c:v>13.033785430109369</c:v>
                </c:pt>
                <c:pt idx="461">
                  <c:v>13.034628141170032</c:v>
                </c:pt>
                <c:pt idx="462">
                  <c:v>13.035460634263284</c:v>
                </c:pt>
                <c:pt idx="463">
                  <c:v>13.036283033180148</c:v>
                </c:pt>
                <c:pt idx="464">
                  <c:v>13.037095460215474</c:v>
                </c:pt>
                <c:pt idx="465">
                  <c:v>13.037898036185899</c:v>
                </c:pt>
                <c:pt idx="466">
                  <c:v>13.038690880447598</c:v>
                </c:pt>
                <c:pt idx="467">
                  <c:v>13.039474110913824</c:v>
                </c:pt>
                <c:pt idx="468">
                  <c:v>13.040247844072239</c:v>
                </c:pt>
                <c:pt idx="469">
                  <c:v>13.041012195002043</c:v>
                </c:pt>
                <c:pt idx="470">
                  <c:v>13.041767277390907</c:v>
                </c:pt>
                <c:pt idx="471">
                  <c:v>13.042513203551687</c:v>
                </c:pt>
                <c:pt idx="472">
                  <c:v>13.043250084438965</c:v>
                </c:pt>
                <c:pt idx="473">
                  <c:v>13.043978029665377</c:v>
                </c:pt>
                <c:pt idx="474">
                  <c:v>13.044697147517756</c:v>
                </c:pt>
                <c:pt idx="475">
                  <c:v>13.045407544973077</c:v>
                </c:pt>
                <c:pt idx="476">
                  <c:v>13.046109327714227</c:v>
                </c:pt>
                <c:pt idx="477">
                  <c:v>13.046802600145567</c:v>
                </c:pt>
                <c:pt idx="478">
                  <c:v>13.047487465408329</c:v>
                </c:pt>
                <c:pt idx="479">
                  <c:v>13.048164025395822</c:v>
                </c:pt>
                <c:pt idx="480">
                  <c:v>13.048832380768456</c:v>
                </c:pt>
                <c:pt idx="481">
                  <c:v>13.04949263096859</c:v>
                </c:pt>
                <c:pt idx="482">
                  <c:v>13.050144874235206</c:v>
                </c:pt>
                <c:pt idx="483">
                  <c:v>13.050789207618402</c:v>
                </c:pt>
                <c:pt idx="484">
                  <c:v>13.05142572699372</c:v>
                </c:pt>
                <c:pt idx="485">
                  <c:v>13.052054527076299</c:v>
                </c:pt>
                <c:pt idx="486">
                  <c:v>13.052675701434859</c:v>
                </c:pt>
                <c:pt idx="487">
                  <c:v>13.053289342505526</c:v>
                </c:pt>
                <c:pt idx="488">
                  <c:v>13.053895541605478</c:v>
                </c:pt>
                <c:pt idx="489">
                  <c:v>13.054494388946445</c:v>
                </c:pt>
                <c:pt idx="490">
                  <c:v>13.055085973648035</c:v>
                </c:pt>
                <c:pt idx="491">
                  <c:v>13.055670383750908</c:v>
                </c:pt>
                <c:pt idx="492">
                  <c:v>13.056247706229788</c:v>
                </c:pt>
                <c:pt idx="493">
                  <c:v>13.056818027006331</c:v>
                </c:pt>
                <c:pt idx="494">
                  <c:v>13.057381430961819</c:v>
                </c:pt>
                <c:pt idx="495">
                  <c:v>13.057938001949722</c:v>
                </c:pt>
                <c:pt idx="496">
                  <c:v>13.0584878228081</c:v>
                </c:pt>
                <c:pt idx="497">
                  <c:v>13.059030975371861</c:v>
                </c:pt>
                <c:pt idx="498">
                  <c:v>13.059567540484869</c:v>
                </c:pt>
                <c:pt idx="499">
                  <c:v>13.060097598011906</c:v>
                </c:pt>
                <c:pt idx="500">
                  <c:v>13.060621226850495</c:v>
                </c:pt>
                <c:pt idx="501">
                  <c:v>13.061138504942585</c:v>
                </c:pt>
                <c:pt idx="502">
                  <c:v>13.061649509286081</c:v>
                </c:pt>
                <c:pt idx="503">
                  <c:v>13.062154315946255</c:v>
                </c:pt>
                <c:pt idx="504">
                  <c:v>13.062653000067009</c:v>
                </c:pt>
                <c:pt idx="505">
                  <c:v>13.063145635882</c:v>
                </c:pt>
                <c:pt idx="506">
                  <c:v>13.063632296725643</c:v>
                </c:pt>
                <c:pt idx="507">
                  <c:v>13.064113055043975</c:v>
                </c:pt>
                <c:pt idx="508">
                  <c:v>13.064587982405387</c:v>
                </c:pt>
                <c:pt idx="509">
                  <c:v>13.065057149511231</c:v>
                </c:pt>
                <c:pt idx="510">
                  <c:v>13.065520626206302</c:v>
                </c:pt>
                <c:pt idx="511">
                  <c:v>13.065978481489188</c:v>
                </c:pt>
                <c:pt idx="512">
                  <c:v>13.066430783522494</c:v>
                </c:pt>
                <c:pt idx="513">
                  <c:v>13.066877599642957</c:v>
                </c:pt>
                <c:pt idx="514">
                  <c:v>13.067318996371428</c:v>
                </c:pt>
                <c:pt idx="515">
                  <c:v>13.06775503942273</c:v>
                </c:pt>
                <c:pt idx="516">
                  <c:v>13.06818579371541</c:v>
                </c:pt>
                <c:pt idx="517">
                  <c:v>13.068611323381367</c:v>
                </c:pt>
                <c:pt idx="518">
                  <c:v>13.069031691775365</c:v>
                </c:pt>
                <c:pt idx="519">
                  <c:v>13.069446961484429</c:v>
                </c:pt>
                <c:pt idx="520">
                  <c:v>13.069857194337136</c:v>
                </c:pt>
                <c:pt idx="521">
                  <c:v>13.070262451412782</c:v>
                </c:pt>
                <c:pt idx="522">
                  <c:v>13.070662793050452</c:v>
                </c:pt>
                <c:pt idx="523">
                  <c:v>13.071058278857974</c:v>
                </c:pt>
                <c:pt idx="524">
                  <c:v>13.071448967720757</c:v>
                </c:pt>
                <c:pt idx="525">
                  <c:v>13.071834917810543</c:v>
                </c:pt>
                <c:pt idx="526">
                  <c:v>13.072216186594037</c:v>
                </c:pt>
                <c:pt idx="527">
                  <c:v>13.072592830841437</c:v>
                </c:pt>
                <c:pt idx="528">
                  <c:v>13.072964906634862</c:v>
                </c:pt>
                <c:pt idx="529">
                  <c:v>13.073332469376684</c:v>
                </c:pt>
                <c:pt idx="530">
                  <c:v>13.073695573797746</c:v>
                </c:pt>
                <c:pt idx="531">
                  <c:v>13.074054273965498</c:v>
                </c:pt>
                <c:pt idx="532">
                  <c:v>13.074408623292019</c:v>
                </c:pt>
                <c:pt idx="533">
                  <c:v>13.074758674541956</c:v>
                </c:pt>
                <c:pt idx="534">
                  <c:v>13.075104479840356</c:v>
                </c:pt>
                <c:pt idx="535">
                  <c:v>13.075446090680412</c:v>
                </c:pt>
                <c:pt idx="536">
                  <c:v>13.075783557931111</c:v>
                </c:pt>
                <c:pt idx="537">
                  <c:v>13.076116931844789</c:v>
                </c:pt>
                <c:pt idx="538">
                  <c:v>13.076446262064598</c:v>
                </c:pt>
                <c:pt idx="539">
                  <c:v>13.076771597631886</c:v>
                </c:pt>
                <c:pt idx="540">
                  <c:v>13.077092986993476</c:v>
                </c:pt>
                <c:pt idx="541">
                  <c:v>13.077410478008868</c:v>
                </c:pt>
                <c:pt idx="542">
                  <c:v>13.077724117957356</c:v>
                </c:pt>
                <c:pt idx="543">
                  <c:v>13.078033953545045</c:v>
                </c:pt>
                <c:pt idx="544">
                  <c:v>13.0783400309118</c:v>
                </c:pt>
                <c:pt idx="545">
                  <c:v>13.078642395638099</c:v>
                </c:pt>
                <c:pt idx="546">
                  <c:v>13.078941092751807</c:v>
                </c:pt>
                <c:pt idx="547">
                  <c:v>13.079236166734875</c:v>
                </c:pt>
                <c:pt idx="548">
                  <c:v>13.079527661529944</c:v>
                </c:pt>
                <c:pt idx="549">
                  <c:v>13.079815620546887</c:v>
                </c:pt>
                <c:pt idx="550">
                  <c:v>13.080100086669249</c:v>
                </c:pt>
                <c:pt idx="551">
                  <c:v>13.080381102260636</c:v>
                </c:pt>
                <c:pt idx="552">
                  <c:v>13.080658709171004</c:v>
                </c:pt>
                <c:pt idx="553">
                  <c:v>13.080932948742886</c:v>
                </c:pt>
                <c:pt idx="554">
                  <c:v>13.081203861817535</c:v>
                </c:pt>
                <c:pt idx="555">
                  <c:v>13.081471488741004</c:v>
                </c:pt>
                <c:pt idx="556">
                  <c:v>13.081735869370135</c:v>
                </c:pt>
                <c:pt idx="557">
                  <c:v>13.081997043078497</c:v>
                </c:pt>
                <c:pt idx="558">
                  <c:v>13.082255048762232</c:v>
                </c:pt>
                <c:pt idx="559">
                  <c:v>13.082509924845846</c:v>
                </c:pt>
                <c:pt idx="560">
                  <c:v>13.08276170928792</c:v>
                </c:pt>
                <c:pt idx="561">
                  <c:v>13.083010439586756</c:v>
                </c:pt>
                <c:pt idx="562">
                  <c:v>13.083256152785953</c:v>
                </c:pt>
                <c:pt idx="563">
                  <c:v>13.083498885479921</c:v>
                </c:pt>
                <c:pt idx="564">
                  <c:v>13.083738673819321</c:v>
                </c:pt>
                <c:pt idx="565">
                  <c:v>13.08397555351644</c:v>
                </c:pt>
                <c:pt idx="566">
                  <c:v>13.08420955985051</c:v>
                </c:pt>
                <c:pt idx="567">
                  <c:v>13.08444072767295</c:v>
                </c:pt>
                <c:pt idx="568">
                  <c:v>13.084669091412552</c:v>
                </c:pt>
                <c:pt idx="569">
                  <c:v>13.084894685080604</c:v>
                </c:pt>
                <c:pt idx="570">
                  <c:v>13.085117542275949</c:v>
                </c:pt>
                <c:pt idx="571">
                  <c:v>13.085337696189983</c:v>
                </c:pt>
                <c:pt idx="572">
                  <c:v>13.085555179611598</c:v>
                </c:pt>
                <c:pt idx="573">
                  <c:v>13.085770024932051</c:v>
                </c:pt>
                <c:pt idx="574">
                  <c:v>13.085982264149793</c:v>
                </c:pt>
              </c:numCache>
            </c:numRef>
          </c:xVal>
          <c:yVal>
            <c:numRef>
              <c:f>'dt0,01'!$I$7:$I$581</c:f>
              <c:numCache>
                <c:formatCode>0.00</c:formatCode>
                <c:ptCount val="575"/>
                <c:pt idx="0">
                  <c:v>2</c:v>
                </c:pt>
                <c:pt idx="1">
                  <c:v>2.409576022144496</c:v>
                </c:pt>
                <c:pt idx="2">
                  <c:v>2.7874528426281548</c:v>
                </c:pt>
                <c:pt idx="3">
                  <c:v>3.1381789878567394</c:v>
                </c:pt>
                <c:pt idx="4">
                  <c:v>3.4653591333312672</c:v>
                </c:pt>
                <c:pt idx="5">
                  <c:v>3.7719018485133975</c:v>
                </c:pt>
                <c:pt idx="6">
                  <c:v>4.0601902598719937</c:v>
                </c:pt>
                <c:pt idx="7">
                  <c:v>4.3322029405187372</c:v>
                </c:pt>
                <c:pt idx="8">
                  <c:v>4.5896016107590061</c:v>
                </c:pt>
                <c:pt idx="9">
                  <c:v>4.8337960898033963</c:v>
                </c:pt>
                <c:pt idx="10">
                  <c:v>5.0659932773239191</c:v>
                </c:pt>
                <c:pt idx="11">
                  <c:v>5.2872346860664523</c:v>
                </c:pt>
                <c:pt idx="12">
                  <c:v>5.4984256131161375</c:v>
                </c:pt>
                <c:pt idx="13">
                  <c:v>5.700358102963091</c:v>
                </c:pt>
                <c:pt idx="14">
                  <c:v>5.89372923218325</c:v>
                </c:pt>
                <c:pt idx="15">
                  <c:v>6.0791558210660641</c:v>
                </c:pt>
                <c:pt idx="16">
                  <c:v>6.2571863830257968</c:v>
                </c:pt>
                <c:pt idx="17">
                  <c:v>6.4283109148531681</c:v>
                </c:pt>
                <c:pt idx="18">
                  <c:v>6.592968982004427</c:v>
                </c:pt>
                <c:pt idx="19">
                  <c:v>6.7515564449756988</c:v>
                </c:pt>
                <c:pt idx="20">
                  <c:v>6.9044310932235042</c:v>
                </c:pt>
                <c:pt idx="21">
                  <c:v>7.0519173938282362</c:v>
                </c:pt>
                <c:pt idx="22">
                  <c:v>7.1943105174821556</c:v>
                </c:pt>
                <c:pt idx="23">
                  <c:v>7.3318797704544947</c:v>
                </c:pt>
                <c:pt idx="24">
                  <c:v>7.4648715351400838</c:v>
                </c:pt>
                <c:pt idx="25">
                  <c:v>7.5935118016268941</c:v>
                </c:pt>
                <c:pt idx="26">
                  <c:v>7.7180083569682312</c:v>
                </c:pt>
                <c:pt idx="27">
                  <c:v>7.8385526864531005</c:v>
                </c:pt>
                <c:pt idx="28">
                  <c:v>7.9553216313472097</c:v>
                </c:pt>
                <c:pt idx="29">
                  <c:v>8.0684788397407914</c:v>
                </c:pt>
                <c:pt idx="30">
                  <c:v>8.1781760408467061</c:v>
                </c:pt>
                <c:pt idx="31">
                  <c:v>8.2845541680085599</c:v>
                </c:pt>
                <c:pt idx="32">
                  <c:v>8.3877443515479726</c:v>
                </c:pt>
                <c:pt idx="33">
                  <c:v>8.4878687992059128</c:v>
                </c:pt>
                <c:pt idx="34">
                  <c:v>8.5850415791624286</c:v>
                </c:pt>
                <c:pt idx="35">
                  <c:v>8.6793693183330429</c:v>
                </c:pt>
                <c:pt idx="36">
                  <c:v>8.7709518267451845</c:v>
                </c:pt>
                <c:pt idx="37">
                  <c:v>8.8598826572202647</c:v>
                </c:pt>
                <c:pt idx="38">
                  <c:v>8.9462496082679124</c:v>
                </c:pt>
                <c:pt idx="39">
                  <c:v>9.030135176991525</c:v>
                </c:pt>
                <c:pt idx="40">
                  <c:v>9.1116169678711607</c:v>
                </c:pt>
                <c:pt idx="41">
                  <c:v>9.1907680625005828</c:v>
                </c:pt>
                <c:pt idx="42">
                  <c:v>9.2676573546854168</c:v>
                </c:pt>
                <c:pt idx="43">
                  <c:v>9.342349854738961</c:v>
                </c:pt>
                <c:pt idx="44">
                  <c:v>9.4149069663248355</c:v>
                </c:pt>
                <c:pt idx="45">
                  <c:v>9.4853867387780078</c:v>
                </c:pt>
                <c:pt idx="46">
                  <c:v>9.5538440974767287</c:v>
                </c:pt>
                <c:pt idx="47">
                  <c:v>9.6203310545284957</c:v>
                </c:pt>
                <c:pt idx="48">
                  <c:v>9.6848969017656721</c:v>
                </c:pt>
                <c:pt idx="49">
                  <c:v>9.7475883878145915</c:v>
                </c:pt>
                <c:pt idx="50">
                  <c:v>9.8084498808005822</c:v>
                </c:pt>
                <c:pt idx="51">
                  <c:v>9.8675235180759362</c:v>
                </c:pt>
                <c:pt idx="52">
                  <c:v>9.9248493442047057</c:v>
                </c:pt>
                <c:pt idx="53">
                  <c:v>9.9804654383042184</c:v>
                </c:pt>
                <c:pt idx="54">
                  <c:v>10.034408031725704</c:v>
                </c:pt>
                <c:pt idx="55">
                  <c:v>10.086711616953144</c:v>
                </c:pt>
                <c:pt idx="56">
                  <c:v>10.137409048508573</c:v>
                </c:pt>
                <c:pt idx="57">
                  <c:v>10.186531636571809</c:v>
                </c:pt>
                <c:pt idx="58">
                  <c:v>10.234109233951685</c:v>
                </c:pt>
                <c:pt idx="59">
                  <c:v>10.280170316983074</c:v>
                </c:pt>
                <c:pt idx="60">
                  <c:v>10.324742060868276</c:v>
                </c:pt>
                <c:pt idx="61">
                  <c:v>10.367850409931819</c:v>
                </c:pt>
                <c:pt idx="62">
                  <c:v>10.409520143213694</c:v>
                </c:pt>
                <c:pt idx="63">
                  <c:v>10.449774935786717</c:v>
                </c:pt>
                <c:pt idx="64">
                  <c:v>10.488637416148633</c:v>
                </c:pt>
                <c:pt idx="65">
                  <c:v>10.526129220008198</c:v>
                </c:pt>
                <c:pt idx="66">
                  <c:v>10.562271040756364</c:v>
                </c:pt>
                <c:pt idx="67">
                  <c:v>10.597082676888444</c:v>
                </c:pt>
                <c:pt idx="68">
                  <c:v>10.63058307662048</c:v>
                </c:pt>
                <c:pt idx="69">
                  <c:v>10.662790379922621</c:v>
                </c:pt>
                <c:pt idx="70">
                  <c:v>10.693721958173908</c:v>
                </c:pt>
                <c:pt idx="71">
                  <c:v>10.723394451626261</c:v>
                </c:pt>
                <c:pt idx="72">
                  <c:v>10.751823804850348</c:v>
                </c:pt>
                <c:pt idx="73">
                  <c:v>10.779025300322427</c:v>
                </c:pt>
                <c:pt idx="74">
                  <c:v>10.80501359029879</c:v>
                </c:pt>
                <c:pt idx="75">
                  <c:v>10.829802727113099</c:v>
                </c:pt>
                <c:pt idx="76">
                  <c:v>10.853406192021563</c:v>
                </c:pt>
                <c:pt idx="77">
                  <c:v>10.875836922711366</c:v>
                </c:pt>
                <c:pt idx="78">
                  <c:v>10.897107339578985</c:v>
                </c:pt>
                <c:pt idx="79">
                  <c:v>10.91722937087691</c:v>
                </c:pt>
                <c:pt idx="80">
                  <c:v>10.936214476819726</c:v>
                </c:pt>
                <c:pt idx="81">
                  <c:v>10.954073672733447</c:v>
                </c:pt>
                <c:pt idx="82">
                  <c:v>10.970817551325322</c:v>
                </c:pt>
                <c:pt idx="83">
                  <c:v>10.986456304145101</c:v>
                </c:pt>
                <c:pt idx="84">
                  <c:v>11.000999742302685</c:v>
                </c:pt>
                <c:pt idx="85">
                  <c:v>11.014457316501446</c:v>
                </c:pt>
                <c:pt idx="86">
                  <c:v>11.026838136440935</c:v>
                </c:pt>
                <c:pt idx="87">
                  <c:v>11.038150989637414</c:v>
                </c:pt>
                <c:pt idx="88">
                  <c:v>11.048404359705474</c:v>
                </c:pt>
                <c:pt idx="89">
                  <c:v>11.057606444138976</c:v>
                </c:pt>
                <c:pt idx="90">
                  <c:v>11.065765171624683</c:v>
                </c:pt>
                <c:pt idx="91">
                  <c:v>11.072888218917162</c:v>
                </c:pt>
                <c:pt idx="92">
                  <c:v>11.078983027298898</c:v>
                </c:pt>
                <c:pt idx="93">
                  <c:v>11.084056818645083</c:v>
                </c:pt>
                <c:pt idx="94">
                  <c:v>11.088116611108168</c:v>
                </c:pt>
                <c:pt idx="95">
                  <c:v>11.091169234433103</c:v>
                </c:pt>
                <c:pt idx="96">
                  <c:v>11.093221344910223</c:v>
                </c:pt>
                <c:pt idx="97">
                  <c:v>11.094279439969009</c:v>
                </c:pt>
                <c:pt idx="98">
                  <c:v>11.094349872412478</c:v>
                </c:pt>
                <c:pt idx="99">
                  <c:v>11.093438864288794</c:v>
                </c:pt>
                <c:pt idx="100">
                  <c:v>11.091552520393897</c:v>
                </c:pt>
                <c:pt idx="101">
                  <c:v>11.088696841396436</c:v>
                </c:pt>
                <c:pt idx="102">
                  <c:v>11.084877736574319</c:v>
                </c:pt>
                <c:pt idx="103">
                  <c:v>11.080101036150472</c:v>
                </c:pt>
                <c:pt idx="104">
                  <c:v>11.074372503214281</c:v>
                </c:pt>
                <c:pt idx="105">
                  <c:v>11.067697845214374</c:v>
                </c:pt>
                <c:pt idx="106">
                  <c:v>11.060082725008115</c:v>
                </c:pt>
                <c:pt idx="107">
                  <c:v>11.051532771453319</c:v>
                </c:pt>
                <c:pt idx="108">
                  <c:v>11.04205358952815</c:v>
                </c:pt>
                <c:pt idx="109">
                  <c:v>11.031650769966173</c:v>
                </c:pt>
                <c:pt idx="110">
                  <c:v>11.020329898394683</c:v>
                </c:pt>
                <c:pt idx="111">
                  <c:v>11.008096563966038</c:v>
                </c:pt>
                <c:pt idx="112">
                  <c:v>10.994956367473536</c:v>
                </c:pt>
                <c:pt idx="113">
                  <c:v>10.980914928945328</c:v>
                </c:pt>
                <c:pt idx="114">
                  <c:v>10.96597789471206</c:v>
                </c:pt>
                <c:pt idx="115">
                  <c:v>10.950150943946166</c:v>
                </c:pt>
                <c:pt idx="116">
                  <c:v>10.933439794673019</c:v>
                </c:pt>
                <c:pt idx="117">
                  <c:v>10.91585020925643</c:v>
                </c:pt>
                <c:pt idx="118">
                  <c:v>10.897387999363263</c:v>
                </c:pt>
                <c:pt idx="119">
                  <c:v>10.878059030414027</c:v>
                </c:pt>
                <c:pt idx="120">
                  <c:v>10.857869225528386</c:v>
                </c:pt>
                <c:pt idx="121">
                  <c:v>10.836824568976397</c:v>
                </c:pt>
                <c:pt idx="122">
                  <c:v>10.814931109148029</c:v>
                </c:pt>
                <c:pt idx="123">
                  <c:v>10.792194961055028</c:v>
                </c:pt>
                <c:pt idx="124">
                  <c:v>10.768622308380587</c:v>
                </c:pt>
                <c:pt idx="125">
                  <c:v>10.744219405093418</c:v>
                </c:pt>
                <c:pt idx="126">
                  <c:v>10.718992576643799</c:v>
                </c:pt>
                <c:pt idx="127">
                  <c:v>10.692948220759979</c:v>
                </c:pt>
                <c:pt idx="128">
                  <c:v>10.666092807863892</c:v>
                </c:pt>
                <c:pt idx="129">
                  <c:v>10.638432881125608</c:v>
                </c:pt>
                <c:pt idx="130">
                  <c:v>10.609975056176195</c:v>
                </c:pt>
                <c:pt idx="131">
                  <c:v>10.580726020498837</c:v>
                </c:pt>
                <c:pt idx="132">
                  <c:v>10.550692532518024</c:v>
                </c:pt>
                <c:pt idx="133">
                  <c:v>10.519881420406554</c:v>
                </c:pt>
                <c:pt idx="134">
                  <c:v>10.488299580629835</c:v>
                </c:pt>
                <c:pt idx="135">
                  <c:v>10.455953976246716</c:v>
                </c:pt>
                <c:pt idx="136">
                  <c:v>10.422851634985641</c:v>
                </c:pt>
                <c:pt idx="137">
                  <c:v>10.388999647114531</c:v>
                </c:pt>
                <c:pt idx="138">
                  <c:v>10.354405163122266</c:v>
                </c:pt>
                <c:pt idx="139">
                  <c:v>10.319075391229079</c:v>
                </c:pt>
                <c:pt idx="140">
                  <c:v>10.283017594742653</c:v>
                </c:pt>
                <c:pt idx="141">
                  <c:v>10.246239089276038</c:v>
                </c:pt>
                <c:pt idx="142">
                  <c:v>10.208747239842943</c:v>
                </c:pt>
                <c:pt idx="143">
                  <c:v>10.170549457845258</c:v>
                </c:pt>
                <c:pt idx="144">
                  <c:v>10.131653197967077</c:v>
                </c:pt>
                <c:pt idx="145">
                  <c:v>10.092065954988797</c:v>
                </c:pt>
                <c:pt idx="146">
                  <c:v>10.051795260534236</c:v>
                </c:pt>
                <c:pt idx="147">
                  <c:v>10.010848679763077</c:v>
                </c:pt>
                <c:pt idx="148">
                  <c:v>9.9692338080203058</c:v>
                </c:pt>
                <c:pt idx="149">
                  <c:v>9.9269582674536654</c:v>
                </c:pt>
                <c:pt idx="150">
                  <c:v>9.8840297036095706</c:v>
                </c:pt>
                <c:pt idx="151">
                  <c:v>9.8404557820172815</c:v>
                </c:pt>
                <c:pt idx="152">
                  <c:v>9.7962441847705914</c:v>
                </c:pt>
                <c:pt idx="153">
                  <c:v>9.7514026071156792</c:v>
                </c:pt>
                <c:pt idx="154">
                  <c:v>9.7059387540532356</c:v>
                </c:pt>
                <c:pt idx="155">
                  <c:v>9.659860336962435</c:v>
                </c:pt>
                <c:pt idx="156">
                  <c:v>9.6131750702537886</c:v>
                </c:pt>
                <c:pt idx="157">
                  <c:v>9.5658906680574436</c:v>
                </c:pt>
                <c:pt idx="158">
                  <c:v>9.5180148409529615</c:v>
                </c:pt>
                <c:pt idx="159">
                  <c:v>9.4695552927461666</c:v>
                </c:pt>
                <c:pt idx="160">
                  <c:v>9.4205197172982178</c:v>
                </c:pt>
                <c:pt idx="161">
                  <c:v>9.3709157954115785</c:v>
                </c:pt>
                <c:pt idx="162">
                  <c:v>9.3207511917771892</c:v>
                </c:pt>
                <c:pt idx="163">
                  <c:v>9.2700335519867139</c:v>
                </c:pt>
                <c:pt idx="164">
                  <c:v>9.2187704996133739</c:v>
                </c:pt>
                <c:pt idx="165">
                  <c:v>9.1669696333644932</c:v>
                </c:pt>
                <c:pt idx="166">
                  <c:v>9.1146385243085479</c:v>
                </c:pt>
                <c:pt idx="167">
                  <c:v>9.0617847131791684</c:v>
                </c:pt>
                <c:pt idx="168">
                  <c:v>9.0084157077582319</c:v>
                </c:pt>
                <c:pt idx="169">
                  <c:v>8.9545389803398727</c:v>
                </c:pt>
                <c:pt idx="170">
                  <c:v>8.9001619652769524</c:v>
                </c:pt>
                <c:pt idx="171">
                  <c:v>8.8452920566112656</c:v>
                </c:pt>
                <c:pt idx="172">
                  <c:v>8.7899366057884922</c:v>
                </c:pt>
                <c:pt idx="173">
                  <c:v>8.7341029194586604</c:v>
                </c:pt>
                <c:pt idx="174">
                  <c:v>8.6777982573626566</c:v>
                </c:pt>
                <c:pt idx="175">
                  <c:v>8.6210298303051154</c:v>
                </c:pt>
                <c:pt idx="176">
                  <c:v>8.5638047982137859</c:v>
                </c:pt>
                <c:pt idx="177">
                  <c:v>8.5061302682853128</c:v>
                </c:pt>
                <c:pt idx="178">
                  <c:v>8.4480132932171674</c:v>
                </c:pt>
                <c:pt idx="179">
                  <c:v>8.389460869525303</c:v>
                </c:pt>
                <c:pt idx="180">
                  <c:v>8.3304799359469719</c:v>
                </c:pt>
                <c:pt idx="181">
                  <c:v>8.2710773719279462</c:v>
                </c:pt>
                <c:pt idx="182">
                  <c:v>8.2112599961933164</c:v>
                </c:pt>
                <c:pt idx="183">
                  <c:v>8.151034565400856</c:v>
                </c:pt>
                <c:pt idx="184">
                  <c:v>8.0904077728758743</c:v>
                </c:pt>
                <c:pt idx="185">
                  <c:v>8.0293862474263307</c:v>
                </c:pt>
                <c:pt idx="186">
                  <c:v>7.9679765522369319</c:v>
                </c:pt>
                <c:pt idx="187">
                  <c:v>7.9061851838408117</c:v>
                </c:pt>
                <c:pt idx="188">
                  <c:v>7.8440185711673385</c:v>
                </c:pt>
                <c:pt idx="189">
                  <c:v>7.7814830746645036</c:v>
                </c:pt>
                <c:pt idx="190">
                  <c:v>7.7185849854943056</c:v>
                </c:pt>
                <c:pt idx="191">
                  <c:v>7.6553305247994672</c:v>
                </c:pt>
                <c:pt idx="192">
                  <c:v>7.5917258430397903</c:v>
                </c:pt>
                <c:pt idx="193">
                  <c:v>7.5277770193964049</c:v>
                </c:pt>
                <c:pt idx="194">
                  <c:v>7.4634900612421324</c:v>
                </c:pt>
                <c:pt idx="195">
                  <c:v>7.3988709036761593</c:v>
                </c:pt>
                <c:pt idx="196">
                  <c:v>7.3339254091211918</c:v>
                </c:pt>
                <c:pt idx="197">
                  <c:v>7.2686593669812387</c:v>
                </c:pt>
                <c:pt idx="198">
                  <c:v>7.2030784933581664</c:v>
                </c:pt>
                <c:pt idx="199">
                  <c:v>7.137188430825157</c:v>
                </c:pt>
                <c:pt idx="200">
                  <c:v>7.0709947482551909</c:v>
                </c:pt>
                <c:pt idx="201">
                  <c:v>7.0045029407026878</c:v>
                </c:pt>
                <c:pt idx="202">
                  <c:v>6.9377184293364333</c:v>
                </c:pt>
                <c:pt idx="203">
                  <c:v>6.8706465614219354</c:v>
                </c:pt>
                <c:pt idx="204">
                  <c:v>6.8032926103513542</c:v>
                </c:pt>
                <c:pt idx="205">
                  <c:v>6.7356617757191843</c:v>
                </c:pt>
                <c:pt idx="206">
                  <c:v>6.6677591834418557</c:v>
                </c:pt>
                <c:pt idx="207">
                  <c:v>6.5995898859194684</c:v>
                </c:pt>
                <c:pt idx="208">
                  <c:v>6.5311588622378842</c:v>
                </c:pt>
                <c:pt idx="209">
                  <c:v>6.4624710184094196</c:v>
                </c:pt>
                <c:pt idx="210">
                  <c:v>6.3935311876504279</c:v>
                </c:pt>
                <c:pt idx="211">
                  <c:v>6.3243441306940618</c:v>
                </c:pt>
                <c:pt idx="212">
                  <c:v>6.2549145361365648</c:v>
                </c:pt>
                <c:pt idx="213">
                  <c:v>6.185247020815452</c:v>
                </c:pt>
                <c:pt idx="214">
                  <c:v>6.1153461302179801</c:v>
                </c:pt>
                <c:pt idx="215">
                  <c:v>6.0452163389183431</c:v>
                </c:pt>
                <c:pt idx="216">
                  <c:v>5.9748620510420611</c:v>
                </c:pt>
                <c:pt idx="217">
                  <c:v>5.9042876007560663</c:v>
                </c:pt>
                <c:pt idx="218">
                  <c:v>5.833497252783034</c:v>
                </c:pt>
                <c:pt idx="219">
                  <c:v>5.7624952029385224</c:v>
                </c:pt>
                <c:pt idx="220">
                  <c:v>5.6912855786895564</c:v>
                </c:pt>
                <c:pt idx="221">
                  <c:v>5.6198724397332924</c:v>
                </c:pt>
                <c:pt idx="222">
                  <c:v>5.5482597785944652</c:v>
                </c:pt>
                <c:pt idx="223">
                  <c:v>5.4764515212403451</c:v>
                </c:pt>
                <c:pt idx="224">
                  <c:v>5.4044515277119718</c:v>
                </c:pt>
                <c:pt idx="225">
                  <c:v>5.3322635927704756</c:v>
                </c:pt>
                <c:pt idx="226">
                  <c:v>5.259891446557325</c:v>
                </c:pt>
                <c:pt idx="227">
                  <c:v>5.1873387552673904</c:v>
                </c:pt>
                <c:pt idx="228">
                  <c:v>5.114609121833734</c:v>
                </c:pt>
                <c:pt idx="229">
                  <c:v>5.0417060866230958</c:v>
                </c:pt>
                <c:pt idx="230">
                  <c:v>4.9686331281410618</c:v>
                </c:pt>
                <c:pt idx="231">
                  <c:v>4.895393663745943</c:v>
                </c:pt>
                <c:pt idx="232">
                  <c:v>4.8219910503704426</c:v>
                </c:pt>
                <c:pt idx="233">
                  <c:v>4.7484285852502053</c:v>
                </c:pt>
                <c:pt idx="234">
                  <c:v>4.6747095066583837</c:v>
                </c:pt>
                <c:pt idx="235">
                  <c:v>4.6008369946454044</c:v>
                </c:pt>
                <c:pt idx="236">
                  <c:v>4.5268141717831281</c:v>
                </c:pt>
                <c:pt idx="237">
                  <c:v>4.4526441039126468</c:v>
                </c:pt>
                <c:pt idx="238">
                  <c:v>4.3783298008949876</c:v>
                </c:pt>
                <c:pt idx="239">
                  <c:v>4.3038742173640276</c:v>
                </c:pt>
                <c:pt idx="240">
                  <c:v>4.2292802534809475</c:v>
                </c:pt>
                <c:pt idx="241">
                  <c:v>4.1545507556895913</c:v>
                </c:pt>
                <c:pt idx="242">
                  <c:v>4.07968851747213</c:v>
                </c:pt>
                <c:pt idx="243">
                  <c:v>4.0046962801044339</c:v>
                </c:pt>
                <c:pt idx="244">
                  <c:v>3.9295767334106242</c:v>
                </c:pt>
                <c:pt idx="245">
                  <c:v>3.8543325165162652</c:v>
                </c:pt>
                <c:pt idx="246">
                  <c:v>3.7789662185997059</c:v>
                </c:pt>
                <c:pt idx="247">
                  <c:v>3.7034803796410989</c:v>
                </c:pt>
                <c:pt idx="248">
                  <c:v>3.6278774911686504</c:v>
                </c:pt>
                <c:pt idx="249">
                  <c:v>3.5521599970016804</c:v>
                </c:pt>
                <c:pt idx="250">
                  <c:v>3.47633029399009</c:v>
                </c:pt>
                <c:pt idx="251">
                  <c:v>3.4003907327498655</c:v>
                </c:pt>
                <c:pt idx="252">
                  <c:v>3.3243436183942587</c:v>
                </c:pt>
                <c:pt idx="253">
                  <c:v>3.2481912112603188</c:v>
                </c:pt>
                <c:pt idx="254">
                  <c:v>3.1719357276304518</c:v>
                </c:pt>
                <c:pt idx="255">
                  <c:v>3.0955793404487268</c:v>
                </c:pt>
                <c:pt idx="256">
                  <c:v>3.0191241800316466</c:v>
                </c:pt>
                <c:pt idx="257">
                  <c:v>2.9425723347731303</c:v>
                </c:pt>
                <c:pt idx="258">
                  <c:v>2.8659258518434716</c:v>
                </c:pt>
                <c:pt idx="259">
                  <c:v>2.7891867378820505</c:v>
                </c:pt>
                <c:pt idx="260">
                  <c:v>2.7123569596835919</c:v>
                </c:pt>
                <c:pt idx="261">
                  <c:v>2.635438444877789</c:v>
                </c:pt>
                <c:pt idx="262">
                  <c:v>2.5584330826021096</c:v>
                </c:pt>
                <c:pt idx="263">
                  <c:v>2.4813427241676336</c:v>
                </c:pt>
                <c:pt idx="264">
                  <c:v>2.4041691837177743</c:v>
                </c:pt>
                <c:pt idx="265">
                  <c:v>2.3269142388797475</c:v>
                </c:pt>
                <c:pt idx="266">
                  <c:v>2.2495796314086767</c:v>
                </c:pt>
                <c:pt idx="267">
                  <c:v>2.1721670678242235</c:v>
                </c:pt>
                <c:pt idx="268">
                  <c:v>2.0946782200396479</c:v>
                </c:pt>
                <c:pt idx="269">
                  <c:v>2.0171147259832156</c:v>
                </c:pt>
                <c:pt idx="270">
                  <c:v>1.9394781902118796</c:v>
                </c:pt>
                <c:pt idx="271">
                  <c:v>1.8617701845171721</c:v>
                </c:pt>
                <c:pt idx="272">
                  <c:v>1.7839922485232533</c:v>
                </c:pt>
                <c:pt idx="273">
                  <c:v>1.7061458902770739</c:v>
                </c:pt>
                <c:pt idx="274">
                  <c:v>1.6282325868306144</c:v>
                </c:pt>
                <c:pt idx="275">
                  <c:v>1.5502537848151758</c:v>
                </c:pt>
                <c:pt idx="276">
                  <c:v>1.4722109010077011</c:v>
                </c:pt>
                <c:pt idx="277">
                  <c:v>1.3941053228891174</c:v>
                </c:pt>
                <c:pt idx="278">
                  <c:v>1.3159384091946924</c:v>
                </c:pt>
                <c:pt idx="279">
                  <c:v>1.2377114904564102</c:v>
                </c:pt>
                <c:pt idx="280">
                  <c:v>1.1594258695373716</c:v>
                </c:pt>
                <c:pt idx="281">
                  <c:v>1.081082822158238</c:v>
                </c:pt>
                <c:pt idx="282">
                  <c:v>1.0026835974157344</c:v>
                </c:pt>
                <c:pt idx="283">
                  <c:v>0.92422941829324134</c:v>
                </c:pt>
                <c:pt idx="284">
                  <c:v>0.84572148216350529</c:v>
                </c:pt>
                <c:pt idx="285">
                  <c:v>0.76716096128350242</c:v>
                </c:pt>
                <c:pt idx="286">
                  <c:v>0.68854900328149637</c:v>
                </c:pt>
                <c:pt idx="287">
                  <c:v>0.60988673163633533</c:v>
                </c:pt>
                <c:pt idx="288">
                  <c:v>0.53117524614903466</c:v>
                </c:pt>
                <c:pt idx="289">
                  <c:v>0.45241562340669916</c:v>
                </c:pt>
                <c:pt idx="290">
                  <c:v>0.37360891723883843</c:v>
                </c:pt>
                <c:pt idx="291">
                  <c:v>0.29475615916613529</c:v>
                </c:pt>
                <c:pt idx="292">
                  <c:v>0.21585835884172772</c:v>
                </c:pt>
                <c:pt idx="293">
                  <c:v>0.13691650448506926</c:v>
                </c:pt>
                <c:pt idx="294">
                  <c:v>5.7931563308434145E-2</c:v>
                </c:pt>
                <c:pt idx="295">
                  <c:v>-2.1095518063863269E-2</c:v>
                </c:pt>
                <c:pt idx="296">
                  <c:v>-0.100163813183464</c:v>
                </c:pt>
                <c:pt idx="297">
                  <c:v>-0.17927241537310123</c:v>
                </c:pt>
                <c:pt idx="298">
                  <c:v>-0.2584204373288036</c:v>
                </c:pt>
                <c:pt idx="299">
                  <c:v>-0.33760701072908816</c:v>
                </c:pt>
                <c:pt idx="300">
                  <c:v>-0.41683128585106521</c:v>
                </c:pt>
                <c:pt idx="301">
                  <c:v>-0.49609243119337509</c:v>
                </c:pt>
                <c:pt idx="302">
                  <c:v>-0.57538963310587676</c:v>
                </c:pt>
                <c:pt idx="303">
                  <c:v>-0.6547220954260059</c:v>
                </c:pt>
                <c:pt idx="304">
                  <c:v>-0.73408903912172097</c:v>
                </c:pt>
                <c:pt idx="305">
                  <c:v>-0.81348970194095238</c:v>
                </c:pt>
                <c:pt idx="306">
                  <c:v>-0.89292333806747215</c:v>
                </c:pt>
                <c:pt idx="307">
                  <c:v>-0.97238921778309861</c:v>
                </c:pt>
                <c:pt idx="308">
                  <c:v>-1.0518866271361511</c:v>
                </c:pt>
                <c:pt idx="309">
                  <c:v>-1.1314148676160696</c:v>
                </c:pt>
                <c:pt idx="310">
                  <c:v>-1.2109732558341131</c:v>
                </c:pt>
                <c:pt idx="311">
                  <c:v>-1.2905611232100516</c:v>
                </c:pt>
                <c:pt idx="312">
                  <c:v>-1.3701778156647644</c:v>
                </c:pt>
                <c:pt idx="313">
                  <c:v>-1.4498226933186602</c:v>
                </c:pt>
                <c:pt idx="314">
                  <c:v>-1.5294951301958324</c:v>
                </c:pt>
                <c:pt idx="315">
                  <c:v>-1.609194513933863</c:v>
                </c:pt>
                <c:pt idx="316">
                  <c:v>-1.6889202454991918</c:v>
                </c:pt>
                <c:pt idx="317">
                  <c:v>-1.7686717389079618</c:v>
                </c:pt>
                <c:pt idx="318">
                  <c:v>-1.84844842095226</c:v>
                </c:pt>
                <c:pt idx="319">
                  <c:v>-1.9282497309316664</c:v>
                </c:pt>
                <c:pt idx="320">
                  <c:v>-2.0080751203900271</c:v>
                </c:pt>
                <c:pt idx="321">
                  <c:v>-2.0879240528573679</c:v>
                </c:pt>
                <c:pt idx="322">
                  <c:v>-2.1677960035968664</c:v>
                </c:pt>
                <c:pt idx="323">
                  <c:v>-2.2476904593567992</c:v>
                </c:pt>
                <c:pt idx="324">
                  <c:v>-2.3276069181273797</c:v>
                </c:pt>
                <c:pt idx="325">
                  <c:v>-2.4075448889024096</c:v>
                </c:pt>
                <c:pt idx="326">
                  <c:v>-2.4875038914456598</c:v>
                </c:pt>
                <c:pt idx="327">
                  <c:v>-2.5674834560619018</c:v>
                </c:pt>
                <c:pt idx="328">
                  <c:v>-2.6474831233725107</c:v>
                </c:pt>
                <c:pt idx="329">
                  <c:v>-2.7275024440955606</c:v>
                </c:pt>
                <c:pt idx="330">
                  <c:v>-2.8075409788303345</c:v>
                </c:pt>
                <c:pt idx="331">
                  <c:v>-2.8875982978461714</c:v>
                </c:pt>
                <c:pt idx="332">
                  <c:v>-2.9676739808755763</c:v>
                </c:pt>
                <c:pt idx="333">
                  <c:v>-3.0477676169115151</c:v>
                </c:pt>
                <c:pt idx="334">
                  <c:v>-3.1278788040088221</c:v>
                </c:pt>
                <c:pt idx="335">
                  <c:v>-3.2080071490896445</c:v>
                </c:pt>
                <c:pt idx="336">
                  <c:v>-3.2881522677528525</c:v>
                </c:pt>
                <c:pt idx="337">
                  <c:v>-3.3683137840873445</c:v>
                </c:pt>
                <c:pt idx="338">
                  <c:v>-3.4484913304891713</c:v>
                </c:pt>
                <c:pt idx="339">
                  <c:v>-3.5286845474824164</c:v>
                </c:pt>
                <c:pt idx="340">
                  <c:v>-3.6088930835437569</c:v>
                </c:pt>
                <c:pt idx="341">
                  <c:v>-3.6891165949306401</c:v>
                </c:pt>
                <c:pt idx="342">
                  <c:v>-3.769354745513009</c:v>
                </c:pt>
                <c:pt idx="343">
                  <c:v>-3.8496072066085083</c:v>
                </c:pt>
                <c:pt idx="344">
                  <c:v>-3.9298736568211066</c:v>
                </c:pt>
                <c:pt idx="345">
                  <c:v>-4.0101537818830693</c:v>
                </c:pt>
                <c:pt idx="346">
                  <c:v>-4.0904472745002227</c:v>
                </c:pt>
                <c:pt idx="347">
                  <c:v>-4.1707538342004398</c:v>
                </c:pt>
                <c:pt idx="348">
                  <c:v>-4.2510731671852904</c:v>
                </c:pt>
                <c:pt idx="349">
                  <c:v>-4.331404986184797</c:v>
                </c:pt>
                <c:pt idx="350">
                  <c:v>-4.4117490103152326</c:v>
                </c:pt>
                <c:pt idx="351">
                  <c:v>-4.492104964939899</c:v>
                </c:pt>
                <c:pt idx="352">
                  <c:v>-4.57247258153284</c:v>
                </c:pt>
                <c:pt idx="353">
                  <c:v>-4.6528515975454159</c:v>
                </c:pt>
                <c:pt idx="354">
                  <c:v>-4.7332417562756959</c:v>
                </c:pt>
                <c:pt idx="355">
                  <c:v>-4.8136428067406065</c:v>
                </c:pt>
                <c:pt idx="356">
                  <c:v>-4.8940545035507848</c:v>
                </c:pt>
                <c:pt idx="357">
                  <c:v>-4.9744766067880821</c:v>
                </c:pt>
                <c:pt idx="358">
                  <c:v>-5.0549088818856651</c:v>
                </c:pt>
                <c:pt idx="359">
                  <c:v>-5.1353510995106655</c:v>
                </c:pt>
                <c:pt idx="360">
                  <c:v>-5.215803035449321</c:v>
                </c:pt>
                <c:pt idx="361">
                  <c:v>-5.2962644704945649</c:v>
                </c:pt>
                <c:pt idx="362">
                  <c:v>-5.3767351903360137</c:v>
                </c:pt>
                <c:pt idx="363">
                  <c:v>-5.4572149854522989</c:v>
                </c:pt>
                <c:pt idx="364">
                  <c:v>-5.5377036510057032</c:v>
                </c:pt>
                <c:pt idx="365">
                  <c:v>-5.618200986739053</c:v>
                </c:pt>
                <c:pt idx="366">
                  <c:v>-5.6987067968748137</c:v>
                </c:pt>
                <c:pt idx="367">
                  <c:v>-5.7792208900163571</c:v>
                </c:pt>
                <c:pt idx="368">
                  <c:v>-5.8597430790513414</c:v>
                </c:pt>
                <c:pt idx="369">
                  <c:v>-5.9402731810571741</c:v>
                </c:pt>
                <c:pt idx="370">
                  <c:v>-6.0208110172085068</c:v>
                </c:pt>
                <c:pt idx="371">
                  <c:v>-6.1013564126867204</c:v>
                </c:pt>
                <c:pt idx="372">
                  <c:v>-6.1819091965913673</c:v>
                </c:pt>
                <c:pt idx="373">
                  <c:v>-6.2624692018535209</c:v>
                </c:pt>
                <c:pt idx="374">
                  <c:v>-6.3430362651509995</c:v>
                </c:pt>
                <c:pt idx="375">
                  <c:v>-6.4236102268254216</c:v>
                </c:pt>
                <c:pt idx="376">
                  <c:v>-6.5041909308010597</c:v>
                </c:pt>
                <c:pt idx="377">
                  <c:v>-6.5847782245054507</c:v>
                </c:pt>
                <c:pt idx="378">
                  <c:v>-6.6653719587917273</c:v>
                </c:pt>
                <c:pt idx="379">
                  <c:v>-6.7459719878626379</c:v>
                </c:pt>
                <c:pt idx="380">
                  <c:v>-6.8265781691962122</c:v>
                </c:pt>
                <c:pt idx="381">
                  <c:v>-6.9071903634730507</c:v>
                </c:pt>
                <c:pt idx="382">
                  <c:v>-6.9878084345051894</c:v>
                </c:pt>
                <c:pt idx="383">
                  <c:v>-7.0684322491665181</c:v>
                </c:pt>
                <c:pt idx="384">
                  <c:v>-7.1490616773247124</c:v>
                </c:pt>
                <c:pt idx="385">
                  <c:v>-7.229696591774653</c:v>
                </c:pt>
                <c:pt idx="386">
                  <c:v>-7.310336868173299</c:v>
                </c:pt>
                <c:pt idx="387">
                  <c:v>-7.390982384975981</c:v>
                </c:pt>
                <c:pt idx="388">
                  <c:v>-7.4716330233740882</c:v>
                </c:pt>
                <c:pt idx="389">
                  <c:v>-7.5522886672341203</c:v>
                </c:pt>
                <c:pt idx="390">
                  <c:v>-7.6329492030380734</c:v>
                </c:pt>
                <c:pt idx="391">
                  <c:v>-7.7136145198251302</c:v>
                </c:pt>
                <c:pt idx="392">
                  <c:v>-7.7942845091346307</c:v>
                </c:pt>
                <c:pt idx="393">
                  <c:v>-7.8749590649502927</c:v>
                </c:pt>
                <c:pt idx="394">
                  <c:v>-7.9556380836456588</c:v>
                </c:pt>
                <c:pt idx="395">
                  <c:v>-8.0363214639307383</c:v>
                </c:pt>
                <c:pt idx="396">
                  <c:v>-8.1170091067998253</c:v>
                </c:pt>
                <c:pt idx="397">
                  <c:v>-8.1977009154804641</c:v>
                </c:pt>
                <c:pt idx="398">
                  <c:v>-8.2783967953835358</c:v>
                </c:pt>
                <c:pt idx="399">
                  <c:v>-8.3590966540544436</c:v>
                </c:pt>
                <c:pt idx="400">
                  <c:v>-8.43980040112538</c:v>
                </c:pt>
                <c:pt idx="401">
                  <c:v>-8.5205079482686372</c:v>
                </c:pt>
                <c:pt idx="402">
                  <c:v>-8.6012192091509529</c:v>
                </c:pt>
                <c:pt idx="403">
                  <c:v>-8.6819340993888652</c:v>
                </c:pt>
                <c:pt idx="404">
                  <c:v>-8.7626525365050494</c:v>
                </c:pt>
                <c:pt idx="405">
                  <c:v>-8.8433744398856184</c:v>
                </c:pt>
                <c:pt idx="406">
                  <c:v>-8.9240997307383729</c:v>
                </c:pt>
                <c:pt idx="407">
                  <c:v>-9.0048283320519715</c:v>
                </c:pt>
                <c:pt idx="408">
                  <c:v>-9.0855601685560021</c:v>
                </c:pt>
                <c:pt idx="409">
                  <c:v>-9.1662951666819428</c:v>
                </c:pt>
                <c:pt idx="410">
                  <c:v>-9.2470332545249825</c:v>
                </c:pt>
                <c:pt idx="411">
                  <c:v>-9.3277743618066911</c:v>
                </c:pt>
                <c:pt idx="412">
                  <c:v>-9.4085184198385114</c:v>
                </c:pt>
                <c:pt idx="413">
                  <c:v>-9.4892653614860709</c:v>
                </c:pt>
                <c:pt idx="414">
                  <c:v>-9.5700151211342739</c:v>
                </c:pt>
                <c:pt idx="415">
                  <c:v>-9.6507676346531817</c:v>
                </c:pt>
                <c:pt idx="416">
                  <c:v>-9.7315228393646365</c:v>
                </c:pt>
                <c:pt idx="417">
                  <c:v>-9.8122806740096369</c:v>
                </c:pt>
                <c:pt idx="418">
                  <c:v>-9.8930410787164345</c:v>
                </c:pt>
                <c:pt idx="419">
                  <c:v>-9.9738039949693409</c:v>
                </c:pt>
                <c:pt idx="420">
                  <c:v>-10.05456936557823</c:v>
                </c:pt>
                <c:pt idx="421">
                  <c:v>-10.135337134648713</c:v>
                </c:pt>
                <c:pt idx="422">
                  <c:v>-10.216107247552992</c:v>
                </c:pt>
                <c:pt idx="423">
                  <c:v>-10.29687965090134</c:v>
                </c:pt>
                <c:pt idx="424">
                  <c:v>-10.37765429251424</c:v>
                </c:pt>
                <c:pt idx="425">
                  <c:v>-10.458431121395128</c:v>
                </c:pt>
                <c:pt idx="426">
                  <c:v>-10.539210087703752</c:v>
                </c:pt>
                <c:pt idx="427">
                  <c:v>-10.619991142730127</c:v>
                </c:pt>
                <c:pt idx="428">
                  <c:v>-10.700774238869059</c:v>
                </c:pt>
                <c:pt idx="429">
                  <c:v>-10.781559329595256</c:v>
                </c:pt>
                <c:pt idx="430">
                  <c:v>-10.862346369438976</c:v>
                </c:pt>
                <c:pt idx="431">
                  <c:v>-10.943135313962236</c:v>
                </c:pt>
                <c:pt idx="432">
                  <c:v>-11.023926119735538</c:v>
                </c:pt>
                <c:pt idx="433">
                  <c:v>-11.104718744315127</c:v>
                </c:pt>
                <c:pt idx="434">
                  <c:v>-11.185513146220748</c:v>
                </c:pt>
                <c:pt idx="435">
                  <c:v>-11.266309284913904</c:v>
                </c:pt>
                <c:pt idx="436">
                  <c:v>-11.347107120776608</c:v>
                </c:pt>
                <c:pt idx="437">
                  <c:v>-11.427906615090594</c:v>
                </c:pt>
                <c:pt idx="438">
                  <c:v>-11.508707730017008</c:v>
                </c:pt>
                <c:pt idx="439">
                  <c:v>-11.589510428576553</c:v>
                </c:pt>
                <c:pt idx="440">
                  <c:v>-11.670314674630065</c:v>
                </c:pt>
                <c:pt idx="441">
                  <c:v>-11.75112043285954</c:v>
                </c:pt>
                <c:pt idx="442">
                  <c:v>-11.831927668749579</c:v>
                </c:pt>
                <c:pt idx="443">
                  <c:v>-11.912736348569245</c:v>
                </c:pt>
                <c:pt idx="444">
                  <c:v>-11.993546439354343</c:v>
                </c:pt>
                <c:pt idx="445">
                  <c:v>-12.074357908890073</c:v>
                </c:pt>
                <c:pt idx="446">
                  <c:v>-12.155170725694095</c:v>
                </c:pt>
                <c:pt idx="447">
                  <c:v>-12.235984858999958</c:v>
                </c:pt>
                <c:pt idx="448">
                  <c:v>-12.316800278740908</c:v>
                </c:pt>
                <c:pt idx="449">
                  <c:v>-12.397616955534069</c:v>
                </c:pt>
                <c:pt idx="450">
                  <c:v>-12.478434860664953</c:v>
                </c:pt>
                <c:pt idx="451">
                  <c:v>-12.559253966072346</c:v>
                </c:pt>
                <c:pt idx="452">
                  <c:v>-12.640074244333517</c:v>
                </c:pt>
                <c:pt idx="453">
                  <c:v>-12.720895668649769</c:v>
                </c:pt>
                <c:pt idx="454">
                  <c:v>-12.801718212832302</c:v>
                </c:pt>
                <c:pt idx="455">
                  <c:v>-12.88254185128841</c:v>
                </c:pt>
                <c:pt idx="456">
                  <c:v>-12.963366559007975</c:v>
                </c:pt>
                <c:pt idx="457">
                  <c:v>-13.044192311550274</c:v>
                </c:pt>
                <c:pt idx="458">
                  <c:v>-13.125019085031077</c:v>
                </c:pt>
                <c:pt idx="459">
                  <c:v>-13.205846856110039</c:v>
                </c:pt>
                <c:pt idx="460">
                  <c:v>-13.286675601978374</c:v>
                </c:pt>
                <c:pt idx="461">
                  <c:v>-13.367505300346803</c:v>
                </c:pt>
                <c:pt idx="462">
                  <c:v>-13.448335929433785</c:v>
                </c:pt>
                <c:pt idx="463">
                  <c:v>-13.529167467954</c:v>
                </c:pt>
                <c:pt idx="464">
                  <c:v>-13.609999895107098</c:v>
                </c:pt>
                <c:pt idx="465">
                  <c:v>-13.6908331905667</c:v>
                </c:pt>
                <c:pt idx="466">
                  <c:v>-13.771667334469649</c:v>
                </c:pt>
                <c:pt idx="467">
                  <c:v>-13.852502307405501</c:v>
                </c:pt>
                <c:pt idx="468">
                  <c:v>-13.933338090406256</c:v>
                </c:pt>
                <c:pt idx="469">
                  <c:v>-14.014174664936311</c:v>
                </c:pt>
                <c:pt idx="470">
                  <c:v>-14.095012012882657</c:v>
                </c:pt>
                <c:pt idx="471">
                  <c:v>-14.175850116545281</c:v>
                </c:pt>
                <c:pt idx="472">
                  <c:v>-14.256688958627789</c:v>
                </c:pt>
                <c:pt idx="473">
                  <c:v>-14.337528522228249</c:v>
                </c:pt>
                <c:pt idx="474">
                  <c:v>-14.418368790830229</c:v>
                </c:pt>
                <c:pt idx="475">
                  <c:v>-14.499209748294044</c:v>
                </c:pt>
                <c:pt idx="476">
                  <c:v>-14.580051378848198</c:v>
                </c:pt>
                <c:pt idx="477">
                  <c:v>-14.660893667081025</c:v>
                </c:pt>
                <c:pt idx="478">
                  <c:v>-14.741736597932507</c:v>
                </c:pt>
                <c:pt idx="479">
                  <c:v>-14.822580156686287</c:v>
                </c:pt>
                <c:pt idx="480">
                  <c:v>-14.903424328961867</c:v>
                </c:pt>
                <c:pt idx="481">
                  <c:v>-14.984269100706962</c:v>
                </c:pt>
                <c:pt idx="482">
                  <c:v>-15.065114458190051</c:v>
                </c:pt>
                <c:pt idx="483">
                  <c:v>-15.145960387993078</c:v>
                </c:pt>
                <c:pt idx="484">
                  <c:v>-15.226806877004329</c:v>
                </c:pt>
                <c:pt idx="485">
                  <c:v>-15.307653912411466</c:v>
                </c:pt>
                <c:pt idx="486">
                  <c:v>-15.388501481694716</c:v>
                </c:pt>
                <c:pt idx="487">
                  <c:v>-15.469349572620223</c:v>
                </c:pt>
                <c:pt idx="488">
                  <c:v>-15.550198173233539</c:v>
                </c:pt>
                <c:pt idx="489">
                  <c:v>-15.631047271853273</c:v>
                </c:pt>
                <c:pt idx="490">
                  <c:v>-15.711896857064872</c:v>
                </c:pt>
                <c:pt idx="491">
                  <c:v>-15.792746917714554</c:v>
                </c:pt>
                <c:pt idx="492">
                  <c:v>-15.873597442903375</c:v>
                </c:pt>
                <c:pt idx="493">
                  <c:v>-15.954448421981425</c:v>
                </c:pt>
                <c:pt idx="494">
                  <c:v>-16.035299844542163</c:v>
                </c:pt>
                <c:pt idx="495">
                  <c:v>-16.116151700416872</c:v>
                </c:pt>
                <c:pt idx="496">
                  <c:v>-16.197003979669255</c:v>
                </c:pt>
                <c:pt idx="497">
                  <c:v>-16.277856672590129</c:v>
                </c:pt>
                <c:pt idx="498">
                  <c:v>-16.358709769692268</c:v>
                </c:pt>
                <c:pt idx="499">
                  <c:v>-16.439563261705334</c:v>
                </c:pt>
                <c:pt idx="500">
                  <c:v>-16.520417139570949</c:v>
                </c:pt>
                <c:pt idx="501">
                  <c:v>-16.601271394437855</c:v>
                </c:pt>
                <c:pt idx="502">
                  <c:v>-16.682126017657207</c:v>
                </c:pt>
                <c:pt idx="503">
                  <c:v>-16.762981000777955</c:v>
                </c:pt>
                <c:pt idx="504">
                  <c:v>-16.843836335542338</c:v>
                </c:pt>
                <c:pt idx="505">
                  <c:v>-16.924692013881483</c:v>
                </c:pt>
                <c:pt idx="506">
                  <c:v>-17.00554802791109</c:v>
                </c:pt>
                <c:pt idx="507">
                  <c:v>-17.086404369927234</c:v>
                </c:pt>
                <c:pt idx="508">
                  <c:v>-17.167261032402255</c:v>
                </c:pt>
                <c:pt idx="509">
                  <c:v>-17.248118007980732</c:v>
                </c:pt>
                <c:pt idx="510">
                  <c:v>-17.328975289475562</c:v>
                </c:pt>
                <c:pt idx="511">
                  <c:v>-17.409832869864115</c:v>
                </c:pt>
                <c:pt idx="512">
                  <c:v>-17.490690742284489</c:v>
                </c:pt>
                <c:pt idx="513">
                  <c:v>-17.571548900031846</c:v>
                </c:pt>
                <c:pt idx="514">
                  <c:v>-17.652407336554827</c:v>
                </c:pt>
                <c:pt idx="515">
                  <c:v>-17.733266045452044</c:v>
                </c:pt>
                <c:pt idx="516">
                  <c:v>-17.814125020468669</c:v>
                </c:pt>
                <c:pt idx="517">
                  <c:v>-17.894984255493089</c:v>
                </c:pt>
                <c:pt idx="518">
                  <c:v>-17.975843744553629</c:v>
                </c:pt>
                <c:pt idx="519">
                  <c:v>-18.056703481815372</c:v>
                </c:pt>
                <c:pt idx="520">
                  <c:v>-18.137563461577024</c:v>
                </c:pt>
                <c:pt idx="521">
                  <c:v>-18.218423678267875</c:v>
                </c:pt>
                <c:pt idx="522">
                  <c:v>-18.29928412644481</c:v>
                </c:pt>
                <c:pt idx="523">
                  <c:v>-18.380144800789406</c:v>
                </c:pt>
                <c:pt idx="524">
                  <c:v>-18.461005696105076</c:v>
                </c:pt>
                <c:pt idx="525">
                  <c:v>-18.541866807314292</c:v>
                </c:pt>
                <c:pt idx="526">
                  <c:v>-18.622728129455862</c:v>
                </c:pt>
                <c:pt idx="527">
                  <c:v>-18.703589657682279</c:v>
                </c:pt>
                <c:pt idx="528">
                  <c:v>-18.784451387257121</c:v>
                </c:pt>
                <c:pt idx="529">
                  <c:v>-18.865313313552512</c:v>
                </c:pt>
                <c:pt idx="530">
                  <c:v>-18.946175432046648</c:v>
                </c:pt>
                <c:pt idx="531">
                  <c:v>-19.027037738321368</c:v>
                </c:pt>
                <c:pt idx="532">
                  <c:v>-19.10790022805979</c:v>
                </c:pt>
                <c:pt idx="533">
                  <c:v>-19.188762897043993</c:v>
                </c:pt>
                <c:pt idx="534">
                  <c:v>-19.269625741152762</c:v>
                </c:pt>
                <c:pt idx="535">
                  <c:v>-19.350488756359372</c:v>
                </c:pt>
                <c:pt idx="536">
                  <c:v>-19.431351938729428</c:v>
                </c:pt>
                <c:pt idx="537">
                  <c:v>-19.512215284418758</c:v>
                </c:pt>
                <c:pt idx="538">
                  <c:v>-19.593078789671349</c:v>
                </c:pt>
                <c:pt idx="539">
                  <c:v>-19.673942450817336</c:v>
                </c:pt>
                <c:pt idx="540">
                  <c:v>-19.754806264271021</c:v>
                </c:pt>
                <c:pt idx="541">
                  <c:v>-19.835670226528961</c:v>
                </c:pt>
                <c:pt idx="542">
                  <c:v>-19.916534334168084</c:v>
                </c:pt>
                <c:pt idx="543">
                  <c:v>-19.99739858384384</c:v>
                </c:pt>
                <c:pt idx="544">
                  <c:v>-20.078262972288421</c:v>
                </c:pt>
                <c:pt idx="545">
                  <c:v>-20.159127496309001</c:v>
                </c:pt>
                <c:pt idx="546">
                  <c:v>-20.239992152786009</c:v>
                </c:pt>
                <c:pt idx="547">
                  <c:v>-20.320856938671472</c:v>
                </c:pt>
                <c:pt idx="548">
                  <c:v>-20.401721850987364</c:v>
                </c:pt>
                <c:pt idx="549">
                  <c:v>-20.482586886824006</c:v>
                </c:pt>
                <c:pt idx="550">
                  <c:v>-20.563452043338508</c:v>
                </c:pt>
                <c:pt idx="551">
                  <c:v>-20.644317317753238</c:v>
                </c:pt>
                <c:pt idx="552">
                  <c:v>-20.725182707354328</c:v>
                </c:pt>
                <c:pt idx="553">
                  <c:v>-20.806048209490218</c:v>
                </c:pt>
                <c:pt idx="554">
                  <c:v>-20.886913821570218</c:v>
                </c:pt>
                <c:pt idx="555">
                  <c:v>-20.96777954106313</c:v>
                </c:pt>
                <c:pt idx="556">
                  <c:v>-21.048645365495879</c:v>
                </c:pt>
                <c:pt idx="557">
                  <c:v>-21.129511292452179</c:v>
                </c:pt>
                <c:pt idx="558">
                  <c:v>-21.21037731957124</c:v>
                </c:pt>
                <c:pt idx="559">
                  <c:v>-21.291243444546492</c:v>
                </c:pt>
                <c:pt idx="560">
                  <c:v>-21.372109665124341</c:v>
                </c:pt>
                <c:pt idx="561">
                  <c:v>-21.452975979102966</c:v>
                </c:pt>
                <c:pt idx="562">
                  <c:v>-21.53384238433112</c:v>
                </c:pt>
                <c:pt idx="563">
                  <c:v>-21.614708878706981</c:v>
                </c:pt>
                <c:pt idx="564">
                  <c:v>-21.695575460177022</c:v>
                </c:pt>
                <c:pt idx="565">
                  <c:v>-21.776442126734889</c:v>
                </c:pt>
                <c:pt idx="566">
                  <c:v>-21.857308876420337</c:v>
                </c:pt>
                <c:pt idx="567">
                  <c:v>-21.93817570731817</c:v>
                </c:pt>
                <c:pt idx="568">
                  <c:v>-22.019042617557201</c:v>
                </c:pt>
                <c:pt idx="569">
                  <c:v>-22.099909605309247</c:v>
                </c:pt>
                <c:pt idx="570">
                  <c:v>-22.180776668788148</c:v>
                </c:pt>
                <c:pt idx="571">
                  <c:v>-22.261643806248802</c:v>
                </c:pt>
                <c:pt idx="572">
                  <c:v>-22.342511015986222</c:v>
                </c:pt>
                <c:pt idx="573">
                  <c:v>-22.423378296334612</c:v>
                </c:pt>
                <c:pt idx="574">
                  <c:v>-22.504245645666479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E0-47FF-8229-62229E708F0C}"/>
            </c:ext>
          </c:extLst>
        </c:ser>
        <c:ser>
          <c:idx val="2"/>
          <c:order val="2"/>
          <c:tx>
            <c:v>pas 5 ms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'dt0,005'!$H$7:$H$800</c:f>
              <c:numCache>
                <c:formatCode>0.00</c:formatCode>
                <c:ptCount val="794"/>
                <c:pt idx="0">
                  <c:v>0</c:v>
                </c:pt>
                <c:pt idx="1">
                  <c:v>0.14339410908776154</c:v>
                </c:pt>
                <c:pt idx="2">
                  <c:v>0.28141093908473203</c:v>
                </c:pt>
                <c:pt idx="3">
                  <c:v>0.41445038234791476</c:v>
                </c:pt>
                <c:pt idx="4">
                  <c:v>0.54286897713464588</c:v>
                </c:pt>
                <c:pt idx="5">
                  <c:v>0.66698600584081724</c:v>
                </c:pt>
                <c:pt idx="6">
                  <c:v>0.78708855095057451</c:v>
                </c:pt>
                <c:pt idx="7">
                  <c:v>0.90343571642938758</c:v>
                </c:pt>
                <c:pt idx="8">
                  <c:v>1.0162621753543148</c:v>
                </c:pt>
                <c:pt idx="9">
                  <c:v>1.1257811694187232</c:v>
                </c:pt>
                <c:pt idx="10">
                  <c:v>1.2321870593388777</c:v>
                </c:pt>
                <c:pt idx="11">
                  <c:v>1.3356575048518384</c:v>
                </c:pt>
                <c:pt idx="12">
                  <c:v>1.4363553373081768</c:v>
                </c:pt>
                <c:pt idx="13">
                  <c:v>1.534430175662223</c:v>
                </c:pt>
                <c:pt idx="14">
                  <c:v>1.6300198270971133</c:v>
                </c:pt>
                <c:pt idx="15">
                  <c:v>1.7232515059666813</c:v>
                </c:pt>
                <c:pt idx="16">
                  <c:v>1.8142428987270001</c:v>
                </c:pt>
                <c:pt idx="17">
                  <c:v>1.90310309771927</c:v>
                </c:pt>
                <c:pt idx="18">
                  <c:v>1.9899334227899259</c:v>
                </c:pt>
                <c:pt idx="19">
                  <c:v>2.0748281465931626</c:v>
                </c:pt>
                <c:pt idx="20">
                  <c:v>2.1578751368619487</c:v>
                </c:pt>
                <c:pt idx="21">
                  <c:v>2.2391564268373547</c:v>
                </c:pt>
                <c:pt idx="22">
                  <c:v>2.3187487233203683</c:v>
                </c:pt>
                <c:pt idx="23">
                  <c:v>2.3967238603830054</c:v>
                </c:pt>
                <c:pt idx="24">
                  <c:v>2.4731492055896016</c:v>
                </c:pt>
                <c:pt idx="25">
                  <c:v>2.5480880245895459</c:v>
                </c:pt>
                <c:pt idx="26">
                  <c:v>2.6215998091135595</c:v>
                </c:pt>
                <c:pt idx="27">
                  <c:v>2.6937405727081383</c:v>
                </c:pt>
                <c:pt idx="28">
                  <c:v>2.7645631179538892</c:v>
                </c:pt>
                <c:pt idx="29">
                  <c:v>2.8341172784144884</c:v>
                </c:pt>
                <c:pt idx="30">
                  <c:v>2.9024501381386965</c:v>
                </c:pt>
                <c:pt idx="31">
                  <c:v>2.9696062311759155</c:v>
                </c:pt>
                <c:pt idx="32">
                  <c:v>3.0356277232560265</c:v>
                </c:pt>
                <c:pt idx="33">
                  <c:v>3.1005545775183596</c:v>
                </c:pt>
                <c:pt idx="34">
                  <c:v>3.1644247059457538</c:v>
                </c:pt>
                <c:pt idx="35">
                  <c:v>3.2272741079620579</c:v>
                </c:pt>
                <c:pt idx="36">
                  <c:v>3.2891369974803624</c:v>
                </c:pt>
                <c:pt idx="37">
                  <c:v>3.350045919540793</c:v>
                </c:pt>
                <c:pt idx="38">
                  <c:v>3.4100318575475184</c:v>
                </c:pt>
                <c:pt idx="39">
                  <c:v>3.4691243320019582</c:v>
                </c:pt>
                <c:pt idx="40">
                  <c:v>3.5273514915306836</c:v>
                </c:pt>
                <c:pt idx="41">
                  <c:v>3.5847401969201895</c:v>
                </c:pt>
                <c:pt idx="42">
                  <c:v>3.6413160987949391</c:v>
                </c:pt>
                <c:pt idx="43">
                  <c:v>3.6971037095083781</c:v>
                </c:pt>
                <c:pt idx="44">
                  <c:v>3.7521264697578141</c:v>
                </c:pt>
                <c:pt idx="45">
                  <c:v>3.8064068103820943</c:v>
                </c:pt>
                <c:pt idx="46">
                  <c:v>3.8599662097550125</c:v>
                </c:pt>
                <c:pt idx="47">
                  <c:v>3.9128252471465901</c:v>
                </c:pt>
                <c:pt idx="48">
                  <c:v>3.9650036523881189</c:v>
                </c:pt>
                <c:pt idx="49">
                  <c:v>4.0165203521446085</c:v>
                </c:pt>
                <c:pt idx="50">
                  <c:v>4.0673935130695051</c:v>
                </c:pt>
                <c:pt idx="51">
                  <c:v>4.117640582090873</c:v>
                </c:pt>
                <c:pt idx="52">
                  <c:v>4.1672783240552498</c:v>
                </c:pt>
                <c:pt idx="53">
                  <c:v>4.2163228569348199</c:v>
                </c:pt>
                <c:pt idx="54">
                  <c:v>4.2647896847850602</c:v>
                </c:pt>
                <c:pt idx="55">
                  <c:v>4.3126937286234446</c:v>
                </c:pt>
                <c:pt idx="56">
                  <c:v>4.3600493553848523</c:v>
                </c:pt>
                <c:pt idx="57">
                  <c:v>4.4068704050958774</c:v>
                </c:pt>
                <c:pt idx="58">
                  <c:v>4.4531702163980889</c:v>
                </c:pt>
                <c:pt idx="59">
                  <c:v>4.4989616505393464</c:v>
                </c:pt>
                <c:pt idx="60">
                  <c:v>4.5442571139423258</c:v>
                </c:pt>
                <c:pt idx="61">
                  <c:v>4.5890685794504487</c:v>
                </c:pt>
                <c:pt idx="62">
                  <c:v>4.6334076063432459</c:v>
                </c:pt>
                <c:pt idx="63">
                  <c:v>4.6772853592057935</c:v>
                </c:pt>
                <c:pt idx="64">
                  <c:v>4.7207126257301235</c:v>
                </c:pt>
                <c:pt idx="65">
                  <c:v>4.7636998335203975</c:v>
                </c:pt>
                <c:pt idx="66">
                  <c:v>4.8062570659680564</c:v>
                </c:pt>
                <c:pt idx="67">
                  <c:v>4.8483940772580603</c:v>
                </c:pt>
                <c:pt idx="68">
                  <c:v>4.8901203065627037</c:v>
                </c:pt>
                <c:pt idx="69">
                  <c:v>4.9314448914752322</c:v>
                </c:pt>
                <c:pt idx="70">
                  <c:v>4.9723766807316094</c:v>
                </c:pt>
                <c:pt idx="71">
                  <c:v>5.0129242462652268</c:v>
                </c:pt>
                <c:pt idx="72">
                  <c:v>5.0530958946360887</c:v>
                </c:pt>
                <c:pt idx="73">
                  <c:v>5.0928996778730031</c:v>
                </c:pt>
                <c:pt idx="74">
                  <c:v>5.132343403764577</c:v>
                </c:pt>
                <c:pt idx="75">
                  <c:v>5.1714346456322762</c:v>
                </c:pt>
                <c:pt idx="76">
                  <c:v>5.2101807516164902</c:v>
                </c:pt>
                <c:pt idx="77">
                  <c:v>5.2485888535044039</c:v>
                </c:pt>
                <c:pt idx="78">
                  <c:v>5.2866658751264994</c:v>
                </c:pt>
                <c:pt idx="79">
                  <c:v>5.3244185403467057</c:v>
                </c:pt>
                <c:pt idx="80">
                  <c:v>5.3618533806695101</c:v>
                </c:pt>
                <c:pt idx="81">
                  <c:v>5.3989767424858215</c:v>
                </c:pt>
                <c:pt idx="82">
                  <c:v>5.4357947939779168</c:v>
                </c:pt>
                <c:pt idx="83">
                  <c:v>5.4723135317024925</c:v>
                </c:pt>
                <c:pt idx="84">
                  <c:v>5.5085387868695994</c:v>
                </c:pt>
                <c:pt idx="85">
                  <c:v>5.5444762313341078</c:v>
                </c:pt>
                <c:pt idx="86">
                  <c:v>5.5801313833152912</c:v>
                </c:pt>
                <c:pt idx="87">
                  <c:v>5.6155096128591317</c:v>
                </c:pt>
                <c:pt idx="88">
                  <c:v>5.6506161470570504</c:v>
                </c:pt>
                <c:pt idx="89">
                  <c:v>5.6854560750339038</c:v>
                </c:pt>
                <c:pt idx="90">
                  <c:v>5.7200343527173176</c:v>
                </c:pt>
                <c:pt idx="91">
                  <c:v>5.7543558073996826</c:v>
                </c:pt>
                <c:pt idx="92">
                  <c:v>5.7884251421034589</c:v>
                </c:pt>
                <c:pt idx="93">
                  <c:v>5.8222469397598076</c:v>
                </c:pt>
                <c:pt idx="94">
                  <c:v>5.8558256672099613</c:v>
                </c:pt>
                <c:pt idx="95">
                  <c:v>5.8891656790382099</c:v>
                </c:pt>
                <c:pt idx="96">
                  <c:v>5.9222712212448405</c:v>
                </c:pt>
                <c:pt idx="97">
                  <c:v>5.955146434766915</c:v>
                </c:pt>
                <c:pt idx="98">
                  <c:v>5.9877953588542887</c:v>
                </c:pt>
                <c:pt idx="99">
                  <c:v>6.0202219343078784</c:v>
                </c:pt>
                <c:pt idx="100">
                  <c:v>6.0524300065867793</c:v>
                </c:pt>
                <c:pt idx="101">
                  <c:v>6.0844233287904608</c:v>
                </c:pt>
                <c:pt idx="102">
                  <c:v>6.1162055645219366</c:v>
                </c:pt>
                <c:pt idx="103">
                  <c:v>6.1477802906374706</c:v>
                </c:pt>
                <c:pt idx="104">
                  <c:v>6.1791509998880771</c:v>
                </c:pt>
                <c:pt idx="105">
                  <c:v>6.2103211034577974</c:v>
                </c:pt>
                <c:pt idx="106">
                  <c:v>6.2412939334034565</c:v>
                </c:pt>
                <c:pt idx="107">
                  <c:v>6.2720727450003588</c:v>
                </c:pt>
                <c:pt idx="108">
                  <c:v>6.3026607189981494</c:v>
                </c:pt>
                <c:pt idx="109">
                  <c:v>6.3330609637908335</c:v>
                </c:pt>
                <c:pt idx="110">
                  <c:v>6.3632765175047528</c:v>
                </c:pt>
                <c:pt idx="111">
                  <c:v>6.393310350008111</c:v>
                </c:pt>
                <c:pt idx="112">
                  <c:v>6.4231653648454596</c:v>
                </c:pt>
                <c:pt idx="113">
                  <c:v>6.4528444011003838</c:v>
                </c:pt>
                <c:pt idx="114">
                  <c:v>6.4823502351894629</c:v>
                </c:pt>
                <c:pt idx="115">
                  <c:v>6.5116855825904167</c:v>
                </c:pt>
                <c:pt idx="116">
                  <c:v>6.5408530995072249</c:v>
                </c:pt>
                <c:pt idx="117">
                  <c:v>6.5698553844748453</c:v>
                </c:pt>
                <c:pt idx="118">
                  <c:v>6.5986949799060453</c:v>
                </c:pt>
                <c:pt idx="119">
                  <c:v>6.6273743735827253</c:v>
                </c:pt>
                <c:pt idx="120">
                  <c:v>6.6558960000940166</c:v>
                </c:pt>
                <c:pt idx="121">
                  <c:v>6.684262242223296</c:v>
                </c:pt>
                <c:pt idx="122">
                  <c:v>6.7124754322861957</c:v>
                </c:pt>
                <c:pt idx="123">
                  <c:v>6.7405378534215563</c:v>
                </c:pt>
                <c:pt idx="124">
                  <c:v>6.7684517408371958</c:v>
                </c:pt>
                <c:pt idx="125">
                  <c:v>6.7962192830122783</c:v>
                </c:pt>
                <c:pt idx="126">
                  <c:v>6.823842622857982</c:v>
                </c:pt>
                <c:pt idx="127">
                  <c:v>6.8513238588380876</c:v>
                </c:pt>
                <c:pt idx="128">
                  <c:v>6.8786650460510366</c:v>
                </c:pt>
                <c:pt idx="129">
                  <c:v>6.9058681972749412</c:v>
                </c:pt>
                <c:pt idx="130">
                  <c:v>6.9329352839769545</c:v>
                </c:pt>
                <c:pt idx="131">
                  <c:v>6.9598682372883536</c:v>
                </c:pt>
                <c:pt idx="132">
                  <c:v>6.9866689489466305</c:v>
                </c:pt>
                <c:pt idx="133">
                  <c:v>7.013339272205819</c:v>
                </c:pt>
                <c:pt idx="134">
                  <c:v>7.0398810227162505</c:v>
                </c:pt>
                <c:pt idx="135">
                  <c:v>7.0662959793748605</c:v>
                </c:pt>
                <c:pt idx="136">
                  <c:v>7.0925858851471375</c:v>
                </c:pt>
                <c:pt idx="137">
                  <c:v>7.1187524478617528</c:v>
                </c:pt>
                <c:pt idx="138">
                  <c:v>7.1447973409788634</c:v>
                </c:pt>
                <c:pt idx="139">
                  <c:v>7.1707222043330541</c:v>
                </c:pt>
                <c:pt idx="140">
                  <c:v>7.1965286448518224</c:v>
                </c:pt>
                <c:pt idx="141">
                  <c:v>7.2222182372505026</c:v>
                </c:pt>
                <c:pt idx="142">
                  <c:v>7.2477925247044697</c:v>
                </c:pt>
                <c:pt idx="143">
                  <c:v>7.2732530194994318</c:v>
                </c:pt>
                <c:pt idx="144">
                  <c:v>7.2986012036606072</c:v>
                </c:pt>
                <c:pt idx="145">
                  <c:v>7.3238385295615291</c:v>
                </c:pt>
                <c:pt idx="146">
                  <c:v>7.3489664205132135</c:v>
                </c:pt>
                <c:pt idx="147">
                  <c:v>7.3739862713343811</c:v>
                </c:pt>
                <c:pt idx="148">
                  <c:v>7.3988994489034194</c:v>
                </c:pt>
                <c:pt idx="149">
                  <c:v>7.423707292692729</c:v>
                </c:pt>
                <c:pt idx="150">
                  <c:v>7.4484111152860875</c:v>
                </c:pt>
                <c:pt idx="151">
                  <c:v>7.4730122028796382</c:v>
                </c:pt>
                <c:pt idx="152">
                  <c:v>7.4975118157670924</c:v>
                </c:pt>
                <c:pt idx="153">
                  <c:v>7.521911188809721</c:v>
                </c:pt>
                <c:pt idx="154">
                  <c:v>7.546211531891676</c:v>
                </c:pt>
                <c:pt idx="155">
                  <c:v>7.5704140303611895</c:v>
                </c:pt>
                <c:pt idx="156">
                  <c:v>7.5945198454581622</c:v>
                </c:pt>
                <c:pt idx="157">
                  <c:v>7.6185301147286486</c:v>
                </c:pt>
                <c:pt idx="158">
                  <c:v>7.642445952426729</c:v>
                </c:pt>
                <c:pt idx="159">
                  <c:v>7.6662684499042451</c:v>
                </c:pt>
                <c:pt idx="160">
                  <c:v>7.689998675988865</c:v>
                </c:pt>
                <c:pt idx="161">
                  <c:v>7.7136376773509259</c:v>
                </c:pt>
                <c:pt idx="162">
                  <c:v>7.7371864788594991</c:v>
                </c:pt>
                <c:pt idx="163">
                  <c:v>7.7606460839281075</c:v>
                </c:pt>
                <c:pt idx="164">
                  <c:v>7.7840174748505113</c:v>
                </c:pt>
                <c:pt idx="165">
                  <c:v>7.8073016131269792</c:v>
                </c:pt>
                <c:pt idx="166">
                  <c:v>7.8304994397814376</c:v>
                </c:pt>
                <c:pt idx="167">
                  <c:v>7.8536118756698965</c:v>
                </c:pt>
                <c:pt idx="168">
                  <c:v>7.876639821780536</c:v>
                </c:pt>
                <c:pt idx="169">
                  <c:v>7.8995841595258218</c:v>
                </c:pt>
                <c:pt idx="170">
                  <c:v>7.922445751027027</c:v>
                </c:pt>
                <c:pt idx="171">
                  <c:v>7.9452254393915158</c:v>
                </c:pt>
                <c:pt idx="172">
                  <c:v>7.967924048983142</c:v>
                </c:pt>
                <c:pt idx="173">
                  <c:v>7.9905423856861093</c:v>
                </c:pt>
                <c:pt idx="174">
                  <c:v>8.0130812371626359</c:v>
                </c:pt>
                <c:pt idx="175">
                  <c:v>8.0355413731047491</c:v>
                </c:pt>
                <c:pt idx="176">
                  <c:v>8.0579235454805431</c:v>
                </c:pt>
                <c:pt idx="177">
                  <c:v>8.0802284887752158</c:v>
                </c:pt>
                <c:pt idx="178">
                  <c:v>8.1024569202271959</c:v>
                </c:pt>
                <c:pt idx="179">
                  <c:v>8.1246095400596658</c:v>
                </c:pt>
                <c:pt idx="180">
                  <c:v>8.1466870317077849</c:v>
                </c:pt>
                <c:pt idx="181">
                  <c:v>8.1686900620419038</c:v>
                </c:pt>
                <c:pt idx="182">
                  <c:v>8.1906192815870487</c:v>
                </c:pt>
                <c:pt idx="183">
                  <c:v>8.2124753247389606</c:v>
                </c:pt>
                <c:pt idx="184">
                  <c:v>8.2342588099769607</c:v>
                </c:pt>
                <c:pt idx="185">
                  <c:v>8.2559703400739046</c:v>
                </c:pt>
                <c:pt idx="186">
                  <c:v>8.2776105023034781</c:v>
                </c:pt>
                <c:pt idx="187">
                  <c:v>8.2991798686450959</c:v>
                </c:pt>
                <c:pt idx="188">
                  <c:v>8.3206789959866203</c:v>
                </c:pt>
                <c:pt idx="189">
                  <c:v>8.3421084263251579</c:v>
                </c:pt>
                <c:pt idx="190">
                  <c:v>8.3634686869661437</c:v>
                </c:pt>
                <c:pt idx="191">
                  <c:v>8.3847602907209264</c:v>
                </c:pt>
                <c:pt idx="192">
                  <c:v>8.4059837361030691</c:v>
                </c:pt>
                <c:pt idx="193">
                  <c:v>8.4271395075235542</c:v>
                </c:pt>
                <c:pt idx="194">
                  <c:v>8.4482280754850816</c:v>
                </c:pt>
                <c:pt idx="195">
                  <c:v>8.4692498967756435</c:v>
                </c:pt>
                <c:pt idx="196">
                  <c:v>8.4902054146615313</c:v>
                </c:pt>
                <c:pt idx="197">
                  <c:v>8.5110950590799419</c:v>
                </c:pt>
                <c:pt idx="198">
                  <c:v>8.5319192468313165</c:v>
                </c:pt>
                <c:pt idx="199">
                  <c:v>8.5526783817715692</c:v>
                </c:pt>
                <c:pt idx="200">
                  <c:v>8.5733728550043065</c:v>
                </c:pt>
                <c:pt idx="201">
                  <c:v>8.5940030450731655</c:v>
                </c:pt>
                <c:pt idx="202">
                  <c:v>8.6145693181543646</c:v>
                </c:pt>
                <c:pt idx="203">
                  <c:v>8.6350720282495743</c:v>
                </c:pt>
                <c:pt idx="204">
                  <c:v>8.6555115173791624</c:v>
                </c:pt>
                <c:pt idx="205">
                  <c:v>8.6758881157759156</c:v>
                </c:pt>
                <c:pt idx="206">
                  <c:v>8.6962021420792563</c:v>
                </c:pt>
                <c:pt idx="207">
                  <c:v>8.7164539035300486</c:v>
                </c:pt>
                <c:pt idx="208">
                  <c:v>8.736643696165979</c:v>
                </c:pt>
                <c:pt idx="209">
                  <c:v>8.7567718050175856</c:v>
                </c:pt>
                <c:pt idx="210">
                  <c:v>8.7768385043049104</c:v>
                </c:pt>
                <c:pt idx="211">
                  <c:v>8.796844057634809</c:v>
                </c:pt>
                <c:pt idx="212">
                  <c:v>8.8167887181988984</c:v>
                </c:pt>
                <c:pt idx="213">
                  <c:v>8.8366727289721236</c:v>
                </c:pt>
                <c:pt idx="214">
                  <c:v>8.8564963229119389</c:v>
                </c:pt>
                <c:pt idx="215">
                  <c:v>8.8762597231580411</c:v>
                </c:pt>
                <c:pt idx="216">
                  <c:v>8.8959631432326489</c:v>
                </c:pt>
                <c:pt idx="217">
                  <c:v>8.9156067872412397</c:v>
                </c:pt>
                <c:pt idx="218">
                  <c:v>8.935190850073722</c:v>
                </c:pt>
                <c:pt idx="219">
                  <c:v>8.9547155176059547</c:v>
                </c:pt>
                <c:pt idx="220">
                  <c:v>8.9741809669015531</c:v>
                </c:pt>
                <c:pt idx="221">
                  <c:v>8.993587366413907</c:v>
                </c:pt>
                <c:pt idx="222">
                  <c:v>9.0129348761883126</c:v>
                </c:pt>
                <c:pt idx="223">
                  <c:v>9.0322236480641571</c:v>
                </c:pt>
                <c:pt idx="224">
                  <c:v>9.051453825877033</c:v>
                </c:pt>
                <c:pt idx="225">
                  <c:v>9.0706255456607146</c:v>
                </c:pt>
                <c:pt idx="226">
                  <c:v>9.0897389358488763</c:v>
                </c:pt>
                <c:pt idx="227">
                  <c:v>9.1087941174764637</c:v>
                </c:pt>
                <c:pt idx="228">
                  <c:v>9.1277912043806086</c:v>
                </c:pt>
                <c:pt idx="229">
                  <c:v>9.1467303034009788</c:v>
                </c:pt>
                <c:pt idx="230">
                  <c:v>9.1656115145794601</c:v>
                </c:pt>
                <c:pt idx="231">
                  <c:v>9.1844349313590605</c:v>
                </c:pt>
                <c:pt idx="232">
                  <c:v>9.2032006407819349</c:v>
                </c:pt>
                <c:pt idx="233">
                  <c:v>9.2219087236864077</c:v>
                </c:pt>
                <c:pt idx="234">
                  <c:v>9.2405592549028999</c:v>
                </c:pt>
                <c:pt idx="235">
                  <c:v>9.2591523034486478</c:v>
                </c:pt>
                <c:pt idx="236">
                  <c:v>9.2776879327211077</c:v>
                </c:pt>
                <c:pt idx="237">
                  <c:v>9.2961662006899548</c:v>
                </c:pt>
                <c:pt idx="238">
                  <c:v>9.3145871600875569</c:v>
                </c:pt>
                <c:pt idx="239">
                  <c:v>9.3329508585978367</c:v>
                </c:pt>
                <c:pt idx="240">
                  <c:v>9.3512573390434302</c:v>
                </c:pt>
                <c:pt idx="241">
                  <c:v>9.3695066395710374</c:v>
                </c:pt>
                <c:pt idx="242">
                  <c:v>9.387698793834879</c:v>
                </c:pt>
                <c:pt idx="243">
                  <c:v>9.4058338311781871</c:v>
                </c:pt>
                <c:pt idx="244">
                  <c:v>9.4239117768126217</c:v>
                </c:pt>
                <c:pt idx="245">
                  <c:v>9.4419326519955629</c:v>
                </c:pt>
                <c:pt idx="246">
                  <c:v>9.4598964742051752</c:v>
                </c:pt>
                <c:pt idx="247">
                  <c:v>9.4778032573131998</c:v>
                </c:pt>
                <c:pt idx="248">
                  <c:v>9.4956530117553886</c:v>
                </c:pt>
                <c:pt idx="249">
                  <c:v>9.5134457446995242</c:v>
                </c:pt>
                <c:pt idx="250">
                  <c:v>9.5311814602109735</c:v>
                </c:pt>
                <c:pt idx="251">
                  <c:v>9.5488601594157032</c:v>
                </c:pt>
                <c:pt idx="252">
                  <c:v>9.5664818406607317</c:v>
                </c:pt>
                <c:pt idx="253">
                  <c:v>9.5840464996719454</c:v>
                </c:pt>
                <c:pt idx="254">
                  <c:v>9.6015541297092497</c:v>
                </c:pt>
                <c:pt idx="255">
                  <c:v>9.6190047217190209</c:v>
                </c:pt>
                <c:pt idx="256">
                  <c:v>9.6363982644838213</c:v>
                </c:pt>
                <c:pt idx="257">
                  <c:v>9.6537347447693325</c:v>
                </c:pt>
                <c:pt idx="258">
                  <c:v>9.6710141474685045</c:v>
                </c:pt>
                <c:pt idx="259">
                  <c:v>9.6882364557428851</c:v>
                </c:pt>
                <c:pt idx="260">
                  <c:v>9.7054016511611056</c:v>
                </c:pt>
                <c:pt idx="261">
                  <c:v>9.7225097138345156</c:v>
                </c:pt>
                <c:pt idx="262">
                  <c:v>9.7395606225499538</c:v>
                </c:pt>
                <c:pt idx="263">
                  <c:v>9.7565543548996434</c:v>
                </c:pt>
                <c:pt idx="264">
                  <c:v>9.7734908874082009</c:v>
                </c:pt>
                <c:pt idx="265">
                  <c:v>9.7903701956567701</c:v>
                </c:pt>
                <c:pt idx="266">
                  <c:v>9.8071922544042653</c:v>
                </c:pt>
                <c:pt idx="267">
                  <c:v>9.8239570377057372</c:v>
                </c:pt>
                <c:pt idx="268">
                  <c:v>9.8406645190278592</c:v>
                </c:pt>
                <c:pt idx="269">
                  <c:v>9.85731467136155</c:v>
                </c:pt>
                <c:pt idx="270">
                  <c:v>9.873907467331744</c:v>
                </c:pt>
                <c:pt idx="271">
                  <c:v>9.8904428793043042</c:v>
                </c:pt>
                <c:pt idx="272">
                  <c:v>9.9069208794901193</c:v>
                </c:pt>
                <c:pt idx="273">
                  <c:v>9.9233414400463804</c:v>
                </c:pt>
                <c:pt idx="274">
                  <c:v>9.9397045331750711</c:v>
                </c:pt>
                <c:pt idx="275">
                  <c:v>9.956010131218676</c:v>
                </c:pt>
                <c:pt idx="276">
                  <c:v>9.9722582067531498</c:v>
                </c:pt>
                <c:pt idx="277">
                  <c:v>9.9884487326781493</c:v>
                </c:pt>
                <c:pt idx="278">
                  <c:v>10.004581682304577</c:v>
                </c:pt>
                <c:pt idx="279">
                  <c:v>10.020657029439443</c:v>
                </c:pt>
                <c:pt idx="280">
                  <c:v>10.03667474846808</c:v>
                </c:pt>
                <c:pt idx="281">
                  <c:v>10.052634814433748</c:v>
                </c:pt>
                <c:pt idx="282">
                  <c:v>10.068537203114653</c:v>
                </c:pt>
                <c:pt idx="283">
                  <c:v>10.084381891098406</c:v>
                </c:pt>
                <c:pt idx="284">
                  <c:v>10.100168855853966</c:v>
                </c:pt>
                <c:pt idx="285">
                  <c:v>10.115898075801091</c:v>
                </c:pt>
                <c:pt idx="286">
                  <c:v>10.131569530377339</c:v>
                </c:pt>
                <c:pt idx="287">
                  <c:v>10.147183200102642</c:v>
                </c:pt>
                <c:pt idx="288">
                  <c:v>10.162739066641501</c:v>
                </c:pt>
                <c:pt idx="289">
                  <c:v>10.17823711286283</c:v>
                </c:pt>
                <c:pt idx="290">
                  <c:v>10.193677322897488</c:v>
                </c:pt>
                <c:pt idx="291">
                  <c:v>10.209059682193534</c:v>
                </c:pt>
                <c:pt idx="292">
                  <c:v>10.224384177569247</c:v>
                </c:pt>
                <c:pt idx="293">
                  <c:v>10.239650797263938</c:v>
                </c:pt>
                <c:pt idx="294">
                  <c:v>10.254859530986602</c:v>
                </c:pt>
                <c:pt idx="295">
                  <c:v>10.270010369962444</c:v>
                </c:pt>
                <c:pt idx="296">
                  <c:v>10.285103306977316</c:v>
                </c:pt>
                <c:pt idx="297">
                  <c:v>10.300138336420105</c:v>
                </c:pt>
                <c:pt idx="298">
                  <c:v>10.315115454323104</c:v>
                </c:pt>
                <c:pt idx="299">
                  <c:v>10.33003465840042</c:v>
                </c:pt>
                <c:pt idx="300">
                  <c:v>10.344895948084428</c:v>
                </c:pt>
                <c:pt idx="301">
                  <c:v>10.359699324560347</c:v>
                </c:pt>
                <c:pt idx="302">
                  <c:v>10.374444790798947</c:v>
                </c:pt>
                <c:pt idx="303">
                  <c:v>10.389132351587426</c:v>
                </c:pt>
                <c:pt idx="304">
                  <c:v>10.40376201355852</c:v>
                </c:pt>
                <c:pt idx="305">
                  <c:v>10.418333785217852</c:v>
                </c:pt>
                <c:pt idx="306">
                  <c:v>10.43284767696958</c:v>
                </c:pt>
                <c:pt idx="307">
                  <c:v>10.447303701140367</c:v>
                </c:pt>
                <c:pt idx="308">
                  <c:v>10.461701872001724</c:v>
                </c:pt>
                <c:pt idx="309">
                  <c:v>10.476042205790742</c:v>
                </c:pt>
                <c:pt idx="310">
                  <c:v>10.490324720729278</c:v>
                </c:pt>
                <c:pt idx="311">
                  <c:v>10.504549437041597</c:v>
                </c:pt>
                <c:pt idx="312">
                  <c:v>10.518716376970538</c:v>
                </c:pt>
                <c:pt idx="313">
                  <c:v>10.532825564792223</c:v>
                </c:pt>
                <c:pt idx="314">
                  <c:v>10.546877026829341</c:v>
                </c:pt>
                <c:pt idx="315">
                  <c:v>10.560870791463049</c:v>
                </c:pt>
                <c:pt idx="316">
                  <c:v>10.574806889143529</c:v>
                </c:pt>
                <c:pt idx="317">
                  <c:v>10.588685352399219</c:v>
                </c:pt>
                <c:pt idx="318">
                  <c:v>10.60250621584477</c:v>
                </c:pt>
                <c:pt idx="319">
                  <c:v>10.616269516187749</c:v>
                </c:pt>
                <c:pt idx="320">
                  <c:v>10.629975292234132</c:v>
                </c:pt>
                <c:pt idx="321">
                  <c:v>10.6436235848926</c:v>
                </c:pt>
                <c:pt idx="322">
                  <c:v>10.6572144371777</c:v>
                </c:pt>
                <c:pt idx="323">
                  <c:v>10.670747894211878</c:v>
                </c:pt>
                <c:pt idx="324">
                  <c:v>10.68422400322642</c:v>
                </c:pt>
                <c:pt idx="325">
                  <c:v>10.697642813561345</c:v>
                </c:pt>
                <c:pt idx="326">
                  <c:v>10.711004376664258</c:v>
                </c:pt>
                <c:pt idx="327">
                  <c:v>10.724308746088223</c:v>
                </c:pt>
                <c:pt idx="328">
                  <c:v>10.73755597748865</c:v>
                </c:pt>
                <c:pt idx="329">
                  <c:v>10.750746128619257</c:v>
                </c:pt>
                <c:pt idx="330">
                  <c:v>10.763879259327114</c:v>
                </c:pt>
                <c:pt idx="331">
                  <c:v>10.77695543154681</c:v>
                </c:pt>
                <c:pt idx="332">
                  <c:v>10.789974709293769</c:v>
                </c:pt>
                <c:pt idx="333">
                  <c:v>10.80293715865673</c:v>
                </c:pt>
                <c:pt idx="334">
                  <c:v>10.815842847789439</c:v>
                </c:pt>
                <c:pt idx="335">
                  <c:v>10.828691846901558</c:v>
                </c:pt>
                <c:pt idx="336">
                  <c:v>10.841484228248834</c:v>
                </c:pt>
                <c:pt idx="337">
                  <c:v>10.854220066122545</c:v>
                </c:pt>
                <c:pt idx="338">
                  <c:v>10.866899436838253</c:v>
                </c:pt>
                <c:pt idx="339">
                  <c:v>10.879522418723873</c:v>
                </c:pt>
                <c:pt idx="340">
                  <c:v>10.892089092107115</c:v>
                </c:pt>
                <c:pt idx="341">
                  <c:v>10.904599539302289</c:v>
                </c:pt>
                <c:pt idx="342">
                  <c:v>10.917053844596511</c:v>
                </c:pt>
                <c:pt idx="343">
                  <c:v>10.929452094235339</c:v>
                </c:pt>
                <c:pt idx="344">
                  <c:v>10.941794376407849</c:v>
                </c:pt>
                <c:pt idx="345">
                  <c:v>10.954080781231182</c:v>
                </c:pt>
                <c:pt idx="346">
                  <c:v>10.966311400734583</c:v>
                </c:pt>
                <c:pt idx="347">
                  <c:v>10.978486328842941</c:v>
                </c:pt>
                <c:pt idx="348">
                  <c:v>10.990605661359876</c:v>
                </c:pt>
                <c:pt idx="349">
                  <c:v>11.002669495950366</c:v>
                </c:pt>
                <c:pt idx="350">
                  <c:v>11.014677932122952</c:v>
                </c:pt>
                <c:pt idx="351">
                  <c:v>11.026631071211533</c:v>
                </c:pt>
                <c:pt idx="352">
                  <c:v>11.038529016356776</c:v>
                </c:pt>
                <c:pt idx="353">
                  <c:v>11.050371872487151</c:v>
                </c:pt>
                <c:pt idx="354">
                  <c:v>11.062159746299621</c:v>
                </c:pt>
                <c:pt idx="355">
                  <c:v>11.07389274623999</c:v>
                </c:pt>
                <c:pt idx="356">
                  <c:v>11.085570982482942</c:v>
                </c:pt>
                <c:pt idx="357">
                  <c:v>11.09719456691178</c:v>
                </c:pt>
                <c:pt idx="358">
                  <c:v>11.108763613097883</c:v>
                </c:pt>
                <c:pt idx="359">
                  <c:v>11.120278236279898</c:v>
                </c:pt>
                <c:pt idx="360">
                  <c:v>11.131738553342679</c:v>
                </c:pt>
                <c:pt idx="361">
                  <c:v>11.143144682795999</c:v>
                </c:pt>
                <c:pt idx="362">
                  <c:v>11.154496744753041</c:v>
                </c:pt>
                <c:pt idx="363">
                  <c:v>11.16579486090869</c:v>
                </c:pt>
                <c:pt idx="364">
                  <c:v>11.177039154517622</c:v>
                </c:pt>
                <c:pt idx="365">
                  <c:v>11.188229750372242</c:v>
                </c:pt>
                <c:pt idx="366">
                  <c:v>11.199366774780442</c:v>
                </c:pt>
                <c:pt idx="367">
                  <c:v>11.210450355543221</c:v>
                </c:pt>
                <c:pt idx="368">
                  <c:v>11.221480621932173</c:v>
                </c:pt>
                <c:pt idx="369">
                  <c:v>11.232457704666849</c:v>
                </c:pt>
                <c:pt idx="370">
                  <c:v>11.243381735892017</c:v>
                </c:pt>
                <c:pt idx="371">
                  <c:v>11.25425284915482</c:v>
                </c:pt>
                <c:pt idx="372">
                  <c:v>11.265071179381859</c:v>
                </c:pt>
                <c:pt idx="373">
                  <c:v>11.275836862856192</c:v>
                </c:pt>
                <c:pt idx="374">
                  <c:v>11.286550037194283</c:v>
                </c:pt>
                <c:pt idx="375">
                  <c:v>11.297210841322897</c:v>
                </c:pt>
                <c:pt idx="376">
                  <c:v>11.307819415455953</c:v>
                </c:pt>
                <c:pt idx="377">
                  <c:v>11.31837590107135</c:v>
                </c:pt>
                <c:pt idx="378">
                  <c:v>11.328880440887779</c:v>
                </c:pt>
                <c:pt idx="379">
                  <c:v>11.339333178841516</c:v>
                </c:pt>
                <c:pt idx="380">
                  <c:v>11.349734260063222</c:v>
                </c:pt>
                <c:pt idx="381">
                  <c:v>11.360083830854755</c:v>
                </c:pt>
                <c:pt idx="382">
                  <c:v>11.370382038665992</c:v>
                </c:pt>
                <c:pt idx="383">
                  <c:v>11.380629032071685</c:v>
                </c:pt>
                <c:pt idx="384">
                  <c:v>11.390824960748349</c:v>
                </c:pt>
                <c:pt idx="385">
                  <c:v>11.400969975451197</c:v>
                </c:pt>
                <c:pt idx="386">
                  <c:v>11.411064227991121</c:v>
                </c:pt>
                <c:pt idx="387">
                  <c:v>11.421107871211737</c:v>
                </c:pt>
                <c:pt idx="388">
                  <c:v>11.431101058966494</c:v>
                </c:pt>
                <c:pt idx="389">
                  <c:v>11.441043946095855</c:v>
                </c:pt>
                <c:pt idx="390">
                  <c:v>11.450936688404562</c:v>
                </c:pt>
                <c:pt idx="391">
                  <c:v>11.460779442638986</c:v>
                </c:pt>
                <c:pt idx="392">
                  <c:v>11.470572366464564</c:v>
                </c:pt>
                <c:pt idx="393">
                  <c:v>11.480315618443349</c:v>
                </c:pt>
                <c:pt idx="394">
                  <c:v>11.490009358011653</c:v>
                </c:pt>
                <c:pt idx="395">
                  <c:v>11.499653745457806</c:v>
                </c:pt>
                <c:pt idx="396">
                  <c:v>11.509248941900029</c:v>
                </c:pt>
                <c:pt idx="397">
                  <c:v>11.518795109264435</c:v>
                </c:pt>
                <c:pt idx="398">
                  <c:v>11.528292410263143</c:v>
                </c:pt>
                <c:pt idx="399">
                  <c:v>11.537741008372542</c:v>
                </c:pt>
                <c:pt idx="400">
                  <c:v>11.547141067811678</c:v>
                </c:pt>
                <c:pt idx="401">
                  <c:v>11.556492753520782</c:v>
                </c:pt>
                <c:pt idx="402">
                  <c:v>11.565796231139952</c:v>
                </c:pt>
                <c:pt idx="403">
                  <c:v>11.575051666987974</c:v>
                </c:pt>
                <c:pt idx="404">
                  <c:v>11.584259228041301</c:v>
                </c:pt>
                <c:pt idx="405">
                  <c:v>11.593419081913188</c:v>
                </c:pt>
                <c:pt idx="406">
                  <c:v>11.602531396832989</c:v>
                </c:pt>
                <c:pt idx="407">
                  <c:v>11.611596341625612</c:v>
                </c:pt>
                <c:pt idx="408">
                  <c:v>11.620614085691146</c:v>
                </c:pt>
                <c:pt idx="409">
                  <c:v>11.629584798984657</c:v>
                </c:pt>
                <c:pt idx="410">
                  <c:v>11.638508651996153</c:v>
                </c:pt>
                <c:pt idx="411">
                  <c:v>11.647385815730729</c:v>
                </c:pt>
                <c:pt idx="412">
                  <c:v>11.656216461688887</c:v>
                </c:pt>
                <c:pt idx="413">
                  <c:v>11.665000761847038</c:v>
                </c:pt>
                <c:pt idx="414">
                  <c:v>11.673738888638187</c:v>
                </c:pt>
                <c:pt idx="415">
                  <c:v>11.682431014932799</c:v>
                </c:pt>
                <c:pt idx="416">
                  <c:v>11.691077314019855</c:v>
                </c:pt>
                <c:pt idx="417">
                  <c:v>11.699677959588099</c:v>
                </c:pt>
                <c:pt idx="418">
                  <c:v>11.708233125707471</c:v>
                </c:pt>
                <c:pt idx="419">
                  <c:v>11.716742986810733</c:v>
                </c:pt>
                <c:pt idx="420">
                  <c:v>11.725207717675289</c:v>
                </c:pt>
                <c:pt idx="421">
                  <c:v>11.733627493405205</c:v>
                </c:pt>
                <c:pt idx="422">
                  <c:v>11.742002489413411</c:v>
                </c:pt>
                <c:pt idx="423">
                  <c:v>11.750332881404114</c:v>
                </c:pt>
                <c:pt idx="424">
                  <c:v>11.758618845355411</c:v>
                </c:pt>
                <c:pt idx="425">
                  <c:v>11.766860557502081</c:v>
                </c:pt>
                <c:pt idx="426">
                  <c:v>11.775058194318605</c:v>
                </c:pt>
                <c:pt idx="427">
                  <c:v>11.783211932502361</c:v>
                </c:pt>
                <c:pt idx="428">
                  <c:v>11.791321948957039</c:v>
                </c:pt>
                <c:pt idx="429">
                  <c:v>11.799388420776246</c:v>
                </c:pt>
                <c:pt idx="430">
                  <c:v>11.807411525227321</c:v>
                </c:pt>
                <c:pt idx="431">
                  <c:v>11.815391439735349</c:v>
                </c:pt>
                <c:pt idx="432">
                  <c:v>11.823328341867374</c:v>
                </c:pt>
                <c:pt idx="433">
                  <c:v>11.831222409316823</c:v>
                </c:pt>
                <c:pt idx="434">
                  <c:v>11.839073819888128</c:v>
                </c:pt>
                <c:pt idx="435">
                  <c:v>11.846882751481552</c:v>
                </c:pt>
                <c:pt idx="436">
                  <c:v>11.854649382078215</c:v>
                </c:pt>
                <c:pt idx="437">
                  <c:v>11.862373889725328</c:v>
                </c:pt>
                <c:pt idx="438">
                  <c:v>11.870056452521629</c:v>
                </c:pt>
                <c:pt idx="439">
                  <c:v>11.877697248603015</c:v>
                </c:pt>
                <c:pt idx="440">
                  <c:v>11.88529645612838</c:v>
                </c:pt>
                <c:pt idx="441">
                  <c:v>11.892854253265659</c:v>
                </c:pt>
                <c:pt idx="442">
                  <c:v>11.900370818178063</c:v>
                </c:pt>
                <c:pt idx="443">
                  <c:v>11.907846329010523</c:v>
                </c:pt>
                <c:pt idx="444">
                  <c:v>11.915280963876329</c:v>
                </c:pt>
                <c:pt idx="445">
                  <c:v>11.922674900843967</c:v>
                </c:pt>
                <c:pt idx="446">
                  <c:v>11.930028317924162</c:v>
                </c:pt>
                <c:pt idx="447">
                  <c:v>11.937341393057105</c:v>
                </c:pt>
                <c:pt idx="448">
                  <c:v>11.944614304099893</c:v>
                </c:pt>
                <c:pt idx="449">
                  <c:v>11.951847228814151</c:v>
                </c:pt>
                <c:pt idx="450">
                  <c:v>11.959040344853856</c:v>
                </c:pt>
                <c:pt idx="451">
                  <c:v>11.966193829753353</c:v>
                </c:pt>
                <c:pt idx="452">
                  <c:v>11.973307860915563</c:v>
                </c:pt>
                <c:pt idx="453">
                  <c:v>11.980382615600387</c:v>
                </c:pt>
                <c:pt idx="454">
                  <c:v>11.987418270913293</c:v>
                </c:pt>
                <c:pt idx="455">
                  <c:v>11.994415003794101</c:v>
                </c:pt>
                <c:pt idx="456">
                  <c:v>12.001372991005949</c:v>
                </c:pt>
                <c:pt idx="457">
                  <c:v>12.008292409124453</c:v>
                </c:pt>
                <c:pt idx="458">
                  <c:v>12.015173434527046</c:v>
                </c:pt>
                <c:pt idx="459">
                  <c:v>12.02201624338251</c:v>
                </c:pt>
                <c:pt idx="460">
                  <c:v>12.028821011640682</c:v>
                </c:pt>
                <c:pt idx="461">
                  <c:v>12.035587915022349</c:v>
                </c:pt>
                <c:pt idx="462">
                  <c:v>12.042317129009323</c:v>
                </c:pt>
                <c:pt idx="463">
                  <c:v>12.049008828834689</c:v>
                </c:pt>
                <c:pt idx="464">
                  <c:v>12.055663189473242</c:v>
                </c:pt>
                <c:pt idx="465">
                  <c:v>12.062280385632089</c:v>
                </c:pt>
                <c:pt idx="466">
                  <c:v>12.068860591741435</c:v>
                </c:pt>
                <c:pt idx="467">
                  <c:v>12.075403981945538</c:v>
                </c:pt>
                <c:pt idx="468">
                  <c:v>12.081910730093833</c:v>
                </c:pt>
                <c:pt idx="469">
                  <c:v>12.088381009732238</c:v>
                </c:pt>
                <c:pt idx="470">
                  <c:v>12.094814994094618</c:v>
                </c:pt>
                <c:pt idx="471">
                  <c:v>12.101212856094417</c:v>
                </c:pt>
                <c:pt idx="472">
                  <c:v>12.107574768316468</c:v>
                </c:pt>
                <c:pt idx="473">
                  <c:v>12.113900903008949</c:v>
                </c:pt>
                <c:pt idx="474">
                  <c:v>12.120191432075519</c:v>
                </c:pt>
                <c:pt idx="475">
                  <c:v>12.126446527067607</c:v>
                </c:pt>
                <c:pt idx="476">
                  <c:v>12.132666359176859</c:v>
                </c:pt>
                <c:pt idx="477">
                  <c:v>12.138851099227749</c:v>
                </c:pt>
                <c:pt idx="478">
                  <c:v>12.145000917670338</c:v>
                </c:pt>
                <c:pt idx="479">
                  <c:v>12.151115984573202</c:v>
                </c:pt>
                <c:pt idx="480">
                  <c:v>12.157196469616501</c:v>
                </c:pt>
                <c:pt idx="481">
                  <c:v>12.163242542085198</c:v>
                </c:pt>
                <c:pt idx="482">
                  <c:v>12.169254370862442</c:v>
                </c:pt>
                <c:pt idx="483">
                  <c:v>12.175232124423085</c:v>
                </c:pt>
                <c:pt idx="484">
                  <c:v>12.181175970827352</c:v>
                </c:pt>
                <c:pt idx="485">
                  <c:v>12.18708607771466</c:v>
                </c:pt>
                <c:pt idx="486">
                  <c:v>12.192962612297571</c:v>
                </c:pt>
                <c:pt idx="487">
                  <c:v>12.198805741355892</c:v>
                </c:pt>
                <c:pt idx="488">
                  <c:v>12.204615631230922</c:v>
                </c:pt>
                <c:pt idx="489">
                  <c:v>12.210392447819821</c:v>
                </c:pt>
                <c:pt idx="490">
                  <c:v>12.21613635657013</c:v>
                </c:pt>
                <c:pt idx="491">
                  <c:v>12.221847522474425</c:v>
                </c:pt>
                <c:pt idx="492">
                  <c:v>12.227526110065094</c:v>
                </c:pt>
                <c:pt idx="493">
                  <c:v>12.233172283409262</c:v>
                </c:pt>
                <c:pt idx="494">
                  <c:v>12.238786206103828</c:v>
                </c:pt>
                <c:pt idx="495">
                  <c:v>12.244368041270649</c:v>
                </c:pt>
                <c:pt idx="496">
                  <c:v>12.249917951551838</c:v>
                </c:pt>
                <c:pt idx="497">
                  <c:v>12.255436099105191</c:v>
                </c:pt>
                <c:pt idx="498">
                  <c:v>12.260922645599743</c:v>
                </c:pt>
                <c:pt idx="499">
                  <c:v>12.26637775221144</c:v>
                </c:pt>
                <c:pt idx="500">
                  <c:v>12.271801579618931</c:v>
                </c:pt>
                <c:pt idx="501">
                  <c:v>12.277194287999484</c:v>
                </c:pt>
                <c:pt idx="502">
                  <c:v>12.282556037025017</c:v>
                </c:pt>
                <c:pt idx="503">
                  <c:v>12.287886985858249</c:v>
                </c:pt>
                <c:pt idx="504">
                  <c:v>12.293187293148952</c:v>
                </c:pt>
                <c:pt idx="505">
                  <c:v>12.298457117030333</c:v>
                </c:pt>
                <c:pt idx="506">
                  <c:v>12.303696615115516</c:v>
                </c:pt>
                <c:pt idx="507">
                  <c:v>12.308905944494141</c:v>
                </c:pt>
                <c:pt idx="508">
                  <c:v>12.314085261729058</c:v>
                </c:pt>
                <c:pt idx="509">
                  <c:v>12.319234722853146</c:v>
                </c:pt>
                <c:pt idx="510">
                  <c:v>12.324354483366221</c:v>
                </c:pt>
                <c:pt idx="511">
                  <c:v>12.329444698232059</c:v>
                </c:pt>
                <c:pt idx="512">
                  <c:v>12.334505521875514</c:v>
                </c:pt>
                <c:pt idx="513">
                  <c:v>12.339537108179734</c:v>
                </c:pt>
                <c:pt idx="514">
                  <c:v>12.344539610483489</c:v>
                </c:pt>
                <c:pt idx="515">
                  <c:v>12.349513181578583</c:v>
                </c:pt>
                <c:pt idx="516">
                  <c:v>12.354457973707369</c:v>
                </c:pt>
                <c:pt idx="517">
                  <c:v>12.359374138560355</c:v>
                </c:pt>
                <c:pt idx="518">
                  <c:v>12.364261827273907</c:v>
                </c:pt>
                <c:pt idx="519">
                  <c:v>12.369121190428045</c:v>
                </c:pt>
                <c:pt idx="520">
                  <c:v>12.373952378044317</c:v>
                </c:pt>
                <c:pt idx="521">
                  <c:v>12.378755539583784</c:v>
                </c:pt>
                <c:pt idx="522">
                  <c:v>12.383530823945069</c:v>
                </c:pt>
                <c:pt idx="523">
                  <c:v>12.388278379462513</c:v>
                </c:pt>
                <c:pt idx="524">
                  <c:v>12.392998353904394</c:v>
                </c:pt>
                <c:pt idx="525">
                  <c:v>12.397690894471255</c:v>
                </c:pt>
                <c:pt idx="526">
                  <c:v>12.402356147794292</c:v>
                </c:pt>
                <c:pt idx="527">
                  <c:v>12.406994259933834</c:v>
                </c:pt>
                <c:pt idx="528">
                  <c:v>12.411605376377899</c:v>
                </c:pt>
                <c:pt idx="529">
                  <c:v>12.416189642040834</c:v>
                </c:pt>
                <c:pt idx="530">
                  <c:v>12.420747201262021</c:v>
                </c:pt>
                <c:pt idx="531">
                  <c:v>12.425278197804669</c:v>
                </c:pt>
                <c:pt idx="532">
                  <c:v>12.429782774854674</c:v>
                </c:pt>
                <c:pt idx="533">
                  <c:v>12.434261075019556</c:v>
                </c:pt>
                <c:pt idx="534">
                  <c:v>12.438713240327465</c:v>
                </c:pt>
                <c:pt idx="535">
                  <c:v>12.443139412226261</c:v>
                </c:pt>
                <c:pt idx="536">
                  <c:v>12.447539731582658</c:v>
                </c:pt>
                <c:pt idx="537">
                  <c:v>12.451914338681446</c:v>
                </c:pt>
                <c:pt idx="538">
                  <c:v>12.456263373224763</c:v>
                </c:pt>
                <c:pt idx="539">
                  <c:v>12.460586974331454</c:v>
                </c:pt>
                <c:pt idx="540">
                  <c:v>12.464885280536478</c:v>
                </c:pt>
                <c:pt idx="541">
                  <c:v>12.469158429790388</c:v>
                </c:pt>
                <c:pt idx="542">
                  <c:v>12.473406559458869</c:v>
                </c:pt>
                <c:pt idx="543">
                  <c:v>12.477629806322339</c:v>
                </c:pt>
                <c:pt idx="544">
                  <c:v>12.481828306575608</c:v>
                </c:pt>
                <c:pt idx="545">
                  <c:v>12.486002195827599</c:v>
                </c:pt>
                <c:pt idx="546">
                  <c:v>12.490151609101128</c:v>
                </c:pt>
                <c:pt idx="547">
                  <c:v>12.494276680832733</c:v>
                </c:pt>
                <c:pt idx="548">
                  <c:v>12.498377544872572</c:v>
                </c:pt>
                <c:pt idx="549">
                  <c:v>12.502454334484362</c:v>
                </c:pt>
                <c:pt idx="550">
                  <c:v>12.506507182345381</c:v>
                </c:pt>
                <c:pt idx="551">
                  <c:v>12.51053622054652</c:v>
                </c:pt>
                <c:pt idx="552">
                  <c:v>12.514541580592388</c:v>
                </c:pt>
                <c:pt idx="553">
                  <c:v>12.518523393401461</c:v>
                </c:pt>
                <c:pt idx="554">
                  <c:v>12.522481789306294</c:v>
                </c:pt>
                <c:pt idx="555">
                  <c:v>12.526416898053768</c:v>
                </c:pt>
                <c:pt idx="556">
                  <c:v>12.530328848805391</c:v>
                </c:pt>
                <c:pt idx="557">
                  <c:v>12.534217770137653</c:v>
                </c:pt>
                <c:pt idx="558">
                  <c:v>12.538083790042409</c:v>
                </c:pt>
                <c:pt idx="559">
                  <c:v>12.541927035927326</c:v>
                </c:pt>
                <c:pt idx="560">
                  <c:v>12.545747634616362</c:v>
                </c:pt>
                <c:pt idx="561">
                  <c:v>12.549545712350293</c:v>
                </c:pt>
                <c:pt idx="562">
                  <c:v>12.553321394787282</c:v>
                </c:pt>
                <c:pt idx="563">
                  <c:v>12.557074807003488</c:v>
                </c:pt>
                <c:pt idx="564">
                  <c:v>12.560806073493717</c:v>
                </c:pt>
                <c:pt idx="565">
                  <c:v>12.564515318172113</c:v>
                </c:pt>
                <c:pt idx="566">
                  <c:v>12.568202664372881</c:v>
                </c:pt>
                <c:pt idx="567">
                  <c:v>12.571868234851067</c:v>
                </c:pt>
                <c:pt idx="568">
                  <c:v>12.575512151783348</c:v>
                </c:pt>
                <c:pt idx="569">
                  <c:v>12.579134536768883</c:v>
                </c:pt>
                <c:pt idx="570">
                  <c:v>12.582735510830187</c:v>
                </c:pt>
                <c:pt idx="571">
                  <c:v>12.586315194414038</c:v>
                </c:pt>
                <c:pt idx="572">
                  <c:v>12.589873707392428</c:v>
                </c:pt>
                <c:pt idx="573">
                  <c:v>12.593411169063542</c:v>
                </c:pt>
                <c:pt idx="574">
                  <c:v>12.596927698152763</c:v>
                </c:pt>
                <c:pt idx="575">
                  <c:v>12.600423412813722</c:v>
                </c:pt>
                <c:pt idx="576">
                  <c:v>12.603898430629371</c:v>
                </c:pt>
                <c:pt idx="577">
                  <c:v>12.607352868613086</c:v>
                </c:pt>
                <c:pt idx="578">
                  <c:v>12.610786843209802</c:v>
                </c:pt>
                <c:pt idx="579">
                  <c:v>12.614200470297176</c:v>
                </c:pt>
                <c:pt idx="580">
                  <c:v>12.617593865186782</c:v>
                </c:pt>
                <c:pt idx="581">
                  <c:v>12.620967142625327</c:v>
                </c:pt>
                <c:pt idx="582">
                  <c:v>12.6243204167959</c:v>
                </c:pt>
                <c:pt idx="583">
                  <c:v>12.627653801319239</c:v>
                </c:pt>
                <c:pt idx="584">
                  <c:v>12.630967409255039</c:v>
                </c:pt>
                <c:pt idx="585">
                  <c:v>12.634261353103266</c:v>
                </c:pt>
                <c:pt idx="586">
                  <c:v>12.637535744805511</c:v>
                </c:pt>
                <c:pt idx="587">
                  <c:v>12.640790695746359</c:v>
                </c:pt>
                <c:pt idx="588">
                  <c:v>12.644026316754786</c:v>
                </c:pt>
                <c:pt idx="589">
                  <c:v>12.64724271810557</c:v>
                </c:pt>
                <c:pt idx="590">
                  <c:v>12.650440009520739</c:v>
                </c:pt>
                <c:pt idx="591">
                  <c:v>12.653618300171027</c:v>
                </c:pt>
                <c:pt idx="592">
                  <c:v>12.656777698677356</c:v>
                </c:pt>
                <c:pt idx="593">
                  <c:v>12.659918313112335</c:v>
                </c:pt>
                <c:pt idx="594">
                  <c:v>12.663040251001789</c:v>
                </c:pt>
                <c:pt idx="595">
                  <c:v>12.666143619326293</c:v>
                </c:pt>
                <c:pt idx="596">
                  <c:v>12.669228524522735</c:v>
                </c:pt>
                <c:pt idx="597">
                  <c:v>12.672295072485891</c:v>
                </c:pt>
                <c:pt idx="598">
                  <c:v>12.675343368570022</c:v>
                </c:pt>
                <c:pt idx="599">
                  <c:v>12.678373517590485</c:v>
                </c:pt>
                <c:pt idx="600">
                  <c:v>12.681385623825362</c:v>
                </c:pt>
                <c:pt idx="601">
                  <c:v>12.684379791017106</c:v>
                </c:pt>
                <c:pt idx="602">
                  <c:v>12.687356122374201</c:v>
                </c:pt>
                <c:pt idx="603">
                  <c:v>12.690314720572834</c:v>
                </c:pt>
                <c:pt idx="604">
                  <c:v>12.693255687758592</c:v>
                </c:pt>
                <c:pt idx="605">
                  <c:v>12.696179125548161</c:v>
                </c:pt>
                <c:pt idx="606">
                  <c:v>12.699085135031046</c:v>
                </c:pt>
                <c:pt idx="607">
                  <c:v>12.701973816771304</c:v>
                </c:pt>
                <c:pt idx="608">
                  <c:v>12.704845270809285</c:v>
                </c:pt>
                <c:pt idx="609">
                  <c:v>12.707699596663392</c:v>
                </c:pt>
                <c:pt idx="610">
                  <c:v>12.710536893331849</c:v>
                </c:pt>
                <c:pt idx="611">
                  <c:v>12.713357259294478</c:v>
                </c:pt>
                <c:pt idx="612">
                  <c:v>12.716160792514497</c:v>
                </c:pt>
                <c:pt idx="613">
                  <c:v>12.718947590440319</c:v>
                </c:pt>
                <c:pt idx="614">
                  <c:v>12.721717750007361</c:v>
                </c:pt>
                <c:pt idx="615">
                  <c:v>12.724471367639874</c:v>
                </c:pt>
                <c:pt idx="616">
                  <c:v>12.72720853925277</c:v>
                </c:pt>
                <c:pt idx="617">
                  <c:v>12.729929360253468</c:v>
                </c:pt>
                <c:pt idx="618">
                  <c:v>12.732633925543739</c:v>
                </c:pt>
                <c:pt idx="619">
                  <c:v>12.735322329521571</c:v>
                </c:pt>
                <c:pt idx="620">
                  <c:v>12.737994666083031</c:v>
                </c:pt>
                <c:pt idx="621">
                  <c:v>12.740651028624143</c:v>
                </c:pt>
                <c:pt idx="622">
                  <c:v>12.74329151004277</c:v>
                </c:pt>
                <c:pt idx="623">
                  <c:v>12.745916202740503</c:v>
                </c:pt>
                <c:pt idx="624">
                  <c:v>12.748525198624559</c:v>
                </c:pt>
                <c:pt idx="625">
                  <c:v>12.751118589109684</c:v>
                </c:pt>
                <c:pt idx="626">
                  <c:v>12.753696465120058</c:v>
                </c:pt>
                <c:pt idx="627">
                  <c:v>12.756258917091214</c:v>
                </c:pt>
                <c:pt idx="628">
                  <c:v>12.758806034971958</c:v>
                </c:pt>
                <c:pt idx="629">
                  <c:v>12.761337908226293</c:v>
                </c:pt>
                <c:pt idx="630">
                  <c:v>12.763854625835355</c:v>
                </c:pt>
                <c:pt idx="631">
                  <c:v>12.766356276299341</c:v>
                </c:pt>
                <c:pt idx="632">
                  <c:v>12.768842947639451</c:v>
                </c:pt>
                <c:pt idx="633">
                  <c:v>12.771314727399835</c:v>
                </c:pt>
                <c:pt idx="634">
                  <c:v>12.77377170264954</c:v>
                </c:pt>
                <c:pt idx="635">
                  <c:v>12.776213959984458</c:v>
                </c:pt>
                <c:pt idx="636">
                  <c:v>12.778641585529284</c:v>
                </c:pt>
                <c:pt idx="637">
                  <c:v>12.781054664939472</c:v>
                </c:pt>
                <c:pt idx="638">
                  <c:v>12.783453283403194</c:v>
                </c:pt>
                <c:pt idx="639">
                  <c:v>12.785837525643307</c:v>
                </c:pt>
                <c:pt idx="640">
                  <c:v>12.788207475919316</c:v>
                </c:pt>
                <c:pt idx="641">
                  <c:v>12.790563218029343</c:v>
                </c:pt>
                <c:pt idx="642">
                  <c:v>12.79290483531209</c:v>
                </c:pt>
                <c:pt idx="643">
                  <c:v>12.795232410648818</c:v>
                </c:pt>
                <c:pt idx="644">
                  <c:v>12.797546026465316</c:v>
                </c:pt>
                <c:pt idx="645">
                  <c:v>12.799845764733872</c:v>
                </c:pt>
                <c:pt idx="646">
                  <c:v>12.802131706975251</c:v>
                </c:pt>
                <c:pt idx="647">
                  <c:v>12.804403934260668</c:v>
                </c:pt>
                <c:pt idx="648">
                  <c:v>12.806662527213765</c:v>
                </c:pt>
                <c:pt idx="649">
                  <c:v>12.808907566012584</c:v>
                </c:pt>
                <c:pt idx="650">
                  <c:v>12.811139130391547</c:v>
                </c:pt>
                <c:pt idx="651">
                  <c:v>12.81335729964343</c:v>
                </c:pt>
                <c:pt idx="652">
                  <c:v>12.815562152621338</c:v>
                </c:pt>
                <c:pt idx="653">
                  <c:v>12.817753767740681</c:v>
                </c:pt>
                <c:pt idx="654">
                  <c:v>12.819932222981153</c:v>
                </c:pt>
                <c:pt idx="655">
                  <c:v>12.822097595888696</c:v>
                </c:pt>
                <c:pt idx="656">
                  <c:v>12.824249963577481</c:v>
                </c:pt>
                <c:pt idx="657">
                  <c:v>12.826389402731879</c:v>
                </c:pt>
                <c:pt idx="658">
                  <c:v>12.828515989608428</c:v>
                </c:pt>
                <c:pt idx="659">
                  <c:v>12.830629800037807</c:v>
                </c:pt>
                <c:pt idx="660">
                  <c:v>12.832730909426799</c:v>
                </c:pt>
                <c:pt idx="661">
                  <c:v>12.834819392760259</c:v>
                </c:pt>
                <c:pt idx="662">
                  <c:v>12.836895324603079</c:v>
                </c:pt>
                <c:pt idx="663">
                  <c:v>12.838958779102144</c:v>
                </c:pt>
                <c:pt idx="664">
                  <c:v>12.841009829988298</c:v>
                </c:pt>
                <c:pt idx="665">
                  <c:v>12.843048550578299</c:v>
                </c:pt>
                <c:pt idx="666">
                  <c:v>12.84507501377677</c:v>
                </c:pt>
                <c:pt idx="667">
                  <c:v>12.847089292078156</c:v>
                </c:pt>
                <c:pt idx="668">
                  <c:v>12.849091457568672</c:v>
                </c:pt>
                <c:pt idx="669">
                  <c:v>12.851081581928248</c:v>
                </c:pt>
                <c:pt idx="670">
                  <c:v>12.853059736432471</c:v>
                </c:pt>
                <c:pt idx="671">
                  <c:v>12.855025991954527</c:v>
                </c:pt>
                <c:pt idx="672">
                  <c:v>12.856980418967138</c:v>
                </c:pt>
                <c:pt idx="673">
                  <c:v>12.858923087544497</c:v>
                </c:pt>
                <c:pt idx="674">
                  <c:v>12.860854067364192</c:v>
                </c:pt>
                <c:pt idx="675">
                  <c:v>12.86277342770914</c:v>
                </c:pt>
                <c:pt idx="676">
                  <c:v>12.864681237469503</c:v>
                </c:pt>
                <c:pt idx="677">
                  <c:v>12.86657756514461</c:v>
                </c:pt>
                <c:pt idx="678">
                  <c:v>12.868462478844872</c:v>
                </c:pt>
                <c:pt idx="679">
                  <c:v>12.870336046293694</c:v>
                </c:pt>
                <c:pt idx="680">
                  <c:v>12.872198334829376</c:v>
                </c:pt>
                <c:pt idx="681">
                  <c:v>12.874049411407022</c:v>
                </c:pt>
                <c:pt idx="682">
                  <c:v>12.875889342600434</c:v>
                </c:pt>
                <c:pt idx="683">
                  <c:v>12.877718194604007</c:v>
                </c:pt>
                <c:pt idx="684">
                  <c:v>12.87953603323462</c:v>
                </c:pt>
                <c:pt idx="685">
                  <c:v>12.881342923933516</c:v>
                </c:pt>
                <c:pt idx="686">
                  <c:v>12.883138931768187</c:v>
                </c:pt>
                <c:pt idx="687">
                  <c:v>12.884924121434246</c:v>
                </c:pt>
                <c:pt idx="688">
                  <c:v>12.886698557257297</c:v>
                </c:pt>
                <c:pt idx="689">
                  <c:v>12.888462303194803</c:v>
                </c:pt>
                <c:pt idx="690">
                  <c:v>12.890215422837946</c:v>
                </c:pt>
                <c:pt idx="691">
                  <c:v>12.891957979413478</c:v>
                </c:pt>
                <c:pt idx="692">
                  <c:v>12.893690035785577</c:v>
                </c:pt>
                <c:pt idx="693">
                  <c:v>12.895411654457689</c:v>
                </c:pt>
                <c:pt idx="694">
                  <c:v>12.89712289757437</c:v>
                </c:pt>
                <c:pt idx="695">
                  <c:v>12.898823826923117</c:v>
                </c:pt>
                <c:pt idx="696">
                  <c:v>12.900514503936197</c:v>
                </c:pt>
                <c:pt idx="697">
                  <c:v>12.902194989692477</c:v>
                </c:pt>
                <c:pt idx="698">
                  <c:v>12.903865344919232</c:v>
                </c:pt>
                <c:pt idx="699">
                  <c:v>12.905525629993967</c:v>
                </c:pt>
                <c:pt idx="700">
                  <c:v>12.90717590494622</c:v>
                </c:pt>
                <c:pt idx="701">
                  <c:v>12.908816229459358</c:v>
                </c:pt>
                <c:pt idx="702">
                  <c:v>12.910446662872381</c:v>
                </c:pt>
                <c:pt idx="703">
                  <c:v>12.91206726418171</c:v>
                </c:pt>
                <c:pt idx="704">
                  <c:v>12.913678092042963</c:v>
                </c:pt>
                <c:pt idx="705">
                  <c:v>12.915279204772741</c:v>
                </c:pt>
                <c:pt idx="706">
                  <c:v>12.9168706603504</c:v>
                </c:pt>
                <c:pt idx="707">
                  <c:v>12.91845251641981</c:v>
                </c:pt>
                <c:pt idx="708">
                  <c:v>12.920024830291124</c:v>
                </c:pt>
                <c:pt idx="709">
                  <c:v>12.921587658942526</c:v>
                </c:pt>
                <c:pt idx="710">
                  <c:v>12.923141059021978</c:v>
                </c:pt>
                <c:pt idx="711">
                  <c:v>12.924685086848966</c:v>
                </c:pt>
                <c:pt idx="712">
                  <c:v>12.926219798416232</c:v>
                </c:pt>
                <c:pt idx="713">
                  <c:v>12.927745249391508</c:v>
                </c:pt>
                <c:pt idx="714">
                  <c:v>12.929261495119231</c:v>
                </c:pt>
                <c:pt idx="715">
                  <c:v>12.930768590622268</c:v>
                </c:pt>
                <c:pt idx="716">
                  <c:v>12.932266590603623</c:v>
                </c:pt>
                <c:pt idx="717">
                  <c:v>12.93375554944814</c:v>
                </c:pt>
                <c:pt idx="718">
                  <c:v>12.935235521224204</c:v>
                </c:pt>
                <c:pt idx="719">
                  <c:v>12.936706559685426</c:v>
                </c:pt>
                <c:pt idx="720">
                  <c:v>12.938168718272339</c:v>
                </c:pt>
                <c:pt idx="721">
                  <c:v>12.939622050114064</c:v>
                </c:pt>
                <c:pt idx="722">
                  <c:v>12.941066608029992</c:v>
                </c:pt>
                <c:pt idx="723">
                  <c:v>12.942502444531444</c:v>
                </c:pt>
                <c:pt idx="724">
                  <c:v>12.943929611823332</c:v>
                </c:pt>
                <c:pt idx="725">
                  <c:v>12.945348161805811</c:v>
                </c:pt>
                <c:pt idx="726">
                  <c:v>12.946758146075926</c:v>
                </c:pt>
                <c:pt idx="727">
                  <c:v>12.948159615929249</c:v>
                </c:pt>
                <c:pt idx="728">
                  <c:v>12.949552622361518</c:v>
                </c:pt>
                <c:pt idx="729">
                  <c:v>12.950937216070253</c:v>
                </c:pt>
                <c:pt idx="730">
                  <c:v>12.952313447456387</c:v>
                </c:pt>
                <c:pt idx="731">
                  <c:v>12.953681366625869</c:v>
                </c:pt>
                <c:pt idx="732">
                  <c:v>12.955041023391278</c:v>
                </c:pt>
                <c:pt idx="733">
                  <c:v>12.956392467273417</c:v>
                </c:pt>
                <c:pt idx="734">
                  <c:v>12.957735747502912</c:v>
                </c:pt>
                <c:pt idx="735">
                  <c:v>12.959070913021794</c:v>
                </c:pt>
                <c:pt idx="736">
                  <c:v>12.960398012485076</c:v>
                </c:pt>
                <c:pt idx="737">
                  <c:v>12.961717094262335</c:v>
                </c:pt>
                <c:pt idx="738">
                  <c:v>12.963028206439271</c:v>
                </c:pt>
                <c:pt idx="739">
                  <c:v>12.964331396819265</c:v>
                </c:pt>
                <c:pt idx="740">
                  <c:v>12.965626712924943</c:v>
                </c:pt>
                <c:pt idx="741">
                  <c:v>12.966914201999709</c:v>
                </c:pt>
                <c:pt idx="742">
                  <c:v>12.968193911009292</c:v>
                </c:pt>
                <c:pt idx="743">
                  <c:v>12.969465886643277</c:v>
                </c:pt>
                <c:pt idx="744">
                  <c:v>12.970730175316632</c:v>
                </c:pt>
                <c:pt idx="745">
                  <c:v>12.971986823171223</c:v>
                </c:pt>
                <c:pt idx="746">
                  <c:v>12.973235876077331</c:v>
                </c:pt>
                <c:pt idx="747">
                  <c:v>12.974477379635157</c:v>
                </c:pt>
                <c:pt idx="748">
                  <c:v>12.975711379176321</c:v>
                </c:pt>
                <c:pt idx="749">
                  <c:v>12.976937919765351</c:v>
                </c:pt>
                <c:pt idx="750">
                  <c:v>12.978157046201176</c:v>
                </c:pt>
                <c:pt idx="751">
                  <c:v>12.979368803018595</c:v>
                </c:pt>
                <c:pt idx="752">
                  <c:v>12.980573234489759</c:v>
                </c:pt>
                <c:pt idx="753">
                  <c:v>12.981770384625628</c:v>
                </c:pt>
                <c:pt idx="754">
                  <c:v>12.982960297177437</c:v>
                </c:pt>
                <c:pt idx="755">
                  <c:v>12.984143015638141</c:v>
                </c:pt>
                <c:pt idx="756">
                  <c:v>12.985318583243865</c:v>
                </c:pt>
                <c:pt idx="757">
                  <c:v>12.986487042975341</c:v>
                </c:pt>
                <c:pt idx="758">
                  <c:v>12.987648437559342</c:v>
                </c:pt>
                <c:pt idx="759">
                  <c:v>12.988802809470101</c:v>
                </c:pt>
                <c:pt idx="760">
                  <c:v>12.989950200930739</c:v>
                </c:pt>
                <c:pt idx="761">
                  <c:v>12.991090653914668</c:v>
                </c:pt>
                <c:pt idx="762">
                  <c:v>12.992224210147</c:v>
                </c:pt>
                <c:pt idx="763">
                  <c:v>12.993350911105948</c:v>
                </c:pt>
                <c:pt idx="764">
                  <c:v>12.994470798024208</c:v>
                </c:pt>
                <c:pt idx="765">
                  <c:v>12.995583911890359</c:v>
                </c:pt>
                <c:pt idx="766">
                  <c:v>12.996690293450227</c:v>
                </c:pt>
                <c:pt idx="767">
                  <c:v>12.99778998320827</c:v>
                </c:pt>
                <c:pt idx="768">
                  <c:v>12.998883021428929</c:v>
                </c:pt>
                <c:pt idx="769">
                  <c:v>12.999969448138003</c:v>
                </c:pt>
                <c:pt idx="770">
                  <c:v>13.001049303123986</c:v>
                </c:pt>
                <c:pt idx="771">
                  <c:v>13.002122625939423</c:v>
                </c:pt>
                <c:pt idx="772">
                  <c:v>13.003189455902241</c:v>
                </c:pt>
                <c:pt idx="773">
                  <c:v>13.004249832097091</c:v>
                </c:pt>
                <c:pt idx="774">
                  <c:v>13.005303793376665</c:v>
                </c:pt>
                <c:pt idx="775">
                  <c:v>13.006351378363018</c:v>
                </c:pt>
                <c:pt idx="776">
                  <c:v>13.007392625448883</c:v>
                </c:pt>
                <c:pt idx="777">
                  <c:v>13.008427572798977</c:v>
                </c:pt>
                <c:pt idx="778">
                  <c:v>13.009456258351298</c:v>
                </c:pt>
                <c:pt idx="779">
                  <c:v>13.010478719818419</c:v>
                </c:pt>
                <c:pt idx="780">
                  <c:v>13.01149499468878</c:v>
                </c:pt>
                <c:pt idx="781">
                  <c:v>13.012505120227964</c:v>
                </c:pt>
                <c:pt idx="782">
                  <c:v>13.013509133479968</c:v>
                </c:pt>
                <c:pt idx="783">
                  <c:v>13.014507071268476</c:v>
                </c:pt>
                <c:pt idx="784">
                  <c:v>13.015498970198122</c:v>
                </c:pt>
                <c:pt idx="785">
                  <c:v>13.016484866655738</c:v>
                </c:pt>
                <c:pt idx="786">
                  <c:v>13.017464796811607</c:v>
                </c:pt>
                <c:pt idx="787">
                  <c:v>13.018438796620707</c:v>
                </c:pt>
                <c:pt idx="788">
                  <c:v>13.01940690182394</c:v>
                </c:pt>
                <c:pt idx="789">
                  <c:v>13.020369147949371</c:v>
                </c:pt>
                <c:pt idx="790">
                  <c:v>13.02132557031344</c:v>
                </c:pt>
                <c:pt idx="791">
                  <c:v>13.022276204022193</c:v>
                </c:pt>
                <c:pt idx="792">
                  <c:v>13.023221083972478</c:v>
                </c:pt>
                <c:pt idx="793">
                  <c:v>13.024160244853164</c:v>
                </c:pt>
              </c:numCache>
            </c:numRef>
          </c:xVal>
          <c:yVal>
            <c:numRef>
              <c:f>'dt0,005'!$I$7:$I$800</c:f>
              <c:numCache>
                <c:formatCode>0.00</c:formatCode>
                <c:ptCount val="794"/>
                <c:pt idx="0">
                  <c:v>2</c:v>
                </c:pt>
                <c:pt idx="1">
                  <c:v>2.2047880110722478</c:v>
                </c:pt>
                <c:pt idx="2">
                  <c:v>2.4016512217292862</c:v>
                </c:pt>
                <c:pt idx="3">
                  <c:v>2.591169582046883</c:v>
                </c:pt>
                <c:pt idx="4">
                  <c:v>2.7738601661222377</c:v>
                </c:pt>
                <c:pt idx="5">
                  <c:v>2.9501860155466249</c:v>
                </c:pt>
                <c:pt idx="6">
                  <c:v>3.1205634714336838</c:v>
                </c:pt>
                <c:pt idx="7">
                  <c:v>3.2853682962329764</c:v>
                </c:pt>
                <c:pt idx="8">
                  <c:v>3.4449408184951915</c:v>
                </c:pt>
                <c:pt idx="9">
                  <c:v>3.5995902827758779</c:v>
                </c:pt>
                <c:pt idx="10">
                  <c:v>3.7495985482782572</c:v>
                </c:pt>
                <c:pt idx="11">
                  <c:v>3.8952232503439252</c:v>
                </c:pt>
                <c:pt idx="12">
                  <c:v>4.0367005161542586</c:v>
                </c:pt>
                <c:pt idx="13">
                  <c:v>4.1742473083130323</c:v>
                </c:pt>
                <c:pt idx="14">
                  <c:v>4.3080634561098918</c:v>
                </c:pt>
                <c:pt idx="15">
                  <c:v>4.4383334233084524</c:v>
                </c:pt>
                <c:pt idx="16">
                  <c:v>4.5652278525887233</c:v>
                </c:pt>
                <c:pt idx="17">
                  <c:v>4.6889049197968715</c:v>
                </c:pt>
                <c:pt idx="18">
                  <c:v>4.809511525534929</c:v>
                </c:pt>
                <c:pt idx="19">
                  <c:v>4.9271843470686543</c:v>
                </c:pt>
                <c:pt idx="20">
                  <c:v>5.0420507698206807</c:v>
                </c:pt>
                <c:pt idx="21">
                  <c:v>5.1542297146762319</c:v>
                </c:pt>
                <c:pt idx="22">
                  <c:v>5.2638323748262339</c:v>
                </c:pt>
                <c:pt idx="23">
                  <c:v>5.3709628738027693</c:v>
                </c:pt>
                <c:pt idx="24">
                  <c:v>5.4757188546420252</c:v>
                </c:pt>
                <c:pt idx="25">
                  <c:v>5.5781920086747894</c:v>
                </c:pt>
                <c:pt idx="26">
                  <c:v>5.6784685512421138</c:v>
                </c:pt>
                <c:pt idx="27">
                  <c:v>5.7766296506222998</c:v>
                </c:pt>
                <c:pt idx="28">
                  <c:v>5.8727518156013714</c:v>
                </c:pt>
                <c:pt idx="29">
                  <c:v>5.9669072463955377</c:v>
                </c:pt>
                <c:pt idx="30">
                  <c:v>6.0591641530188616</c:v>
                </c:pt>
                <c:pt idx="31">
                  <c:v>6.1495870446644405</c:v>
                </c:pt>
                <c:pt idx="32">
                  <c:v>6.2382369932182149</c:v>
                </c:pt>
                <c:pt idx="33">
                  <c:v>6.3251718736389293</c:v>
                </c:pt>
                <c:pt idx="34">
                  <c:v>6.4104465836058244</c:v>
                </c:pt>
                <c:pt idx="35">
                  <c:v>6.4941132445490695</c:v>
                </c:pt>
                <c:pt idx="36">
                  <c:v>6.5762213859298617</c:v>
                </c:pt>
                <c:pt idx="37">
                  <c:v>6.6568181144218252</c:v>
                </c:pt>
                <c:pt idx="38">
                  <c:v>6.7359482694580048</c:v>
                </c:pt>
                <c:pt idx="39">
                  <c:v>6.8136545664443515</c:v>
                </c:pt>
                <c:pt idx="40">
                  <c:v>6.8899777287977546</c:v>
                </c:pt>
                <c:pt idx="41">
                  <c:v>6.9649566098415168</c:v>
                </c:pt>
                <c:pt idx="42">
                  <c:v>7.038628305481244</c:v>
                </c:pt>
                <c:pt idx="43">
                  <c:v>7.1110282584874085</c:v>
                </c:pt>
                <c:pt idx="44">
                  <c:v>7.1821903551255577</c:v>
                </c:pt>
                <c:pt idx="45">
                  <c:v>7.2521470147997684</c:v>
                </c:pt>
                <c:pt idx="46">
                  <c:v>7.3209292733082618</c:v>
                </c:pt>
                <c:pt idx="47">
                  <c:v>7.3885668602509025</c:v>
                </c:pt>
                <c:pt idx="48">
                  <c:v>7.4550882710757662</c:v>
                </c:pt>
                <c:pt idx="49">
                  <c:v>7.5205208342051542</c:v>
                </c:pt>
                <c:pt idx="50">
                  <c:v>7.5848907736397315</c:v>
                </c:pt>
                <c:pt idx="51">
                  <c:v>7.6482232674022104</c:v>
                </c:pt>
                <c:pt idx="52">
                  <c:v>7.7105425021486855</c:v>
                </c:pt>
                <c:pt idx="53">
                  <c:v>7.7718717242458784</c:v>
                </c:pt>
                <c:pt idx="54">
                  <c:v>7.8322332875857601</c:v>
                </c:pt>
                <c:pt idx="55">
                  <c:v>7.8916486983849738</c:v>
                </c:pt>
                <c:pt idx="56">
                  <c:v>7.9501386571948149</c:v>
                </c:pt>
                <c:pt idx="57">
                  <c:v>8.0077230983280163</c:v>
                </c:pt>
                <c:pt idx="58">
                  <c:v>8.0644212268909872</c:v>
                </c:pt>
                <c:pt idx="59">
                  <c:v>8.120251553594251</c:v>
                </c:pt>
                <c:pt idx="60">
                  <c:v>8.1752319274994338</c:v>
                </c:pt>
                <c:pt idx="61">
                  <c:v>8.229379566848122</c:v>
                </c:pt>
                <c:pt idx="62">
                  <c:v>8.2827110881060886</c:v>
                </c:pt>
                <c:pt idx="63">
                  <c:v>8.3352425333456708</c:v>
                </c:pt>
                <c:pt idx="64">
                  <c:v>8.3869893960792918</c:v>
                </c:pt>
                <c:pt idx="65">
                  <c:v>8.4379666456482845</c:v>
                </c:pt>
                <c:pt idx="66">
                  <c:v>8.4881887502630384</c:v>
                </c:pt>
                <c:pt idx="67">
                  <c:v>8.5376696987831693</c:v>
                </c:pt>
                <c:pt idx="68">
                  <c:v>8.5864230213196144</c:v>
                </c:pt>
                <c:pt idx="69">
                  <c:v>8.6344618087344447</c:v>
                </c:pt>
                <c:pt idx="70">
                  <c:v>8.6817987311085378</c:v>
                </c:pt>
                <c:pt idx="71">
                  <c:v>8.7284460552420828</c:v>
                </c:pt>
                <c:pt idx="72">
                  <c:v>8.7744156612481916</c:v>
                </c:pt>
                <c:pt idx="73">
                  <c:v>8.8197190582955134</c:v>
                </c:pt>
                <c:pt idx="74">
                  <c:v>8.8643673995517958</c:v>
                </c:pt>
                <c:pt idx="75">
                  <c:v>8.9083714963766543</c:v>
                </c:pt>
                <c:pt idx="76">
                  <c:v>8.9517418318084481</c:v>
                </c:pt>
                <c:pt idx="77">
                  <c:v>8.994488573387061</c:v>
                </c:pt>
                <c:pt idx="78">
                  <c:v>9.0366215853515026</c:v>
                </c:pt>
                <c:pt idx="79">
                  <c:v>9.0781504402486544</c:v>
                </c:pt>
                <c:pt idx="80">
                  <c:v>9.1190844299869838</c:v>
                </c:pt>
                <c:pt idx="81">
                  <c:v>9.1594325763668643</c:v>
                </c:pt>
                <c:pt idx="82">
                  <c:v>9.1992036411170091</c:v>
                </c:pt>
                <c:pt idx="83">
                  <c:v>9.2384061354646292</c:v>
                </c:pt>
                <c:pt idx="84">
                  <c:v>9.2770483292651278</c:v>
                </c:pt>
                <c:pt idx="85">
                  <c:v>9.3151382597155123</c:v>
                </c:pt>
                <c:pt idx="86">
                  <c:v>9.3526837396741325</c:v>
                </c:pt>
                <c:pt idx="87">
                  <c:v>9.3896923656079867</c:v>
                </c:pt>
                <c:pt idx="88">
                  <c:v>9.4261715251874651</c:v>
                </c:pt>
                <c:pt idx="89">
                  <c:v>9.4621284045472045</c:v>
                </c:pt>
                <c:pt idx="90">
                  <c:v>9.4975699952305757</c:v>
                </c:pt>
                <c:pt idx="91">
                  <c:v>9.5325031008342656</c:v>
                </c:pt>
                <c:pt idx="92">
                  <c:v>9.5669343433684233</c:v>
                </c:pt>
                <c:pt idx="93">
                  <c:v>9.6008701693469298</c:v>
                </c:pt>
                <c:pt idx="94">
                  <c:v>9.6343168556214707</c:v>
                </c:pt>
                <c:pt idx="95">
                  <c:v>9.6672805149723153</c:v>
                </c:pt>
                <c:pt idx="96">
                  <c:v>9.6997671014679394</c:v>
                </c:pt>
                <c:pt idx="97">
                  <c:v>9.7317824156049344</c:v>
                </c:pt>
                <c:pt idx="98">
                  <c:v>9.7633321092389984</c:v>
                </c:pt>
                <c:pt idx="99">
                  <c:v>9.7944216903171917</c:v>
                </c:pt>
                <c:pt idx="100">
                  <c:v>9.8250565274210651</c:v>
                </c:pt>
                <c:pt idx="101">
                  <c:v>9.8552418541297371</c:v>
                </c:pt>
                <c:pt idx="102">
                  <c:v>9.8849827732114903</c:v>
                </c:pt>
                <c:pt idx="103">
                  <c:v>9.9142842606520105</c:v>
                </c:pt>
                <c:pt idx="104">
                  <c:v>9.9431511695269101</c:v>
                </c:pt>
                <c:pt idx="105">
                  <c:v>9.9715882337258126</c:v>
                </c:pt>
                <c:pt idx="106">
                  <c:v>9.9996000715348501</c:v>
                </c:pt>
                <c:pt idx="107">
                  <c:v>10.027191189084085</c:v>
                </c:pt>
                <c:pt idx="108">
                  <c:v>10.05436598366602</c:v>
                </c:pt>
                <c:pt idx="109">
                  <c:v>10.081128746931018</c:v>
                </c:pt>
                <c:pt idx="110">
                  <c:v>10.1074836679652</c:v>
                </c:pt>
                <c:pt idx="111">
                  <c:v>10.133434836256063</c:v>
                </c:pt>
                <c:pt idx="112">
                  <c:v>10.158986244550791</c:v>
                </c:pt>
                <c:pt idx="113">
                  <c:v>10.184141791612024</c:v>
                </c:pt>
                <c:pt idx="114">
                  <c:v>10.208905284875566</c:v>
                </c:pt>
                <c:pt idx="115">
                  <c:v>10.233280443014312</c:v>
                </c:pt>
                <c:pt idx="116">
                  <c:v>10.257270898412456</c:v>
                </c:pt>
                <c:pt idx="117">
                  <c:v>10.280880199553867</c:v>
                </c:pt>
                <c:pt idx="118">
                  <c:v>10.304111813328284</c:v>
                </c:pt>
                <c:pt idx="119">
                  <c:v>10.326969127258854</c:v>
                </c:pt>
                <c:pt idx="120">
                  <c:v>10.349455451654347</c:v>
                </c:pt>
                <c:pt idx="121">
                  <c:v>10.371574021689208</c:v>
                </c:pt>
                <c:pt idx="122">
                  <c:v>10.393327999414511</c:v>
                </c:pt>
                <c:pt idx="123">
                  <c:v>10.414720475702666</c:v>
                </c:pt>
                <c:pt idx="124">
                  <c:v>10.435754472128657</c:v>
                </c:pt>
                <c:pt idx="125">
                  <c:v>10.456432942790439</c:v>
                </c:pt>
                <c:pt idx="126">
                  <c:v>10.476758776070989</c:v>
                </c:pt>
                <c:pt idx="127">
                  <c:v>10.496734796344429</c:v>
                </c:pt>
                <c:pt idx="128">
                  <c:v>10.516363765628496</c:v>
                </c:pt>
                <c:pt idx="129">
                  <c:v>10.535648385185548</c:v>
                </c:pt>
                <c:pt idx="130">
                  <c:v>10.554591297074211</c:v>
                </c:pt>
                <c:pt idx="131">
                  <c:v>10.573195085653651</c:v>
                </c:pt>
                <c:pt idx="132">
                  <c:v>10.591462279042402</c:v>
                </c:pt>
                <c:pt idx="133">
                  <c:v>10.609395350533564</c:v>
                </c:pt>
                <c:pt idx="134">
                  <c:v>10.626996719968151</c:v>
                </c:pt>
                <c:pt idx="135">
                  <c:v>10.644268755068245</c:v>
                </c:pt>
                <c:pt idx="136">
                  <c:v>10.661213772731582</c:v>
                </c:pt>
                <c:pt idx="137">
                  <c:v>10.677834040289104</c:v>
                </c:pt>
                <c:pt idx="138">
                  <c:v>10.694131776726971</c:v>
                </c:pt>
                <c:pt idx="139">
                  <c:v>10.710109153874431</c:v>
                </c:pt>
                <c:pt idx="140">
                  <c:v>10.725768297558927</c:v>
                </c:pt>
                <c:pt idx="141">
                  <c:v>10.741111288729751</c:v>
                </c:pt>
                <c:pt idx="142">
                  <c:v>10.756140164551478</c:v>
                </c:pt>
                <c:pt idx="143">
                  <c:v>10.770856919468407</c:v>
                </c:pt>
                <c:pt idx="144">
                  <c:v>10.785263506241156</c:v>
                </c:pt>
                <c:pt idx="145">
                  <c:v>10.799361836956521</c:v>
                </c:pt>
                <c:pt idx="146">
                  <c:v>10.813153784011678</c:v>
                </c:pt>
                <c:pt idx="147">
                  <c:v>10.826641181073741</c:v>
                </c:pt>
                <c:pt idx="148">
                  <c:v>10.839825824015671</c:v>
                </c:pt>
                <c:pt idx="149">
                  <c:v>10.852709471829481</c:v>
                </c:pt>
                <c:pt idx="150">
                  <c:v>10.865293847517661</c:v>
                </c:pt>
                <c:pt idx="151">
                  <c:v>10.877580638963678</c:v>
                </c:pt>
                <c:pt idx="152">
                  <c:v>10.889571499782424</c:v>
                </c:pt>
                <c:pt idx="153">
                  <c:v>10.901268050151383</c:v>
                </c:pt>
                <c:pt idx="154">
                  <c:v>10.912671877623355</c:v>
                </c:pt>
                <c:pt idx="155">
                  <c:v>10.923784537921417</c:v>
                </c:pt>
                <c:pt idx="156">
                  <c:v>10.934607555716909</c:v>
                </c:pt>
                <c:pt idx="157">
                  <c:v>10.945142425391088</c:v>
                </c:pt>
                <c:pt idx="158">
                  <c:v>10.955390611781151</c:v>
                </c:pt>
                <c:pt idx="159">
                  <c:v>10.965353550911235</c:v>
                </c:pt>
                <c:pt idx="160">
                  <c:v>10.975032650709039</c:v>
                </c:pt>
                <c:pt idx="161">
                  <c:v>10.984429291708642</c:v>
                </c:pt>
                <c:pt idx="162">
                  <c:v>10.993544827740072</c:v>
                </c:pt>
                <c:pt idx="163">
                  <c:v>11.002380586606201</c:v>
                </c:pt>
                <c:pt idx="164">
                  <c:v>11.010937870747437</c:v>
                </c:pt>
                <c:pt idx="165">
                  <c:v>11.019217957894769</c:v>
                </c:pt>
                <c:pt idx="166">
                  <c:v>11.027222101711578</c:v>
                </c:pt>
                <c:pt idx="167">
                  <c:v>11.034951532424715</c:v>
                </c:pt>
                <c:pt idx="168">
                  <c:v>11.042407457445256</c:v>
                </c:pt>
                <c:pt idx="169">
                  <c:v>11.049591061979346</c:v>
                </c:pt>
                <c:pt idx="170">
                  <c:v>11.056503509629534</c:v>
                </c:pt>
                <c:pt idx="171">
                  <c:v>11.063145942986962</c:v>
                </c:pt>
                <c:pt idx="172">
                  <c:v>11.06951948421475</c:v>
                </c:pt>
                <c:pt idx="173">
                  <c:v>11.075625235622939</c:v>
                </c:pt>
                <c:pt idx="174">
                  <c:v>11.08146428023527</c:v>
                </c:pt>
                <c:pt idx="175">
                  <c:v>11.087037682348118</c:v>
                </c:pt>
                <c:pt idx="176">
                  <c:v>11.092346488081835</c:v>
                </c:pt>
                <c:pt idx="177">
                  <c:v>11.097391725924787</c:v>
                </c:pt>
                <c:pt idx="178">
                  <c:v>11.102174407270292</c:v>
                </c:pt>
                <c:pt idx="179">
                  <c:v>11.1066955269467</c:v>
                </c:pt>
                <c:pt idx="180">
                  <c:v>11.110956063740808</c:v>
                </c:pt>
                <c:pt idx="181">
                  <c:v>11.114956980914803</c:v>
                </c:pt>
                <c:pt idx="182">
                  <c:v>11.118699226716888</c:v>
                </c:pt>
                <c:pt idx="183">
                  <c:v>11.122183734885757</c:v>
                </c:pt>
                <c:pt idx="184">
                  <c:v>11.125411425149037</c:v>
                </c:pt>
                <c:pt idx="185">
                  <c:v>11.128383203715824</c:v>
                </c:pt>
                <c:pt idx="186">
                  <c:v>11.131099963763411</c:v>
                </c:pt>
                <c:pt idx="187">
                  <c:v>11.133562585918297</c:v>
                </c:pt>
                <c:pt idx="188">
                  <c:v>11.135771938731537</c:v>
                </c:pt>
                <c:pt idx="189">
                  <c:v>11.137728879148501</c:v>
                </c:pt>
                <c:pt idx="190">
                  <c:v>11.139434252973066</c:v>
                </c:pt>
                <c:pt idx="191">
                  <c:v>11.140888895326288</c:v>
                </c:pt>
                <c:pt idx="192">
                  <c:v>11.14209363109954</c:v>
                </c:pt>
                <c:pt idx="193">
                  <c:v>11.143049275402142</c:v>
                </c:pt>
                <c:pt idx="194">
                  <c:v>11.14375663400345</c:v>
                </c:pt>
                <c:pt idx="195">
                  <c:v>11.144216503769391</c:v>
                </c:pt>
                <c:pt idx="196">
                  <c:v>11.144429673093395</c:v>
                </c:pt>
                <c:pt idx="197">
                  <c:v>11.144396922321693</c:v>
                </c:pt>
                <c:pt idx="198">
                  <c:v>11.144119024172914</c:v>
                </c:pt>
                <c:pt idx="199">
                  <c:v>11.14359674415191</c:v>
                </c:pt>
                <c:pt idx="200">
                  <c:v>11.14283084095775</c:v>
                </c:pt>
                <c:pt idx="201">
                  <c:v>11.141822066885782</c:v>
                </c:pt>
                <c:pt idx="202">
                  <c:v>11.140571168223696</c:v>
                </c:pt>
                <c:pt idx="203">
                  <c:v>11.139078885641469</c:v>
                </c:pt>
                <c:pt idx="204">
                  <c:v>11.13734595457511</c:v>
                </c:pt>
                <c:pt idx="205">
                  <c:v>11.13537310560409</c:v>
                </c:pt>
                <c:pt idx="206">
                  <c:v>11.133161064822357</c:v>
                </c:pt>
                <c:pt idx="207">
                  <c:v>11.130710554202814</c:v>
                </c:pt>
                <c:pt idx="208">
                  <c:v>11.128022291955167</c:v>
                </c:pt>
                <c:pt idx="209">
                  <c:v>11.125096992877001</c:v>
                </c:pt>
                <c:pt idx="210">
                  <c:v>11.121935368697995</c:v>
                </c:pt>
                <c:pt idx="211">
                  <c:v>11.118538128417155</c:v>
                </c:pt>
                <c:pt idx="212">
                  <c:v>11.114905978632946</c:v>
                </c:pt>
                <c:pt idx="213">
                  <c:v>11.111039623866228</c:v>
                </c:pt>
                <c:pt idx="214">
                  <c:v>11.106939766875877</c:v>
                </c:pt>
                <c:pt idx="215">
                  <c:v>11.102607108966994</c:v>
                </c:pt>
                <c:pt idx="216">
                  <c:v>11.098042350291603</c:v>
                </c:pt>
                <c:pt idx="217">
                  <c:v>11.093246190141741</c:v>
                </c:pt>
                <c:pt idx="218">
                  <c:v>11.088219327234865</c:v>
                </c:pt>
                <c:pt idx="219">
                  <c:v>11.082962459991478</c:v>
                </c:pt>
                <c:pt idx="220">
                  <c:v>11.077476286804902</c:v>
                </c:pt>
                <c:pt idx="221">
                  <c:v>11.071761506303147</c:v>
                </c:pt>
                <c:pt idx="222">
                  <c:v>11.065818817602789</c:v>
                </c:pt>
                <c:pt idx="223">
                  <c:v>11.059648920554826</c:v>
                </c:pt>
                <c:pt idx="224">
                  <c:v>11.053252515982459</c:v>
                </c:pt>
                <c:pt idx="225">
                  <c:v>11.046630305910753</c:v>
                </c:pt>
                <c:pt idx="226">
                  <c:v>11.039782993788178</c:v>
                </c:pt>
                <c:pt idx="227">
                  <c:v>11.032711284699969</c:v>
                </c:pt>
                <c:pt idx="228">
                  <c:v>11.025415885573338</c:v>
                </c:pt>
                <c:pt idx="229">
                  <c:v>11.017897505374505</c:v>
                </c:pt>
                <c:pt idx="230">
                  <c:v>11.010156855297575</c:v>
                </c:pt>
                <c:pt idx="231">
                  <c:v>11.002194648945265</c:v>
                </c:pt>
                <c:pt idx="232">
                  <c:v>10.994011602501509</c:v>
                </c:pt>
                <c:pt idx="233">
                  <c:v>10.985608434895989</c:v>
                </c:pt>
                <c:pt idx="234">
                  <c:v>10.976985867960607</c:v>
                </c:pt>
                <c:pt idx="235">
                  <c:v>10.968144626577974</c:v>
                </c:pt>
                <c:pt idx="236">
                  <c:v>10.959085438821957</c:v>
                </c:pt>
                <c:pt idx="237">
                  <c:v>10.949809036090363</c:v>
                </c:pt>
                <c:pt idx="238">
                  <c:v>10.940316153229828</c:v>
                </c:pt>
                <c:pt idx="239">
                  <c:v>10.930607528652988</c:v>
                </c:pt>
                <c:pt idx="240">
                  <c:v>10.92068390444803</c:v>
                </c:pt>
                <c:pt idx="241">
                  <c:v>10.910546026480707</c:v>
                </c:pt>
                <c:pt idx="242">
                  <c:v>10.900194644488934</c:v>
                </c:pt>
                <c:pt idx="243">
                  <c:v>10.889630512170045</c:v>
                </c:pt>
                <c:pt idx="244">
                  <c:v>10.878854387260857</c:v>
                </c:pt>
                <c:pt idx="245">
                  <c:v>10.867867031610622</c:v>
                </c:pt>
                <c:pt idx="246">
                  <c:v>10.856669211247034</c:v>
                </c:pt>
                <c:pt idx="247">
                  <c:v>10.845261696435369</c:v>
                </c:pt>
                <c:pt idx="248">
                  <c:v>10.83364526173092</c:v>
                </c:pt>
                <c:pt idx="249">
                  <c:v>10.821820686024862</c:v>
                </c:pt>
                <c:pt idx="250">
                  <c:v>10.809788752583669</c:v>
                </c:pt>
                <c:pt idx="251">
                  <c:v>10.79755024908223</c:v>
                </c:pt>
                <c:pt idx="252">
                  <c:v>10.78510596763082</c:v>
                </c:pt>
                <c:pt idx="253">
                  <c:v>10.772456704796049</c:v>
                </c:pt>
                <c:pt idx="254">
                  <c:v>10.759603261615959</c:v>
                </c:pt>
                <c:pt idx="255">
                  <c:v>10.746546443609404</c:v>
                </c:pt>
                <c:pt idx="256">
                  <c:v>10.733287060779865</c:v>
                </c:pt>
                <c:pt idx="257">
                  <c:v>10.71982592761387</c:v>
                </c:pt>
                <c:pt idx="258">
                  <c:v>10.706163863074138</c:v>
                </c:pt>
                <c:pt idx="259">
                  <c:v>10.692301690587634</c:v>
                </c:pt>
                <c:pt idx="260">
                  <c:v>10.678240238028661</c:v>
                </c:pt>
                <c:pt idx="261">
                  <c:v>10.663980337697167</c:v>
                </c:pt>
                <c:pt idx="262">
                  <c:v>10.649522826292406</c:v>
                </c:pt>
                <c:pt idx="263">
                  <c:v>10.634868544882096</c:v>
                </c:pt>
                <c:pt idx="264">
                  <c:v>10.620018338867249</c:v>
                </c:pt>
                <c:pt idx="265">
                  <c:v>10.604973057942814</c:v>
                </c:pt>
                <c:pt idx="266">
                  <c:v>10.589733556054272</c:v>
                </c:pt>
                <c:pt idx="267">
                  <c:v>10.574300691350345</c:v>
                </c:pt>
                <c:pt idx="268">
                  <c:v>10.558675326131972</c:v>
                </c:pt>
                <c:pt idx="269">
                  <c:v>10.542858326797678</c:v>
                </c:pt>
                <c:pt idx="270">
                  <c:v>10.526850563785496</c:v>
                </c:pt>
                <c:pt idx="271">
                  <c:v>10.510652911511579</c:v>
                </c:pt>
                <c:pt idx="272">
                  <c:v>10.494266248305651</c:v>
                </c:pt>
                <c:pt idx="273">
                  <c:v>10.477691456343413</c:v>
                </c:pt>
                <c:pt idx="274">
                  <c:v>10.460929421576077</c:v>
                </c:pt>
                <c:pt idx="275">
                  <c:v>10.443981033657129</c:v>
                </c:pt>
                <c:pt idx="276">
                  <c:v>10.426847185866471</c:v>
                </c:pt>
                <c:pt idx="277">
                  <c:v>10.409528775032063</c:v>
                </c:pt>
                <c:pt idx="278">
                  <c:v>10.392026701449213</c:v>
                </c:pt>
                <c:pt idx="279">
                  <c:v>10.374341868797607</c:v>
                </c:pt>
                <c:pt idx="280">
                  <c:v>10.356475184056238</c:v>
                </c:pt>
                <c:pt idx="281">
                  <c:v>10.338427557416328</c:v>
                </c:pt>
                <c:pt idx="282">
                  <c:v>10.320199902192373</c:v>
                </c:pt>
                <c:pt idx="283">
                  <c:v>10.301793134731428</c:v>
                </c:pt>
                <c:pt idx="284">
                  <c:v>10.283208174320741</c:v>
                </c:pt>
                <c:pt idx="285">
                  <c:v>10.264445943093849</c:v>
                </c:pt>
                <c:pt idx="286">
                  <c:v>10.245507365935241</c:v>
                </c:pt>
                <c:pt idx="287">
                  <c:v>10.226393370383706</c:v>
                </c:pt>
                <c:pt idx="288">
                  <c:v>10.207104886534449</c:v>
                </c:pt>
                <c:pt idx="289">
                  <c:v>10.187642846940092</c:v>
                </c:pt>
                <c:pt idx="290">
                  <c:v>10.168008186510656</c:v>
                </c:pt>
                <c:pt idx="291">
                  <c:v>10.148201842412616</c:v>
                </c:pt>
                <c:pt idx="292">
                  <c:v>10.128224753967118</c:v>
                </c:pt>
                <c:pt idx="293">
                  <c:v>10.108077862547463</c:v>
                </c:pt>
                <c:pt idx="294">
                  <c:v>10.08776211147593</c:v>
                </c:pt>
                <c:pt idx="295">
                  <c:v>10.067278445920046</c:v>
                </c:pt>
                <c:pt idx="296">
                  <c:v>10.046627812788351</c:v>
                </c:pt>
                <c:pt idx="297">
                  <c:v>10.025811160625782</c:v>
                </c:pt>
                <c:pt idx="298">
                  <c:v>10.004829439508722</c:v>
                </c:pt>
                <c:pt idx="299">
                  <c:v>9.9836836009398056</c:v>
                </c:pt>
                <c:pt idx="300">
                  <c:v>9.9623745977425582</c:v>
                </c:pt>
                <c:pt idx="301">
                  <c:v>9.9409033839559253</c:v>
                </c:pt>
                <c:pt idx="302">
                  <c:v>9.9192709147287736</c:v>
                </c:pt>
                <c:pt idx="303">
                  <c:v>9.897478146214441</c:v>
                </c:pt>
                <c:pt idx="304">
                  <c:v>9.8755260354653736</c:v>
                </c:pt>
                <c:pt idx="305">
                  <c:v>9.8534155403279389</c:v>
                </c:pt>
                <c:pt idx="306">
                  <c:v>9.831147619337461</c:v>
                </c:pt>
                <c:pt idx="307">
                  <c:v>9.8087232316135466</c:v>
                </c:pt>
                <c:pt idx="308">
                  <c:v>9.7861433367557531</c:v>
                </c:pt>
                <c:pt idx="309">
                  <c:v>9.7634088947396496</c:v>
                </c:pt>
                <c:pt idx="310">
                  <c:v>9.7405208658133393</c:v>
                </c:pt>
                <c:pt idx="311">
                  <c:v>9.7174802103944753</c:v>
                </c:pt>
                <c:pt idx="312">
                  <c:v>9.6942878889678337</c:v>
                </c:pt>
                <c:pt idx="313">
                  <c:v>9.6709448619834824</c:v>
                </c:pt>
                <c:pt idx="314">
                  <c:v>9.647452089755598</c:v>
                </c:pt>
                <c:pt idx="315">
                  <c:v>9.6238105323619667</c:v>
                </c:pt>
                <c:pt idx="316">
                  <c:v>9.6000211495442205</c:v>
                </c:pt>
                <c:pt idx="317">
                  <c:v>9.5760849006088389</c:v>
                </c:pt>
                <c:pt idx="318">
                  <c:v>9.5520027443289592</c:v>
                </c:pt>
                <c:pt idx="319">
                  <c:v>9.5277756388470394</c:v>
                </c:pt>
                <c:pt idx="320">
                  <c:v>9.5034045415783908</c:v>
                </c:pt>
                <c:pt idx="321">
                  <c:v>9.4788904091156354</c:v>
                </c:pt>
                <c:pt idx="322">
                  <c:v>9.4542341971341006</c:v>
                </c:pt>
                <c:pt idx="323">
                  <c:v>9.4294368602982015</c:v>
                </c:pt>
                <c:pt idx="324">
                  <c:v>9.4044993521688127</c:v>
                </c:pt>
                <c:pt idx="325">
                  <c:v>9.3794226251116886</c:v>
                </c:pt>
                <c:pt idx="326">
                  <c:v>9.3542076302069361</c:v>
                </c:pt>
                <c:pt idx="327">
                  <c:v>9.3288553171595705</c:v>
                </c:pt>
                <c:pt idx="328">
                  <c:v>9.3033666342111765</c:v>
                </c:pt>
                <c:pt idx="329">
                  <c:v>9.2777425280527055</c:v>
                </c:pt>
                <c:pt idx="330">
                  <c:v>9.2519839437384146</c:v>
                </c:pt>
                <c:pt idx="331">
                  <c:v>9.226091824600978</c:v>
                </c:pt>
                <c:pt idx="332">
                  <c:v>9.2000671121677851</c:v>
                </c:pt>
                <c:pt idx="333">
                  <c:v>9.1739107460784375</c:v>
                </c:pt>
                <c:pt idx="334">
                  <c:v>9.1476236640034756</c:v>
                </c:pt>
                <c:pt idx="335">
                  <c:v>9.1212068015643286</c:v>
                </c:pt>
                <c:pt idx="336">
                  <c:v>9.0946610922545155</c:v>
                </c:pt>
                <c:pt idx="337">
                  <c:v>9.0679874673621068</c:v>
                </c:pt>
                <c:pt idx="338">
                  <c:v>9.0411868558934554</c:v>
                </c:pt>
                <c:pt idx="339">
                  <c:v>9.0142601844982089</c:v>
                </c:pt>
                <c:pt idx="340">
                  <c:v>8.9872083773956088</c:v>
                </c:pt>
                <c:pt idx="341">
                  <c:v>8.9600323563020918</c:v>
                </c:pt>
                <c:pt idx="342">
                  <c:v>8.9327330403601923</c:v>
                </c:pt>
                <c:pt idx="343">
                  <c:v>8.9053113460687605</c:v>
                </c:pt>
                <c:pt idx="344">
                  <c:v>8.8777681872144942</c:v>
                </c:pt>
                <c:pt idx="345">
                  <c:v>8.850104474804791</c:v>
                </c:pt>
                <c:pt idx="346">
                  <c:v>8.8223211170019287</c:v>
                </c:pt>
                <c:pt idx="347">
                  <c:v>8.7944190190585676</c:v>
                </c:pt>
                <c:pt idx="348">
                  <c:v>8.7663990832545888</c:v>
                </c:pt>
                <c:pt idx="349">
                  <c:v>8.7382622088352591</c:v>
                </c:pt>
                <c:pt idx="350">
                  <c:v>8.7100092919507244</c:v>
                </c:pt>
                <c:pt idx="351">
                  <c:v>8.6816412255968398</c:v>
                </c:pt>
                <c:pt idx="352">
                  <c:v>8.6531588995573276</c:v>
                </c:pt>
                <c:pt idx="353">
                  <c:v>8.6245632003472572</c:v>
                </c:pt>
                <c:pt idx="354">
                  <c:v>8.5958550111578607</c:v>
                </c:pt>
                <c:pt idx="355">
                  <c:v>8.5670352118026614</c:v>
                </c:pt>
                <c:pt idx="356">
                  <c:v>8.5381046786649275</c:v>
                </c:pt>
                <c:pt idx="357">
                  <c:v>8.5090642846464366</c:v>
                </c:pt>
                <c:pt idx="358">
                  <c:v>8.4799148991175528</c:v>
                </c:pt>
                <c:pt idx="359">
                  <c:v>8.450657387868608</c:v>
                </c:pt>
                <c:pt idx="360">
                  <c:v>8.421292613062576</c:v>
                </c:pt>
                <c:pt idx="361">
                  <c:v>8.391821433189051</c:v>
                </c:pt>
                <c:pt idx="362">
                  <c:v>8.3622447030194973</c:v>
                </c:pt>
                <c:pt idx="363">
                  <c:v>8.3325632735637836</c:v>
                </c:pt>
                <c:pt idx="364">
                  <c:v>8.3027779920279929</c:v>
                </c:pt>
                <c:pt idx="365">
                  <c:v>8.2728897017734848</c:v>
                </c:pt>
                <c:pt idx="366">
                  <c:v>8.2428992422772094</c:v>
                </c:pt>
                <c:pt idx="367">
                  <c:v>8.2128074490932796</c:v>
                </c:pt>
                <c:pt idx="368">
                  <c:v>8.1826151538157603</c:v>
                </c:pt>
                <c:pt idx="369">
                  <c:v>8.1523231840426948</c:v>
                </c:pt>
                <c:pt idx="370">
                  <c:v>8.1219323633413403</c:v>
                </c:pt>
                <c:pt idx="371">
                  <c:v>8.0914435112146066</c:v>
                </c:pt>
                <c:pt idx="372">
                  <c:v>8.0608574430686932</c:v>
                </c:pt>
                <c:pt idx="373">
                  <c:v>8.0301749701819016</c:v>
                </c:pt>
                <c:pt idx="374">
                  <c:v>7.9993968996746254</c:v>
                </c:pt>
                <c:pt idx="375">
                  <c:v>7.96852403448049</c:v>
                </c:pt>
                <c:pt idx="376">
                  <c:v>7.9375571733186501</c:v>
                </c:pt>
                <c:pt idx="377">
                  <c:v>7.9064971106672139</c:v>
                </c:pt>
                <c:pt idx="378">
                  <c:v>7.8753446367377959</c:v>
                </c:pt>
                <c:pt idx="379">
                  <c:v>7.8441005374511725</c:v>
                </c:pt>
                <c:pt idx="380">
                  <c:v>7.8127655944140422</c:v>
                </c:pt>
                <c:pt idx="381">
                  <c:v>7.7813405848968644</c:v>
                </c:pt>
                <c:pt idx="382">
                  <c:v>7.7498262818127746</c:v>
                </c:pt>
                <c:pt idx="383">
                  <c:v>7.7182234536975498</c:v>
                </c:pt>
                <c:pt idx="384">
                  <c:v>7.6865328646906264</c:v>
                </c:pt>
                <c:pt idx="385">
                  <c:v>7.654755274517143</c:v>
                </c:pt>
                <c:pt idx="386">
                  <c:v>7.6228914384710036</c:v>
                </c:pt>
                <c:pt idx="387">
                  <c:v>7.5909421073989396</c:v>
                </c:pt>
                <c:pt idx="388">
                  <c:v>7.5589080276855691</c:v>
                </c:pt>
                <c:pt idx="389">
                  <c:v>7.5267899412394224</c:v>
                </c:pt>
                <c:pt idx="390">
                  <c:v>7.494588585479935</c:v>
                </c:pt>
                <c:pt idx="391">
                  <c:v>7.462304693325386</c:v>
                </c:pt>
                <c:pt idx="392">
                  <c:v>7.429938993181767</c:v>
                </c:pt>
                <c:pt idx="393">
                  <c:v>7.397492208932575</c:v>
                </c:pt>
                <c:pt idx="394">
                  <c:v>7.3649650599295029</c:v>
                </c:pt>
                <c:pt idx="395">
                  <c:v>7.3323582609840274</c:v>
                </c:pt>
                <c:pt idx="396">
                  <c:v>7.2996725223598666</c:v>
                </c:pt>
                <c:pt idx="397">
                  <c:v>7.2669085497663009</c:v>
                </c:pt>
                <c:pt idx="398">
                  <c:v>7.2340670443523436</c:v>
                </c:pt>
                <c:pt idx="399">
                  <c:v>7.2011487027017402</c:v>
                </c:pt>
                <c:pt idx="400">
                  <c:v>7.1681542168287891</c:v>
                </c:pt>
                <c:pt idx="401">
                  <c:v>7.1350842741749636</c:v>
                </c:pt>
                <c:pt idx="402">
                  <c:v>7.1019395576063253</c:v>
                </c:pt>
                <c:pt idx="403">
                  <c:v>7.0687207454117127</c:v>
                </c:pt>
                <c:pt idx="404">
                  <c:v>7.035428511301693</c:v>
                </c:pt>
                <c:pt idx="405">
                  <c:v>7.0020635244082552</c:v>
                </c:pt>
                <c:pt idx="406">
                  <c:v>6.9686264492852432</c:v>
                </c:pt>
                <c:pt idx="407">
                  <c:v>6.9351179459095009</c:v>
                </c:pt>
                <c:pt idx="408">
                  <c:v>6.9015386696827283</c:v>
                </c:pt>
                <c:pt idx="409">
                  <c:v>6.8678892714340236</c:v>
                </c:pt>
                <c:pt idx="410">
                  <c:v>6.8341703974231045</c:v>
                </c:pt>
                <c:pt idx="411">
                  <c:v>6.8003826893441932</c:v>
                </c:pt>
                <c:pt idx="412">
                  <c:v>6.7665267843305479</c:v>
                </c:pt>
                <c:pt idx="413">
                  <c:v>6.7326033149596336</c:v>
                </c:pt>
                <c:pt idx="414">
                  <c:v>6.6986129092589115</c:v>
                </c:pt>
                <c:pt idx="415">
                  <c:v>6.6645561907122408</c:v>
                </c:pt>
                <c:pt idx="416">
                  <c:v>6.6304337782668732</c:v>
                </c:pt>
                <c:pt idx="417">
                  <c:v>6.5962462863410298</c:v>
                </c:pt>
                <c:pt idx="418">
                  <c:v>6.5619943248320487</c:v>
                </c:pt>
                <c:pt idx="419">
                  <c:v>6.5276784991250851</c:v>
                </c:pt>
                <c:pt idx="420">
                  <c:v>6.4932994101023596</c:v>
                </c:pt>
                <c:pt idx="421">
                  <c:v>6.458857654152931</c:v>
                </c:pt>
                <c:pt idx="422">
                  <c:v>6.4243538231829902</c:v>
                </c:pt>
                <c:pt idx="423">
                  <c:v>6.3897885046266589</c:v>
                </c:pt>
                <c:pt idx="424">
                  <c:v>6.355162281457277</c:v>
                </c:pt>
                <c:pt idx="425">
                  <c:v>6.320475732199176</c:v>
                </c:pt>
                <c:pt idx="426">
                  <c:v>6.2857294309399157</c:v>
                </c:pt>
                <c:pt idx="427">
                  <c:v>6.2509239473429767</c:v>
                </c:pt>
                <c:pt idx="428">
                  <c:v>6.2160598466609009</c:v>
                </c:pt>
                <c:pt idx="429">
                  <c:v>6.1811376897488604</c:v>
                </c:pt>
                <c:pt idx="430">
                  <c:v>6.1461580330786472</c:v>
                </c:pt>
                <c:pt idx="431">
                  <c:v>6.1111214287530737</c:v>
                </c:pt>
                <c:pt idx="432">
                  <c:v>6.076028424520767</c:v>
                </c:pt>
                <c:pt idx="433">
                  <c:v>6.0408795637913553</c:v>
                </c:pt>
                <c:pt idx="434">
                  <c:v>6.0056753856510214</c:v>
                </c:pt>
                <c:pt idx="435">
                  <c:v>5.9704164248784295</c:v>
                </c:pt>
                <c:pt idx="436">
                  <c:v>5.935103211960997</c:v>
                </c:pt>
                <c:pt idx="437">
                  <c:v>5.8997362731115146</c:v>
                </c:pt>
                <c:pt idx="438">
                  <c:v>5.8643161302850952</c:v>
                </c:pt>
                <c:pt idx="439">
                  <c:v>5.8288433011964456</c:v>
                </c:pt>
                <c:pt idx="440">
                  <c:v>5.7933182993374501</c:v>
                </c:pt>
                <c:pt idx="441">
                  <c:v>5.757741633995054</c:v>
                </c:pt>
                <c:pt idx="442">
                  <c:v>5.7221138102694402</c:v>
                </c:pt>
                <c:pt idx="443">
                  <c:v>5.6864353290924852</c:v>
                </c:pt>
                <c:pt idx="444">
                  <c:v>5.6507066872464886</c:v>
                </c:pt>
                <c:pt idx="445">
                  <c:v>5.6149283773831655</c:v>
                </c:pt>
                <c:pt idx="446">
                  <c:v>5.5791008880428876</c:v>
                </c:pt>
                <c:pt idx="447">
                  <c:v>5.5432247036741735</c:v>
                </c:pt>
                <c:pt idx="448">
                  <c:v>5.5073003046534099</c:v>
                </c:pt>
                <c:pt idx="449">
                  <c:v>5.4713281673048</c:v>
                </c:pt>
                <c:pt idx="450">
                  <c:v>5.4353087639205278</c:v>
                </c:pt>
                <c:pt idx="451">
                  <c:v>5.399242562781132</c:v>
                </c:pt>
                <c:pt idx="452">
                  <c:v>5.3631300281760765</c:v>
                </c:pt>
                <c:pt idx="453">
                  <c:v>5.3269716204245157</c:v>
                </c:pt>
                <c:pt idx="454">
                  <c:v>5.2907677958962411</c:v>
                </c:pt>
                <c:pt idx="455">
                  <c:v>5.2545190070328038</c:v>
                </c:pt>
                <c:pt idx="456">
                  <c:v>5.2182257023688017</c:v>
                </c:pt>
                <c:pt idx="457">
                  <c:v>5.18188832655333</c:v>
                </c:pt>
                <c:pt idx="458">
                  <c:v>5.1455073203715775</c:v>
                </c:pt>
                <c:pt idx="459">
                  <c:v>5.1090831207665737</c:v>
                </c:pt>
                <c:pt idx="460">
                  <c:v>5.0726161608610667</c:v>
                </c:pt>
                <c:pt idx="461">
                  <c:v>5.0361068699795339</c:v>
                </c:pt>
                <c:pt idx="462">
                  <c:v>4.9995556736703142</c:v>
                </c:pt>
                <c:pt idx="463">
                  <c:v>4.9629629937278539</c:v>
                </c:pt>
                <c:pt idx="464">
                  <c:v>4.9263292482150645</c:v>
                </c:pt>
                <c:pt idx="465">
                  <c:v>4.8896548514857798</c:v>
                </c:pt>
                <c:pt idx="466">
                  <c:v>4.8529402142073064</c:v>
                </c:pt>
                <c:pt idx="467">
                  <c:v>4.8161857433830688</c:v>
                </c:pt>
                <c:pt idx="468">
                  <c:v>4.7793918423753299</c:v>
                </c:pt>
                <c:pt idx="469">
                  <c:v>4.7425589109279942</c:v>
                </c:pt>
                <c:pt idx="470">
                  <c:v>4.7056873451894754</c:v>
                </c:pt>
                <c:pt idx="471">
                  <c:v>4.6687775377356333</c:v>
                </c:pt>
                <c:pt idx="472">
                  <c:v>4.6318298775927644</c:v>
                </c:pt>
                <c:pt idx="473">
                  <c:v>4.5948447502606502</c:v>
                </c:pt>
                <c:pt idx="474">
                  <c:v>4.5578225377356496</c:v>
                </c:pt>
                <c:pt idx="475">
                  <c:v>4.5207636185338318</c:v>
                </c:pt>
                <c:pt idx="476">
                  <c:v>4.4836683677141504</c:v>
                </c:pt>
                <c:pt idx="477">
                  <c:v>4.446537156901643</c:v>
                </c:pt>
                <c:pt idx="478">
                  <c:v>4.4093703543106608</c:v>
                </c:pt>
                <c:pt idx="479">
                  <c:v>4.3721683247681202</c:v>
                </c:pt>
                <c:pt idx="480">
                  <c:v>4.3349314297367663</c:v>
                </c:pt>
                <c:pt idx="481">
                  <c:v>4.2976600273384511</c:v>
                </c:pt>
                <c:pt idx="482">
                  <c:v>4.2603544723774185</c:v>
                </c:pt>
                <c:pt idx="483">
                  <c:v>4.2230151163635918</c:v>
                </c:pt>
                <c:pt idx="484">
                  <c:v>4.1856423075358578</c:v>
                </c:pt>
                <c:pt idx="485">
                  <c:v>4.1482363908853452</c:v>
                </c:pt>
                <c:pt idx="486">
                  <c:v>4.1107977081786933</c:v>
                </c:pt>
                <c:pt idx="487">
                  <c:v>4.073326597981306</c:v>
                </c:pt>
                <c:pt idx="488">
                  <c:v>4.0358233956805858</c:v>
                </c:pt>
                <c:pt idx="489">
                  <c:v>3.9982884335091469</c:v>
                </c:pt>
                <c:pt idx="490">
                  <c:v>3.9607220405680001</c:v>
                </c:pt>
                <c:pt idx="491">
                  <c:v>3.923124542849711</c:v>
                </c:pt>
                <c:pt idx="492">
                  <c:v>3.88549626326152</c:v>
                </c:pt>
                <c:pt idx="493">
                  <c:v>3.84783752164843</c:v>
                </c:pt>
                <c:pt idx="494">
                  <c:v>3.8101486348162497</c:v>
                </c:pt>
                <c:pt idx="495">
                  <c:v>3.772429916554596</c:v>
                </c:pt>
                <c:pt idx="496">
                  <c:v>3.7346816776598466</c:v>
                </c:pt>
                <c:pt idx="497">
                  <c:v>3.6969042259580451</c:v>
                </c:pt>
                <c:pt idx="498">
                  <c:v>3.6590978663277509</c:v>
                </c:pt>
                <c:pt idx="499">
                  <c:v>3.6212629007228339</c:v>
                </c:pt>
                <c:pt idx="500">
                  <c:v>3.5833996281952092</c:v>
                </c:pt>
                <c:pt idx="501">
                  <c:v>3.5455083449175113</c:v>
                </c:pt>
                <c:pt idx="502">
                  <c:v>3.5075893442057029</c:v>
                </c:pt>
                <c:pt idx="503">
                  <c:v>3.4696429165416154</c:v>
                </c:pt>
                <c:pt idx="504">
                  <c:v>3.4316693495954222</c:v>
                </c:pt>
                <c:pt idx="505">
                  <c:v>3.3936689282480379</c:v>
                </c:pt>
                <c:pt idx="506">
                  <c:v>3.3556419346134425</c:v>
                </c:pt>
                <c:pt idx="507">
                  <c:v>3.3175886480609305</c:v>
                </c:pt>
                <c:pt idx="508">
                  <c:v>3.2795093452372797</c:v>
                </c:pt>
                <c:pt idx="509">
                  <c:v>3.241404300088838</c:v>
                </c:pt>
                <c:pt idx="510">
                  <c:v>3.2032737838835277</c:v>
                </c:pt>
                <c:pt idx="511">
                  <c:v>3.1651180652327651</c:v>
                </c:pt>
                <c:pt idx="512">
                  <c:v>3.1269374101132899</c:v>
                </c:pt>
                <c:pt idx="513">
                  <c:v>3.0887320818889088</c:v>
                </c:pt>
                <c:pt idx="514">
                  <c:v>3.050502341332145</c:v>
                </c:pt>
                <c:pt idx="515">
                  <c:v>3.0122484466457968</c:v>
                </c:pt>
                <c:pt idx="516">
                  <c:v>2.9739706534843995</c:v>
                </c:pt>
                <c:pt idx="517">
                  <c:v>2.9356692149755936</c:v>
                </c:pt>
                <c:pt idx="518">
                  <c:v>2.8973443817413935</c:v>
                </c:pt>
                <c:pt idx="519">
                  <c:v>2.8589964019193572</c:v>
                </c:pt>
                <c:pt idx="520">
                  <c:v>2.8206255211836555</c:v>
                </c:pt>
                <c:pt idx="521">
                  <c:v>2.7822319827660387</c:v>
                </c:pt>
                <c:pt idx="522">
                  <c:v>2.7438160274767007</c:v>
                </c:pt>
                <c:pt idx="523">
                  <c:v>2.7053778937250361</c:v>
                </c:pt>
                <c:pt idx="524">
                  <c:v>2.6669178175402952</c:v>
                </c:pt>
                <c:pt idx="525">
                  <c:v>2.628436032592127</c:v>
                </c:pt>
                <c:pt idx="526">
                  <c:v>2.5899327702110186</c:v>
                </c:pt>
                <c:pt idx="527">
                  <c:v>2.5514082594086216</c:v>
                </c:pt>
                <c:pt idx="528">
                  <c:v>2.51286272689797</c:v>
                </c:pt>
                <c:pt idx="529">
                  <c:v>2.4742963971135872</c:v>
                </c:pt>
                <c:pt idx="530">
                  <c:v>2.4357094922314788</c:v>
                </c:pt>
                <c:pt idx="531">
                  <c:v>2.3971022321890141</c:v>
                </c:pt>
                <c:pt idx="532">
                  <c:v>2.3584748347046935</c:v>
                </c:pt>
                <c:pt idx="533">
                  <c:v>2.3198275152977996</c:v>
                </c:pt>
                <c:pt idx="534">
                  <c:v>2.2811604873079343</c:v>
                </c:pt>
                <c:pt idx="535">
                  <c:v>2.24247396191444</c:v>
                </c:pt>
                <c:pt idx="536">
                  <c:v>2.2037681481557025</c:v>
                </c:pt>
                <c:pt idx="537">
                  <c:v>2.1650432529483385</c:v>
                </c:pt>
                <c:pt idx="538">
                  <c:v>2.1262994811062628</c:v>
                </c:pt>
                <c:pt idx="539">
                  <c:v>2.0875370353596385</c:v>
                </c:pt>
                <c:pt idx="540">
                  <c:v>2.0487561163737085</c:v>
                </c:pt>
                <c:pt idx="541">
                  <c:v>2.0099569227675063</c:v>
                </c:pt>
                <c:pt idx="542">
                  <c:v>1.9711396511324482</c:v>
                </c:pt>
                <c:pt idx="543">
                  <c:v>1.9323044960508036</c:v>
                </c:pt>
                <c:pt idx="544">
                  <c:v>1.8934516501140468</c:v>
                </c:pt>
                <c:pt idx="545">
                  <c:v>1.8545813039410859</c:v>
                </c:pt>
                <c:pt idx="546">
                  <c:v>1.8156936461963715</c:v>
                </c:pt>
                <c:pt idx="547">
                  <c:v>1.7767888636078846</c:v>
                </c:pt>
                <c:pt idx="548">
                  <c:v>1.7378671409850008</c:v>
                </c:pt>
                <c:pt idx="549">
                  <c:v>1.6989286612362351</c:v>
                </c:pt>
                <c:pt idx="550">
                  <c:v>1.6599736053868626</c:v>
                </c:pt>
                <c:pt idx="551">
                  <c:v>1.6210021525964184</c:v>
                </c:pt>
                <c:pt idx="552">
                  <c:v>1.5820144801760749</c:v>
                </c:pt>
                <c:pt idx="553">
                  <c:v>1.5430107636058965</c:v>
                </c:pt>
                <c:pt idx="554">
                  <c:v>1.5039911765519722</c:v>
                </c:pt>
                <c:pt idx="555">
                  <c:v>1.4649558908834259</c:v>
                </c:pt>
                <c:pt idx="556">
                  <c:v>1.4259050766893042</c:v>
                </c:pt>
                <c:pt idx="557">
                  <c:v>1.3868389022953418</c:v>
                </c:pt>
                <c:pt idx="558">
                  <c:v>1.3477575342806052</c:v>
                </c:pt>
                <c:pt idx="559">
                  <c:v>1.3086611374940131</c:v>
                </c:pt>
                <c:pt idx="560">
                  <c:v>1.2695498750707361</c:v>
                </c:pt>
                <c:pt idx="561">
                  <c:v>1.2304239084484734</c:v>
                </c:pt>
                <c:pt idx="562">
                  <c:v>1.1912833973836079</c:v>
                </c:pt>
                <c:pt idx="563">
                  <c:v>1.1521284999672396</c:v>
                </c:pt>
                <c:pt idx="564">
                  <c:v>1.1129593726410987</c:v>
                </c:pt>
                <c:pt idx="565">
                  <c:v>1.0737761702133353</c:v>
                </c:pt>
                <c:pt idx="566">
                  <c:v>1.0345790458741897</c:v>
                </c:pt>
                <c:pt idx="567">
                  <c:v>0.99536815121154187</c:v>
                </c:pt>
                <c:pt idx="568">
                  <c:v>0.95614363622633947</c:v>
                </c:pt>
                <c:pt idx="569">
                  <c:v>0.91690564934790642</c:v>
                </c:pt>
                <c:pt idx="570">
                  <c:v>0.87765433744913135</c:v>
                </c:pt>
                <c:pt idx="571">
                  <c:v>0.83838984586153631</c:v>
                </c:pt>
                <c:pt idx="572">
                  <c:v>0.79911231839022623</c:v>
                </c:pt>
                <c:pt idx="573">
                  <c:v>0.75982189732871952</c:v>
                </c:pt>
                <c:pt idx="574">
                  <c:v>0.72051872347366019</c:v>
                </c:pt>
                <c:pt idx="575">
                  <c:v>0.68120293613941152</c:v>
                </c:pt>
                <c:pt idx="576">
                  <c:v>0.641874673172532</c:v>
                </c:pt>
                <c:pt idx="577">
                  <c:v>0.60253407096613387</c:v>
                </c:pt>
                <c:pt idx="578">
                  <c:v>0.56318126447412475</c:v>
                </c:pt>
                <c:pt idx="579">
                  <c:v>0.52381638722533252</c:v>
                </c:pt>
                <c:pt idx="580">
                  <c:v>0.48443957133751431</c:v>
                </c:pt>
                <c:pt idx="581">
                  <c:v>0.44505094753124952</c:v>
                </c:pt>
                <c:pt idx="582">
                  <c:v>0.40565064514371796</c:v>
                </c:pt>
                <c:pt idx="583">
                  <c:v>0.36623879214236288</c:v>
                </c:pt>
                <c:pt idx="584">
                  <c:v>0.32681551513844004</c:v>
                </c:pt>
                <c:pt idx="585">
                  <c:v>0.28738093940045284</c:v>
                </c:pt>
                <c:pt idx="586">
                  <c:v>0.24793518886747429</c:v>
                </c:pt>
                <c:pt idx="587">
                  <c:v>0.20847838616235617</c:v>
                </c:pt>
                <c:pt idx="588">
                  <c:v>0.16901065260482606</c:v>
                </c:pt>
                <c:pt idx="589">
                  <c:v>0.1295321082244725</c:v>
                </c:pt>
                <c:pt idx="590">
                  <c:v>9.0042871773619193E-2</c:v>
                </c:pt>
                <c:pt idx="591">
                  <c:v>5.0543060740088415E-2</c:v>
                </c:pt>
                <c:pt idx="592">
                  <c:v>1.1032791359854535E-2</c:v>
                </c:pt>
                <c:pt idx="593">
                  <c:v>-2.8487821370412093E-2</c:v>
                </c:pt>
                <c:pt idx="594">
                  <c:v>-6.8018663680910085E-2</c:v>
                </c:pt>
                <c:pt idx="595">
                  <c:v>-0.10755962301638036</c:v>
                </c:pt>
                <c:pt idx="596">
                  <c:v>-0.14711058802388727</c:v>
                </c:pt>
                <c:pt idx="597">
                  <c:v>-0.18667144854070689</c:v>
                </c:pt>
                <c:pt idx="598">
                  <c:v>-0.22624209558232183</c:v>
                </c:pt>
                <c:pt idx="599">
                  <c:v>-0.26582242133052225</c:v>
                </c:pt>
                <c:pt idx="600">
                  <c:v>-0.3054123191216121</c:v>
                </c:pt>
                <c:pt idx="601">
                  <c:v>-0.34501168343472005</c:v>
                </c:pt>
                <c:pt idx="602">
                  <c:v>-0.3846204098802149</c:v>
                </c:pt>
                <c:pt idx="603">
                  <c:v>-0.42423839518822437</c:v>
                </c:pt>
                <c:pt idx="604">
                  <c:v>-0.46386553719725671</c:v>
                </c:pt>
                <c:pt idx="605">
                  <c:v>-0.50350173484292493</c:v>
                </c:pt>
                <c:pt idx="606">
                  <c:v>-0.54314688814677237</c:v>
                </c:pt>
                <c:pt idx="607">
                  <c:v>-0.58280089820519954</c:v>
                </c:pt>
                <c:pt idx="608">
                  <c:v>-0.62246366717849155</c:v>
                </c:pt>
                <c:pt idx="609">
                  <c:v>-0.66213509827994488</c:v>
                </c:pt>
                <c:pt idx="610">
                  <c:v>-0.70181509576509371</c:v>
                </c:pt>
                <c:pt idx="611">
                  <c:v>-0.74150356492103442</c:v>
                </c:pt>
                <c:pt idx="612">
                  <c:v>-0.78120041205584834</c:v>
                </c:pt>
                <c:pt idx="613">
                  <c:v>-0.82090554448812125</c:v>
                </c:pt>
                <c:pt idx="614">
                  <c:v>-0.86061887053656005</c:v>
                </c:pt>
                <c:pt idx="615">
                  <c:v>-0.90034029950970484</c:v>
                </c:pt>
                <c:pt idx="616">
                  <c:v>-0.94006974169573621</c:v>
                </c:pt>
                <c:pt idx="617">
                  <c:v>-0.97980710835237783</c:v>
                </c:pt>
                <c:pt idx="618">
                  <c:v>-1.0195523116968923</c:v>
                </c:pt>
                <c:pt idx="619">
                  <c:v>-1.0593052648961707</c:v>
                </c:pt>
                <c:pt idx="620">
                  <c:v>-1.0990658820569144</c:v>
                </c:pt>
                <c:pt idx="621">
                  <c:v>-1.1388340782159097</c:v>
                </c:pt>
                <c:pt idx="622">
                  <c:v>-1.1786097693303925</c:v>
                </c:pt>
                <c:pt idx="623">
                  <c:v>-1.2183928722685058</c:v>
                </c:pt>
                <c:pt idx="624">
                  <c:v>-1.2581833047998441</c:v>
                </c:pt>
                <c:pt idx="625">
                  <c:v>-1.2979809855860904</c:v>
                </c:pt>
                <c:pt idx="626">
                  <c:v>-1.3377858341717401</c:v>
                </c:pt>
                <c:pt idx="627">
                  <c:v>-1.377597770974913</c:v>
                </c:pt>
                <c:pt idx="628">
                  <c:v>-1.4174167172782535</c:v>
                </c:pt>
                <c:pt idx="629">
                  <c:v>-1.4572425952199171</c:v>
                </c:pt>
                <c:pt idx="630">
                  <c:v>-1.4970753277846434</c:v>
                </c:pt>
                <c:pt idx="631">
                  <c:v>-1.5369148387949136</c:v>
                </c:pt>
                <c:pt idx="632">
                  <c:v>-1.576761052902194</c:v>
                </c:pt>
                <c:pt idx="633">
                  <c:v>-1.616613895578263</c:v>
                </c:pt>
                <c:pt idx="634">
                  <c:v>-1.6564732931066213</c:v>
                </c:pt>
                <c:pt idx="635">
                  <c:v>-1.6963391725739863</c:v>
                </c:pt>
                <c:pt idx="636">
                  <c:v>-1.7362114618618674</c:v>
                </c:pt>
                <c:pt idx="637">
                  <c:v>-1.7760900896382228</c:v>
                </c:pt>
                <c:pt idx="638">
                  <c:v>-1.8159749853491987</c:v>
                </c:pt>
                <c:pt idx="639">
                  <c:v>-1.8558660792109469</c:v>
                </c:pt>
                <c:pt idx="640">
                  <c:v>-1.8957633022015237</c:v>
                </c:pt>
                <c:pt idx="641">
                  <c:v>-1.9356665860528666</c:v>
                </c:pt>
                <c:pt idx="642">
                  <c:v>-1.9755758632428502</c:v>
                </c:pt>
                <c:pt idx="643">
                  <c:v>-2.0154910669874191</c:v>
                </c:pt>
                <c:pt idx="644">
                  <c:v>-2.0554121312327993</c:v>
                </c:pt>
                <c:pt idx="645">
                  <c:v>-2.0953389906477833</c:v>
                </c:pt>
                <c:pt idx="646">
                  <c:v>-2.1352715806160951</c:v>
                </c:pt>
                <c:pt idx="647">
                  <c:v>-2.175209837228826</c:v>
                </c:pt>
                <c:pt idx="648">
                  <c:v>-2.2151536972769486</c:v>
                </c:pt>
                <c:pt idx="649">
                  <c:v>-2.2551030982439029</c:v>
                </c:pt>
                <c:pt idx="650">
                  <c:v>-2.295057978298257</c:v>
                </c:pt>
                <c:pt idx="651">
                  <c:v>-2.335018276286438</c:v>
                </c:pt>
                <c:pt idx="652">
                  <c:v>-2.3749839317255383</c:v>
                </c:pt>
                <c:pt idx="653">
                  <c:v>-2.4149548847961921</c:v>
                </c:pt>
                <c:pt idx="654">
                  <c:v>-2.4549310763355212</c:v>
                </c:pt>
                <c:pt idx="655">
                  <c:v>-2.4949124478301545</c:v>
                </c:pt>
                <c:pt idx="656">
                  <c:v>-2.5348989414093137</c:v>
                </c:pt>
                <c:pt idx="657">
                  <c:v>-2.5748904998379705</c:v>
                </c:pt>
                <c:pt idx="658">
                  <c:v>-2.6148870665100721</c:v>
                </c:pt>
                <c:pt idx="659">
                  <c:v>-2.6548885854418325</c:v>
                </c:pt>
                <c:pt idx="660">
                  <c:v>-2.6948950012650941</c:v>
                </c:pt>
                <c:pt idx="661">
                  <c:v>-2.7349062592207538</c:v>
                </c:pt>
                <c:pt idx="662">
                  <c:v>-2.7749223051522574</c:v>
                </c:pt>
                <c:pt idx="663">
                  <c:v>-2.8149430854991566</c:v>
                </c:pt>
                <c:pt idx="664">
                  <c:v>-2.8549685472907345</c:v>
                </c:pt>
                <c:pt idx="665">
                  <c:v>-2.8949986381396919</c:v>
                </c:pt>
                <c:pt idx="666">
                  <c:v>-2.9350333062359009</c:v>
                </c:pt>
                <c:pt idx="667">
                  <c:v>-2.9750725003402199</c:v>
                </c:pt>
                <c:pt idx="668">
                  <c:v>-3.0151161697783708</c:v>
                </c:pt>
                <c:pt idx="669">
                  <c:v>-3.0551642644348806</c:v>
                </c:pt>
                <c:pt idx="670">
                  <c:v>-3.095216734747082</c:v>
                </c:pt>
                <c:pt idx="671">
                  <c:v>-3.1352735316991773</c:v>
                </c:pt>
                <c:pt idx="672">
                  <c:v>-3.175334606816361</c:v>
                </c:pt>
                <c:pt idx="673">
                  <c:v>-3.2153999121590036</c:v>
                </c:pt>
                <c:pt idx="674">
                  <c:v>-3.2554694003168949</c:v>
                </c:pt>
                <c:pt idx="675">
                  <c:v>-3.2955430244035449</c:v>
                </c:pt>
                <c:pt idx="676">
                  <c:v>-3.3356207380505443</c:v>
                </c:pt>
                <c:pt idx="677">
                  <c:v>-3.3757024954019816</c:v>
                </c:pt>
                <c:pt idx="678">
                  <c:v>-3.4157882511089199</c:v>
                </c:pt>
                <c:pt idx="679">
                  <c:v>-3.4558779603239262</c:v>
                </c:pt>
                <c:pt idx="680">
                  <c:v>-3.495971578695662</c:v>
                </c:pt>
                <c:pt idx="681">
                  <c:v>-3.5360690623635254</c:v>
                </c:pt>
                <c:pt idx="682">
                  <c:v>-3.5761703679523511</c:v>
                </c:pt>
                <c:pt idx="683">
                  <c:v>-3.6162754525671632</c:v>
                </c:pt>
                <c:pt idx="684">
                  <c:v>-3.6563842737879835</c:v>
                </c:pt>
                <c:pt idx="685">
                  <c:v>-3.696496789664693</c:v>
                </c:pt>
                <c:pt idx="686">
                  <c:v>-3.7366129587119468</c:v>
                </c:pt>
                <c:pt idx="687">
                  <c:v>-3.7767327399041402</c:v>
                </c:pt>
                <c:pt idx="688">
                  <c:v>-3.8168560926704291</c:v>
                </c:pt>
                <c:pt idx="689">
                  <c:v>-3.8569829768898019</c:v>
                </c:pt>
                <c:pt idx="690">
                  <c:v>-3.8971133528861999</c:v>
                </c:pt>
                <c:pt idx="691">
                  <c:v>-3.9372471814236918</c:v>
                </c:pt>
                <c:pt idx="692">
                  <c:v>-3.9773844237016962</c:v>
                </c:pt>
                <c:pt idx="693">
                  <c:v>-4.0175250413502557</c:v>
                </c:pt>
                <c:pt idx="694">
                  <c:v>-4.0576689964253561</c:v>
                </c:pt>
                <c:pt idx="695">
                  <c:v>-4.0978162514043017</c:v>
                </c:pt>
                <c:pt idx="696">
                  <c:v>-4.1379667691811317</c:v>
                </c:pt>
                <c:pt idx="697">
                  <c:v>-4.1781205130620886</c:v>
                </c:pt>
                <c:pt idx="698">
                  <c:v>-4.2182774467611326</c:v>
                </c:pt>
                <c:pt idx="699">
                  <c:v>-4.2584375343955019</c:v>
                </c:pt>
                <c:pt idx="700">
                  <c:v>-4.2986007404813229</c:v>
                </c:pt>
                <c:pt idx="701">
                  <c:v>-4.3387670299292633</c:v>
                </c:pt>
                <c:pt idx="702">
                  <c:v>-4.3789363680402325</c:v>
                </c:pt>
                <c:pt idx="703">
                  <c:v>-4.4191087205011241</c:v>
                </c:pt>
                <c:pt idx="704">
                  <c:v>-4.4592840533806095</c:v>
                </c:pt>
                <c:pt idx="705">
                  <c:v>-4.4994623331249688</c:v>
                </c:pt>
                <c:pt idx="706">
                  <c:v>-4.5396435265539692</c:v>
                </c:pt>
                <c:pt idx="707">
                  <c:v>-4.5798276008567864</c:v>
                </c:pt>
                <c:pt idx="708">
                  <c:v>-4.6200145235879688</c:v>
                </c:pt>
                <c:pt idx="709">
                  <c:v>-4.6602042626634441</c:v>
                </c:pt>
                <c:pt idx="710">
                  <c:v>-4.7003967863565688</c:v>
                </c:pt>
                <c:pt idx="711">
                  <c:v>-4.7405920632942182</c:v>
                </c:pt>
                <c:pt idx="712">
                  <c:v>-4.7807900624529189</c:v>
                </c:pt>
                <c:pt idx="713">
                  <c:v>-4.8209907531550211</c:v>
                </c:pt>
                <c:pt idx="714">
                  <c:v>-4.8611941050649126</c:v>
                </c:pt>
                <c:pt idx="715">
                  <c:v>-4.9014000881852722</c:v>
                </c:pt>
                <c:pt idx="716">
                  <c:v>-4.9416086728533628</c:v>
                </c:pt>
                <c:pt idx="717">
                  <c:v>-4.9818198297373657</c:v>
                </c:pt>
                <c:pt idx="718">
                  <c:v>-5.0220335298327496</c:v>
                </c:pt>
                <c:pt idx="719">
                  <c:v>-5.0622497444586818</c:v>
                </c:pt>
                <c:pt idx="720">
                  <c:v>-5.1024684452544768</c:v>
                </c:pt>
                <c:pt idx="721">
                  <c:v>-5.1426896041760832</c:v>
                </c:pt>
                <c:pt idx="722">
                  <c:v>-5.1829131934926052</c:v>
                </c:pt>
                <c:pt idx="723">
                  <c:v>-5.2231391857828644</c:v>
                </c:pt>
                <c:pt idx="724">
                  <c:v>-5.2633675539319977</c:v>
                </c:pt>
                <c:pt idx="725">
                  <c:v>-5.3035982711280898</c:v>
                </c:pt>
                <c:pt idx="726">
                  <c:v>-5.3438313108588416</c:v>
                </c:pt>
                <c:pt idx="727">
                  <c:v>-5.3840666469082779</c:v>
                </c:pt>
                <c:pt idx="728">
                  <c:v>-5.4243042533534851</c:v>
                </c:pt>
                <c:pt idx="729">
                  <c:v>-5.4645441045613872</c:v>
                </c:pt>
                <c:pt idx="730">
                  <c:v>-5.504786175185556</c:v>
                </c:pt>
                <c:pt idx="731">
                  <c:v>-5.545030440163055</c:v>
                </c:pt>
                <c:pt idx="732">
                  <c:v>-5.5852768747113153</c:v>
                </c:pt>
                <c:pt idx="733">
                  <c:v>-5.6255254543250475</c:v>
                </c:pt>
                <c:pt idx="734">
                  <c:v>-5.6657761547731864</c:v>
                </c:pt>
                <c:pt idx="735">
                  <c:v>-5.7060289520958669</c:v>
                </c:pt>
                <c:pt idx="736">
                  <c:v>-5.746283822601435</c:v>
                </c:pt>
                <c:pt idx="737">
                  <c:v>-5.7865407428634867</c:v>
                </c:pt>
                <c:pt idx="738">
                  <c:v>-5.8267996897179444</c:v>
                </c:pt>
                <c:pt idx="739">
                  <c:v>-5.8670606402601591</c:v>
                </c:pt>
                <c:pt idx="740">
                  <c:v>-5.9073235718420474</c:v>
                </c:pt>
                <c:pt idx="741">
                  <c:v>-5.9475884620692581</c:v>
                </c:pt>
                <c:pt idx="742">
                  <c:v>-5.9878552887983698</c:v>
                </c:pt>
                <c:pt idx="743">
                  <c:v>-6.0281240301341183</c:v>
                </c:pt>
                <c:pt idx="744">
                  <c:v>-6.0683946644266538</c:v>
                </c:pt>
                <c:pt idx="745">
                  <c:v>-6.1086671702688271</c:v>
                </c:pt>
                <c:pt idx="746">
                  <c:v>-6.1489415264935081</c:v>
                </c:pt>
                <c:pt idx="747">
                  <c:v>-6.1892177121709278</c:v>
                </c:pt>
                <c:pt idx="748">
                  <c:v>-6.2294957066060546</c:v>
                </c:pt>
                <c:pt idx="749">
                  <c:v>-6.2697754893359958</c:v>
                </c:pt>
                <c:pt idx="750">
                  <c:v>-6.3100570401274281</c:v>
                </c:pt>
                <c:pt idx="751">
                  <c:v>-6.3503403389740551</c:v>
                </c:pt>
                <c:pt idx="752">
                  <c:v>-6.3906253660940946</c:v>
                </c:pt>
                <c:pt idx="753">
                  <c:v>-6.4309121019277891</c:v>
                </c:pt>
                <c:pt idx="754">
                  <c:v>-6.4712005271349478</c:v>
                </c:pt>
                <c:pt idx="755">
                  <c:v>-6.5114906225925129</c:v>
                </c:pt>
                <c:pt idx="756">
                  <c:v>-6.55178236939215</c:v>
                </c:pt>
                <c:pt idx="757">
                  <c:v>-6.5920757488378712</c:v>
                </c:pt>
                <c:pt idx="758">
                  <c:v>-6.6323707424436762</c:v>
                </c:pt>
                <c:pt idx="759">
                  <c:v>-6.6726673319312253</c:v>
                </c:pt>
                <c:pt idx="760">
                  <c:v>-6.7129654992275327</c:v>
                </c:pt>
                <c:pt idx="761">
                  <c:v>-6.7532652264626902</c:v>
                </c:pt>
                <c:pt idx="762">
                  <c:v>-6.7935664959676103</c:v>
                </c:pt>
                <c:pt idx="763">
                  <c:v>-6.8338692902717968</c:v>
                </c:pt>
                <c:pt idx="764">
                  <c:v>-6.8741735921011404</c:v>
                </c:pt>
                <c:pt idx="765">
                  <c:v>-6.9144793843757366</c:v>
                </c:pt>
                <c:pt idx="766">
                  <c:v>-6.9547866502077262</c:v>
                </c:pt>
                <c:pt idx="767">
                  <c:v>-6.9950953728991623</c:v>
                </c:pt>
                <c:pt idx="768">
                  <c:v>-7.0354055359398986</c:v>
                </c:pt>
                <c:pt idx="769">
                  <c:v>-7.0757171230055027</c:v>
                </c:pt>
                <c:pt idx="770">
                  <c:v>-7.116030117955189</c:v>
                </c:pt>
                <c:pt idx="771">
                  <c:v>-7.1563445048297769</c:v>
                </c:pt>
                <c:pt idx="772">
                  <c:v>-7.1966602678496692</c:v>
                </c:pt>
                <c:pt idx="773">
                  <c:v>-7.2369773914128546</c:v>
                </c:pt>
                <c:pt idx="774">
                  <c:v>-7.2772958600929316</c:v>
                </c:pt>
                <c:pt idx="775">
                  <c:v>-7.3176156586371528</c:v>
                </c:pt>
                <c:pt idx="776">
                  <c:v>-7.3579367719644901</c:v>
                </c:pt>
                <c:pt idx="777">
                  <c:v>-7.3982591851637238</c:v>
                </c:pt>
                <c:pt idx="778">
                  <c:v>-7.4385828834915513</c:v>
                </c:pt>
                <c:pt idx="779">
                  <c:v>-7.478907852370714</c:v>
                </c:pt>
                <c:pt idx="780">
                  <c:v>-7.5192340773881501</c:v>
                </c:pt>
                <c:pt idx="781">
                  <c:v>-7.5595615442931621</c:v>
                </c:pt>
                <c:pt idx="782">
                  <c:v>-7.5998902389956067</c:v>
                </c:pt>
                <c:pt idx="783">
                  <c:v>-7.6402201475641061</c:v>
                </c:pt>
                <c:pt idx="784">
                  <c:v>-7.6805512562242768</c:v>
                </c:pt>
                <c:pt idx="785">
                  <c:v>-7.7208835513569767</c:v>
                </c:pt>
                <c:pt idx="786">
                  <c:v>-7.7612170194965753</c:v>
                </c:pt>
                <c:pt idx="787">
                  <c:v>-7.8015516473292408</c:v>
                </c:pt>
                <c:pt idx="788">
                  <c:v>-7.8418874216912435</c:v>
                </c:pt>
                <c:pt idx="789">
                  <c:v>-7.8822243295672827</c:v>
                </c:pt>
                <c:pt idx="790">
                  <c:v>-7.922562358088828</c:v>
                </c:pt>
                <c:pt idx="791">
                  <c:v>-7.9629014945324821</c:v>
                </c:pt>
                <c:pt idx="792">
                  <c:v>-8.0032417263183575</c:v>
                </c:pt>
                <c:pt idx="793">
                  <c:v>-8.0435830410084748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FE0-47FF-8229-62229E708F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538015"/>
        <c:axId val="924536095"/>
      </c:scatterChart>
      <c:valAx>
        <c:axId val="924538015"/>
        <c:scaling>
          <c:orientation val="minMax"/>
          <c:max val="13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6095"/>
        <c:crosses val="autoZero"/>
        <c:crossBetween val="midCat"/>
        <c:majorUnit val="2"/>
      </c:valAx>
      <c:valAx>
        <c:axId val="924536095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8015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617112093158853"/>
          <c:y val="1.3444090440783539E-2"/>
          <c:w val="0.19436574565295178"/>
          <c:h val="0.1426954878033099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4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518072289156624E-2"/>
          <c:y val="7.3975804802877798E-2"/>
          <c:w val="0.86924248719013986"/>
          <c:h val="0.82103211884646787"/>
        </c:manualLayout>
      </c:layout>
      <c:scatterChart>
        <c:scatterStyle val="lineMarker"/>
        <c:varyColors val="0"/>
        <c:ser>
          <c:idx val="2"/>
          <c:order val="0"/>
          <c:tx>
            <c:v>pas 50 ms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'dt0,05'!$B$7:$B$581</c:f>
              <c:numCache>
                <c:formatCode>0.00</c:formatCode>
                <c:ptCount val="575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'dt0,05'!$G$7:$G$581</c:f>
              <c:numCache>
                <c:formatCode>0.00</c:formatCode>
                <c:ptCount val="575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23-4334-B936-41809F2EBC1B}"/>
            </c:ext>
          </c:extLst>
        </c:ser>
        <c:ser>
          <c:idx val="0"/>
          <c:order val="1"/>
          <c:tx>
            <c:v>pas 10 ms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'dt0,01'!$B$7:$B$800</c:f>
              <c:numCache>
                <c:formatCode>0.00</c:formatCode>
                <c:ptCount val="79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</c:numCache>
            </c:numRef>
          </c:xVal>
          <c:yVal>
            <c:numRef>
              <c:f>'dt0,01'!$G$7:$G$800</c:f>
              <c:numCache>
                <c:formatCode>0.00</c:formatCode>
                <c:ptCount val="794"/>
                <c:pt idx="0">
                  <c:v>50</c:v>
                </c:pt>
                <c:pt idx="1">
                  <c:v>46.169675471808446</c:v>
                </c:pt>
                <c:pt idx="2">
                  <c:v>42.891963926917882</c:v>
                </c:pt>
                <c:pt idx="3">
                  <c:v>40.052206843396071</c:v>
                </c:pt>
                <c:pt idx="4">
                  <c:v>37.565844210371807</c:v>
                </c:pt>
                <c:pt idx="5">
                  <c:v>35.369049672106485</c:v>
                </c:pt>
                <c:pt idx="6">
                  <c:v>33.412683492206263</c:v>
                </c:pt>
                <c:pt idx="7">
                  <c:v>31.658260405850466</c:v>
                </c:pt>
                <c:pt idx="8">
                  <c:v>30.07518588456675</c:v>
                </c:pt>
                <c:pt idx="9">
                  <c:v>28.638815954960641</c:v>
                </c:pt>
                <c:pt idx="10">
                  <c:v>27.329066303322861</c:v>
                </c:pt>
                <c:pt idx="11">
                  <c:v>26.129396492444243</c:v>
                </c:pt>
                <c:pt idx="12">
                  <c:v>25.026055762628229</c:v>
                </c:pt>
                <c:pt idx="13">
                  <c:v>24.007514687525376</c:v>
                </c:pt>
                <c:pt idx="14">
                  <c:v>23.064031114169886</c:v>
                </c:pt>
                <c:pt idx="15">
                  <c:v>22.187314609129952</c:v>
                </c:pt>
                <c:pt idx="16">
                  <c:v>21.370264167798059</c:v>
                </c:pt>
                <c:pt idx="17">
                  <c:v>20.606761102130843</c:v>
                </c:pt>
                <c:pt idx="18">
                  <c:v>19.891503968061439</c:v>
                </c:pt>
                <c:pt idx="19">
                  <c:v>19.219875863824491</c:v>
                </c:pt>
                <c:pt idx="20">
                  <c:v>18.587836899435814</c:v>
                </c:pt>
                <c:pt idx="21">
                  <c:v>17.991836417233685</c:v>
                </c:pt>
                <c:pt idx="22">
                  <c:v>17.428740841641346</c:v>
                </c:pt>
                <c:pt idx="23">
                  <c:v>16.895773993963871</c:v>
                </c:pt>
                <c:pt idx="24">
                  <c:v>16.390467421788237</c:v>
                </c:pt>
                <c:pt idx="25">
                  <c:v>15.910618829687499</c:v>
                </c:pt>
                <c:pt idx="26">
                  <c:v>15.454257105809015</c:v>
                </c:pt>
                <c:pt idx="27">
                  <c:v>15.019612751285695</c:v>
                </c:pt>
                <c:pt idx="28">
                  <c:v>14.605092760525613</c:v>
                </c:pt>
                <c:pt idx="29">
                  <c:v>14.209259187954379</c:v>
                </c:pt>
                <c:pt idx="30">
                  <c:v>13.830810783652156</c:v>
                </c:pt>
                <c:pt idx="31">
                  <c:v>13.468567196123912</c:v>
                </c:pt>
                <c:pt idx="32">
                  <c:v>13.121455332317559</c:v>
                </c:pt>
                <c:pt idx="33">
                  <c:v>12.788497538337708</c:v>
                </c:pt>
                <c:pt idx="34">
                  <c:v>12.468801323167551</c:v>
                </c:pt>
                <c:pt idx="35">
                  <c:v>12.16155039521732</c:v>
                </c:pt>
                <c:pt idx="36">
                  <c:v>11.865996820053404</c:v>
                </c:pt>
                <c:pt idx="37">
                  <c:v>11.581454139073895</c:v>
                </c:pt>
                <c:pt idx="38">
                  <c:v>11.30729131462053</c:v>
                </c:pt>
                <c:pt idx="39">
                  <c:v>11.042927388176743</c:v>
                </c:pt>
                <c:pt idx="40">
                  <c:v>10.787826755780896</c:v>
                </c:pt>
                <c:pt idx="41">
                  <c:v>10.54149497928109</c:v>
                </c:pt>
                <c:pt idx="42">
                  <c:v>10.303475064128712</c:v>
                </c:pt>
                <c:pt idx="43">
                  <c:v>10.073344144495458</c:v>
                </c:pt>
                <c:pt idx="44">
                  <c:v>9.8507105249584335</c:v>
                </c:pt>
                <c:pt idx="45">
                  <c:v>9.6352110351169529</c:v>
                </c:pt>
                <c:pt idx="46">
                  <c:v>9.4265086595144911</c:v>
                </c:pt>
                <c:pt idx="47">
                  <c:v>9.2242904103283241</c:v>
                </c:pt>
                <c:pt idx="48">
                  <c:v>9.0282654146114716</c:v>
                </c:pt>
                <c:pt idx="49">
                  <c:v>8.8381631915522618</c:v>
                </c:pt>
                <c:pt idx="50">
                  <c:v>8.6537320983596011</c:v>
                </c:pt>
                <c:pt idx="51">
                  <c:v>8.4747379260720024</c:v>
                </c:pt>
                <c:pt idx="52">
                  <c:v>8.3009626288961034</c:v>
                </c:pt>
                <c:pt idx="53">
                  <c:v>8.1322031726641946</c:v>
                </c:pt>
                <c:pt idx="54">
                  <c:v>7.9682704897089032</c:v>
                </c:pt>
                <c:pt idx="55">
                  <c:v>7.8089885289272853</c:v>
                </c:pt>
                <c:pt idx="56">
                  <c:v>7.6541933910800992</c:v>
                </c:pt>
                <c:pt idx="57">
                  <c:v>7.503732540473691</c:v>
                </c:pt>
                <c:pt idx="58">
                  <c:v>7.3574640851256792</c:v>
                </c:pt>
                <c:pt idx="59">
                  <c:v>7.2152561183419017</c:v>
                </c:pt>
                <c:pt idx="60">
                  <c:v>7.0769861153481841</c:v>
                </c:pt>
                <c:pt idx="61">
                  <c:v>6.9425403792410796</c:v>
                </c:pt>
                <c:pt idx="62">
                  <c:v>6.8118135310594372</c:v>
                </c:pt>
                <c:pt idx="63">
                  <c:v>6.6847080392444118</c:v>
                </c:pt>
                <c:pt idx="64">
                  <c:v>6.561133784158681</c:v>
                </c:pt>
                <c:pt idx="65">
                  <c:v>6.441007653684478</c:v>
                </c:pt>
                <c:pt idx="66">
                  <c:v>6.3242531662219896</c:v>
                </c:pt>
                <c:pt idx="67">
                  <c:v>6.2108001176710985</c:v>
                </c:pt>
                <c:pt idx="68">
                  <c:v>6.1005842492065945</c:v>
                </c:pt>
                <c:pt idx="69">
                  <c:v>5.9935469328551738</c:v>
                </c:pt>
                <c:pt idx="70">
                  <c:v>5.8896348720572229</c:v>
                </c:pt>
                <c:pt idx="71">
                  <c:v>5.788799814552414</c:v>
                </c:pt>
                <c:pt idx="72">
                  <c:v>5.6909982750706209</c:v>
                </c:pt>
                <c:pt idx="73">
                  <c:v>5.5961912654432631</c:v>
                </c:pt>
                <c:pt idx="74">
                  <c:v>5.5043440298798885</c:v>
                </c:pt>
                <c:pt idx="75">
                  <c:v>5.4154257832853903</c:v>
                </c:pt>
                <c:pt idx="76">
                  <c:v>5.3294094506295693</c:v>
                </c:pt>
                <c:pt idx="77">
                  <c:v>5.2462714055275859</c:v>
                </c:pt>
                <c:pt idx="78">
                  <c:v>5.1659912063518743</c:v>
                </c:pt>
                <c:pt idx="79">
                  <c:v>5.088551328377716</c:v>
                </c:pt>
                <c:pt idx="80">
                  <c:v>5.0139368906699699</c:v>
                </c:pt>
                <c:pt idx="81">
                  <c:v>4.9421353766508798</c:v>
                </c:pt>
                <c:pt idx="82">
                  <c:v>4.8731363475510703</c:v>
                </c:pt>
                <c:pt idx="83">
                  <c:v>4.8069311482394808</c:v>
                </c:pt>
                <c:pt idx="84">
                  <c:v>4.7435126052533114</c:v>
                </c:pt>
                <c:pt idx="85">
                  <c:v>4.6828747172047525</c:v>
                </c:pt>
                <c:pt idx="86">
                  <c:v>4.6250123381243462</c:v>
                </c:pt>
                <c:pt idx="87">
                  <c:v>4.5699208547058037</c:v>
                </c:pt>
                <c:pt idx="88">
                  <c:v>4.5175958588369065</c:v>
                </c:pt>
                <c:pt idx="89">
                  <c:v>4.4680328172258648</c:v>
                </c:pt>
                <c:pt idx="90">
                  <c:v>4.4212267403505354</c:v>
                </c:pt>
                <c:pt idx="91">
                  <c:v>4.3771718533555877</c:v>
                </c:pt>
                <c:pt idx="92">
                  <c:v>4.3358612718847427</c:v>
                </c:pt>
                <c:pt idx="93">
                  <c:v>4.2972866861458536</c:v>
                </c:pt>
                <c:pt idx="94">
                  <c:v>4.2614380567494221</c:v>
                </c:pt>
                <c:pt idx="95">
                  <c:v>4.2283033260211189</c:v>
                </c:pt>
                <c:pt idx="96">
                  <c:v>4.1978681485522467</c:v>
                </c:pt>
                <c:pt idx="97">
                  <c:v>4.1701156447082939</c:v>
                </c:pt>
                <c:pt idx="98">
                  <c:v>4.1450261806577196</c:v>
                </c:pt>
                <c:pt idx="99">
                  <c:v>4.1225771782085392</c:v>
                </c:pt>
                <c:pt idx="100">
                  <c:v>4.1027429573520484</c:v>
                </c:pt>
                <c:pt idx="101">
                  <c:v>4.0854946139191943</c:v>
                </c:pt>
                <c:pt idx="102">
                  <c:v>4.0707999341695391</c:v>
                </c:pt>
                <c:pt idx="103">
                  <c:v>4.0586233474737705</c:v>
                </c:pt>
                <c:pt idx="104">
                  <c:v>4.0489259175411005</c:v>
                </c:pt>
                <c:pt idx="105">
                  <c:v>4.0416653719080031</c:v>
                </c:pt>
                <c:pt idx="106">
                  <c:v>4.0367961686717342</c:v>
                </c:pt>
                <c:pt idx="107">
                  <c:v>4.034269598747855</c:v>
                </c:pt>
                <c:pt idx="108">
                  <c:v>4.0340339212810701</c:v>
                </c:pt>
                <c:pt idx="109">
                  <c:v>4.0360345292655584</c:v>
                </c:pt>
                <c:pt idx="110">
                  <c:v>4.0402141419528839</c:v>
                </c:pt>
                <c:pt idx="111">
                  <c:v>4.046513020255964</c:v>
                </c:pt>
                <c:pt idx="112">
                  <c:v>4.0548692011041281</c:v>
                </c:pt>
                <c:pt idx="113">
                  <c:v>4.0652187465693448</c:v>
                </c:pt>
                <c:pt idx="114">
                  <c:v>4.0774960035639989</c:v>
                </c:pt>
                <c:pt idx="115">
                  <c:v>4.0916338699985157</c:v>
                </c:pt>
                <c:pt idx="116">
                  <c:v>4.1075640634707256</c:v>
                </c:pt>
                <c:pt idx="117">
                  <c:v>4.125217388823784</c:v>
                </c:pt>
                <c:pt idx="118">
                  <c:v>4.1445240012390556</c:v>
                </c:pt>
                <c:pt idx="119">
                  <c:v>4.1654136619076905</c:v>
                </c:pt>
                <c:pt idx="120">
                  <c:v>4.187815983732385</c:v>
                </c:pt>
                <c:pt idx="121">
                  <c:v>4.2116606649331727</c:v>
                </c:pt>
                <c:pt idx="122">
                  <c:v>4.2368777088534264</c:v>
                </c:pt>
                <c:pt idx="123">
                  <c:v>4.2633976286721831</c:v>
                </c:pt>
                <c:pt idx="124">
                  <c:v>4.2911516361162576</c:v>
                </c:pt>
                <c:pt idx="125">
                  <c:v>4.3200718136226008</c:v>
                </c:pt>
                <c:pt idx="126">
                  <c:v>4.3500912697224372</c:v>
                </c:pt>
                <c:pt idx="127">
                  <c:v>4.38114427770061</c:v>
                </c:pt>
                <c:pt idx="128">
                  <c:v>4.4131663978247637</c:v>
                </c:pt>
                <c:pt idx="129">
                  <c:v>4.4460945836395851</c:v>
                </c:pt>
                <c:pt idx="130">
                  <c:v>4.4798672729829052</c:v>
                </c:pt>
                <c:pt idx="131">
                  <c:v>4.5144244645052796</c:v>
                </c:pt>
                <c:pt idx="132">
                  <c:v>4.5497077805658925</c:v>
                </c:pt>
                <c:pt idx="133">
                  <c:v>4.585660517438968</c:v>
                </c:pt>
                <c:pt idx="134">
                  <c:v>4.6222276837997871</c:v>
                </c:pt>
                <c:pt idx="135">
                  <c:v>4.6593560284720938</c:v>
                </c:pt>
                <c:pt idx="136">
                  <c:v>4.6969940584124981</c:v>
                </c:pt>
                <c:pt idx="137">
                  <c:v>4.7350920478862015</c:v>
                </c:pt>
                <c:pt idx="138">
                  <c:v>4.7736020397550396</c:v>
                </c:pt>
                <c:pt idx="139">
                  <c:v>4.8124778397564372</c:v>
                </c:pt>
                <c:pt idx="140">
                  <c:v>4.8516750046028996</c:v>
                </c:pt>
                <c:pt idx="141">
                  <c:v>4.8911508246783555</c:v>
                </c:pt>
                <c:pt idx="142">
                  <c:v>4.9308643020518277</c:v>
                </c:pt>
                <c:pt idx="143">
                  <c:v>4.9707761244721258</c:v>
                </c:pt>
                <c:pt idx="144">
                  <c:v>5.0108486359507189</c:v>
                </c:pt>
                <c:pt idx="145">
                  <c:v>5.0510458044846551</c:v>
                </c:pt>
                <c:pt idx="146">
                  <c:v>5.0913331874181713</c:v>
                </c:pt>
                <c:pt idx="147">
                  <c:v>5.1316778948908119</c:v>
                </c:pt>
                <c:pt idx="148">
                  <c:v>5.1720485517721491</c:v>
                </c:pt>
                <c:pt idx="149">
                  <c:v>5.2124152584384928</c:v>
                </c:pt>
                <c:pt idx="150">
                  <c:v>5.2527495507056488</c:v>
                </c:pt>
                <c:pt idx="151">
                  <c:v>5.2930243591937218</c:v>
                </c:pt>
                <c:pt idx="152">
                  <c:v>5.3332139683652056</c:v>
                </c:pt>
                <c:pt idx="153">
                  <c:v>5.3732939754460354</c:v>
                </c:pt>
                <c:pt idx="154">
                  <c:v>5.4132412494107154</c:v>
                </c:pt>
                <c:pt idx="155">
                  <c:v>5.4530338901870303</c:v>
                </c:pt>
                <c:pt idx="156">
                  <c:v>5.4926511882128546</c:v>
                </c:pt>
                <c:pt idx="157">
                  <c:v>5.5320735844571969</c:v>
                </c:pt>
                <c:pt idx="158">
                  <c:v>5.5712826309994528</c:v>
                </c:pt>
                <c:pt idx="159">
                  <c:v>5.610260952244861</c:v>
                </c:pt>
                <c:pt idx="160">
                  <c:v>5.6489922068400915</c:v>
                </c:pt>
                <c:pt idx="161">
                  <c:v>5.6874610503405485</c:v>
                </c:pt>
                <c:pt idx="162">
                  <c:v>5.7256530986702598</c:v>
                </c:pt>
                <c:pt idx="163">
                  <c:v>5.7635548924058373</c:v>
                </c:pt>
                <c:pt idx="164">
                  <c:v>5.8011538619079532</c:v>
                </c:pt>
                <c:pt idx="165">
                  <c:v>5.8384382933167904</c:v>
                </c:pt>
                <c:pt idx="166">
                  <c:v>5.8753972954219682</c:v>
                </c:pt>
                <c:pt idx="167">
                  <c:v>5.9120207674123479</c:v>
                </c:pt>
                <c:pt idx="168">
                  <c:v>5.9482993675067908</c:v>
                </c:pt>
                <c:pt idx="169">
                  <c:v>5.9842244824633042</c:v>
                </c:pt>
                <c:pt idx="170">
                  <c:v>6.0197881979609349</c:v>
                </c:pt>
                <c:pt idx="171">
                  <c:v>6.0549832698462174</c:v>
                </c:pt>
                <c:pt idx="172">
                  <c:v>6.0898030962339007</c:v>
                </c:pt>
                <c:pt idx="173">
                  <c:v>6.1242416904499288</c:v>
                </c:pt>
                <c:pt idx="174">
                  <c:v>6.1582936548032601</c:v>
                </c:pt>
                <c:pt idx="175">
                  <c:v>6.1919541551720299</c:v>
                </c:pt>
                <c:pt idx="176">
                  <c:v>6.2252188963886557</c:v>
                </c:pt>
                <c:pt idx="177">
                  <c:v>6.2580840984078572</c:v>
                </c:pt>
                <c:pt idx="178">
                  <c:v>6.2905464732410508</c:v>
                </c:pt>
                <c:pt idx="179">
                  <c:v>6.3226032026402699</c:v>
                </c:pt>
                <c:pt idx="180">
                  <c:v>6.3542519165145137</c:v>
                </c:pt>
                <c:pt idx="181">
                  <c:v>6.3854906720613602</c:v>
                </c:pt>
                <c:pt idx="182">
                  <c:v>6.4163179335966039</c:v>
                </c:pt>
                <c:pt idx="183">
                  <c:v>6.4467325530647761</c:v>
                </c:pt>
                <c:pt idx="184">
                  <c:v>6.4767337512134642</c:v>
                </c:pt>
                <c:pt idx="185">
                  <c:v>6.5063210994145368</c:v>
                </c:pt>
                <c:pt idx="186">
                  <c:v>6.5354945021155313</c:v>
                </c:pt>
                <c:pt idx="187">
                  <c:v>6.5642541799047285</c:v>
                </c:pt>
                <c:pt idx="188">
                  <c:v>6.5926006531736157</c:v>
                </c:pt>
                <c:pt idx="189">
                  <c:v>6.6205347263607575</c:v>
                </c:pt>
                <c:pt idx="190">
                  <c:v>6.6480574727613444</c:v>
                </c:pt>
                <c:pt idx="191">
                  <c:v>6.6751702198869527</c:v>
                </c:pt>
                <c:pt idx="192">
                  <c:v>6.7018745353603597</c:v>
                </c:pt>
                <c:pt idx="193">
                  <c:v>6.7281722133305566</c:v>
                </c:pt>
                <c:pt idx="194">
                  <c:v>6.7540652613933592</c:v>
                </c:pt>
                <c:pt idx="195">
                  <c:v>6.779555888003352</c:v>
                </c:pt>
                <c:pt idx="196">
                  <c:v>6.8046464903631536</c:v>
                </c:pt>
                <c:pt idx="197">
                  <c:v>6.8293396427763273</c:v>
                </c:pt>
                <c:pt idx="198">
                  <c:v>6.8536380854504984</c:v>
                </c:pt>
                <c:pt idx="199">
                  <c:v>6.8775447137375618</c:v>
                </c:pt>
                <c:pt idx="200">
                  <c:v>6.9010625677981245</c:v>
                </c:pt>
                <c:pt idx="201">
                  <c:v>6.9241948226776113</c:v>
                </c:pt>
                <c:pt idx="202">
                  <c:v>6.9469447787817273</c:v>
                </c:pt>
                <c:pt idx="203">
                  <c:v>6.9693158527392605</c:v>
                </c:pt>
                <c:pt idx="204">
                  <c:v>6.9913115686404197</c:v>
                </c:pt>
                <c:pt idx="205">
                  <c:v>7.0129355496392387</c:v>
                </c:pt>
                <c:pt idx="206">
                  <c:v>7.0341915099087702</c:v>
                </c:pt>
                <c:pt idx="207">
                  <c:v>7.0550832469380493</c:v>
                </c:pt>
                <c:pt idx="208">
                  <c:v>7.0756146341601207</c:v>
                </c:pt>
                <c:pt idx="209">
                  <c:v>7.0957896139005623</c:v>
                </c:pt>
                <c:pt idx="210">
                  <c:v>7.1156121906362664</c:v>
                </c:pt>
                <c:pt idx="211">
                  <c:v>7.135086424554447</c:v>
                </c:pt>
                <c:pt idx="212">
                  <c:v>7.1542164254020468</c:v>
                </c:pt>
                <c:pt idx="213">
                  <c:v>7.1730063466159937</c:v>
                </c:pt>
                <c:pt idx="214">
                  <c:v>7.1914603797249574</c:v>
                </c:pt>
                <c:pt idx="215">
                  <c:v>7.2095827490134772</c:v>
                </c:pt>
                <c:pt idx="216">
                  <c:v>7.2273777064395786</c:v>
                </c:pt>
                <c:pt idx="217">
                  <c:v>7.2448495267971733</c:v>
                </c:pt>
                <c:pt idx="218">
                  <c:v>7.2620025031147941</c:v>
                </c:pt>
                <c:pt idx="219">
                  <c:v>7.2788409422823959</c:v>
                </c:pt>
                <c:pt idx="220">
                  <c:v>7.2953691608981819</c:v>
                </c:pt>
                <c:pt idx="221">
                  <c:v>7.3115914813276177</c:v>
                </c:pt>
                <c:pt idx="222">
                  <c:v>7.3275122279669773</c:v>
                </c:pt>
                <c:pt idx="223">
                  <c:v>7.3431357237040107</c:v>
                </c:pt>
                <c:pt idx="224">
                  <c:v>7.3584662865684658</c:v>
                </c:pt>
                <c:pt idx="225">
                  <c:v>7.373508226565435</c:v>
                </c:pt>
                <c:pt idx="226">
                  <c:v>7.3882658426846692</c:v>
                </c:pt>
                <c:pt idx="227">
                  <c:v>7.4027434200791973</c:v>
                </c:pt>
                <c:pt idx="228">
                  <c:v>7.4169452274067575</c:v>
                </c:pt>
                <c:pt idx="229">
                  <c:v>7.4308755143277612</c:v>
                </c:pt>
                <c:pt idx="230">
                  <c:v>7.4445385091536753</c:v>
                </c:pt>
                <c:pt idx="231">
                  <c:v>7.4579384166398617</c:v>
                </c:pt>
                <c:pt idx="232">
                  <c:v>7.4710794159171323</c:v>
                </c:pt>
                <c:pt idx="233">
                  <c:v>7.4839656585564196</c:v>
                </c:pt>
                <c:pt idx="234">
                  <c:v>7.4966012667611288</c:v>
                </c:pt>
                <c:pt idx="235">
                  <c:v>7.5089903316819262</c:v>
                </c:pt>
                <c:pt idx="236">
                  <c:v>7.5211369118488474</c:v>
                </c:pt>
                <c:pt idx="237">
                  <c:v>7.5330450317158046</c:v>
                </c:pt>
                <c:pt idx="238">
                  <c:v>7.5447186803126973</c:v>
                </c:pt>
                <c:pt idx="239">
                  <c:v>7.5561618100004919</c:v>
                </c:pt>
                <c:pt idx="240">
                  <c:v>7.5673783353248041</c:v>
                </c:pt>
                <c:pt idx="241">
                  <c:v>7.5783721319636275</c:v>
                </c:pt>
                <c:pt idx="242">
                  <c:v>7.5891470357650412</c:v>
                </c:pt>
                <c:pt idx="243">
                  <c:v>7.5997068418708098</c:v>
                </c:pt>
                <c:pt idx="244">
                  <c:v>7.6100553039220049</c:v>
                </c:pt>
                <c:pt idx="245">
                  <c:v>7.6201961333428141</c:v>
                </c:pt>
                <c:pt idx="246">
                  <c:v>7.6301329986989357</c:v>
                </c:pt>
                <c:pt idx="247">
                  <c:v>7.6398695251269988</c:v>
                </c:pt>
                <c:pt idx="248">
                  <c:v>7.649409293831626</c:v>
                </c:pt>
                <c:pt idx="249">
                  <c:v>7.6587558416468582</c:v>
                </c:pt>
                <c:pt idx="250">
                  <c:v>7.6679126606587751</c:v>
                </c:pt>
                <c:pt idx="251">
                  <c:v>7.6768831978862684</c:v>
                </c:pt>
                <c:pt idx="252">
                  <c:v>7.6856708550170429</c:v>
                </c:pt>
                <c:pt idx="253">
                  <c:v>7.6942789881960021</c:v>
                </c:pt>
                <c:pt idx="254">
                  <c:v>7.7027109078633176</c:v>
                </c:pt>
                <c:pt idx="255">
                  <c:v>7.7109698786395535</c:v>
                </c:pt>
                <c:pt idx="256">
                  <c:v>7.7190591192553439</c:v>
                </c:pt>
                <c:pt idx="257">
                  <c:v>7.7269818025231869</c:v>
                </c:pt>
                <c:pt idx="258">
                  <c:v>7.7347410553490485</c:v>
                </c:pt>
                <c:pt idx="259">
                  <c:v>7.7423399587815371</c:v>
                </c:pt>
                <c:pt idx="260">
                  <c:v>7.7497815480965038</c:v>
                </c:pt>
                <c:pt idx="261">
                  <c:v>7.7570688129150085</c:v>
                </c:pt>
                <c:pt idx="262">
                  <c:v>7.7642046973526959</c:v>
                </c:pt>
                <c:pt idx="263">
                  <c:v>7.7711921001986619</c:v>
                </c:pt>
                <c:pt idx="264">
                  <c:v>7.7780338751220217</c:v>
                </c:pt>
                <c:pt idx="265">
                  <c:v>7.7847328309044244</c:v>
                </c:pt>
                <c:pt idx="266">
                  <c:v>7.7912917316968571</c:v>
                </c:pt>
                <c:pt idx="267">
                  <c:v>7.7977132972991434</c:v>
                </c:pt>
                <c:pt idx="268">
                  <c:v>7.8040002034606122</c:v>
                </c:pt>
                <c:pt idx="269">
                  <c:v>7.8101550822004775</c:v>
                </c:pt>
                <c:pt idx="270">
                  <c:v>7.8161805221465315</c:v>
                </c:pt>
                <c:pt idx="271">
                  <c:v>7.8220790688908268</c:v>
                </c:pt>
                <c:pt idx="272">
                  <c:v>7.8278532253610642</c:v>
                </c:pt>
                <c:pt idx="273">
                  <c:v>7.8335054522064809</c:v>
                </c:pt>
                <c:pt idx="274">
                  <c:v>7.8390381681970771</c:v>
                </c:pt>
                <c:pt idx="275">
                  <c:v>7.8444537506350676</c:v>
                </c:pt>
                <c:pt idx="276">
                  <c:v>7.8497545357775156</c:v>
                </c:pt>
                <c:pt idx="277">
                  <c:v>7.85494281926914</c:v>
                </c:pt>
                <c:pt idx="278">
                  <c:v>7.8600208565843346</c:v>
                </c:pt>
                <c:pt idx="279">
                  <c:v>7.8649908634775016</c:v>
                </c:pt>
                <c:pt idx="280">
                  <c:v>7.8698550164408223</c:v>
                </c:pt>
                <c:pt idx="281">
                  <c:v>7.8746154531686425</c:v>
                </c:pt>
                <c:pt idx="282">
                  <c:v>7.879274273027705</c:v>
                </c:pt>
                <c:pt idx="283">
                  <c:v>7.8838335375324728</c:v>
                </c:pt>
                <c:pt idx="284">
                  <c:v>7.8882952708248348</c:v>
                </c:pt>
                <c:pt idx="285">
                  <c:v>7.8926614601575533</c:v>
                </c:pt>
                <c:pt idx="286">
                  <c:v>7.896934056380787</c:v>
                </c:pt>
                <c:pt idx="287">
                  <c:v>7.9011149744311124</c:v>
                </c:pt>
                <c:pt idx="288">
                  <c:v>7.9052060938224749</c:v>
                </c:pt>
                <c:pt idx="289">
                  <c:v>7.9092092591385237</c:v>
                </c:pt>
                <c:pt idx="290">
                  <c:v>7.9131262805258356</c:v>
                </c:pt>
                <c:pt idx="291">
                  <c:v>7.9169589341875497</c:v>
                </c:pt>
                <c:pt idx="292">
                  <c:v>7.92070896287695</c:v>
                </c:pt>
                <c:pt idx="293">
                  <c:v>7.9243780763905951</c:v>
                </c:pt>
                <c:pt idx="294">
                  <c:v>7.9279679520605688</c:v>
                </c:pt>
                <c:pt idx="295">
                  <c:v>7.9314802352455072</c:v>
                </c:pt>
                <c:pt idx="296">
                  <c:v>7.9349165398200157</c:v>
                </c:pt>
                <c:pt idx="297">
                  <c:v>7.9382784486621851</c:v>
                </c:pt>
                <c:pt idx="298">
                  <c:v>7.9415675141388578</c:v>
                </c:pt>
                <c:pt idx="299">
                  <c:v>7.9447852585883885</c:v>
                </c:pt>
                <c:pt idx="300">
                  <c:v>7.9479331748006086</c:v>
                </c:pt>
                <c:pt idx="301">
                  <c:v>7.9510127264937518</c:v>
                </c:pt>
                <c:pt idx="302">
                  <c:v>7.9540253487881056</c:v>
                </c:pt>
                <c:pt idx="303">
                  <c:v>7.9569724486761704</c:v>
                </c:pt>
                <c:pt idx="304">
                  <c:v>7.9598554054891189</c:v>
                </c:pt>
                <c:pt idx="305">
                  <c:v>7.9626755713593855</c:v>
                </c:pt>
                <c:pt idx="306">
                  <c:v>7.9654342716791948</c:v>
                </c:pt>
                <c:pt idx="307">
                  <c:v>7.9681328055548812</c:v>
                </c:pt>
                <c:pt idx="308">
                  <c:v>7.9707724462568521</c:v>
                </c:pt>
                <c:pt idx="309">
                  <c:v>7.9733544416650641</c:v>
                </c:pt>
                <c:pt idx="310">
                  <c:v>7.9758800147098876</c:v>
                </c:pt>
                <c:pt idx="311">
                  <c:v>7.9783503638082509</c:v>
                </c:pt>
                <c:pt idx="312">
                  <c:v>7.9807666632949656</c:v>
                </c:pt>
                <c:pt idx="313">
                  <c:v>7.9831300638491456</c:v>
                </c:pt>
                <c:pt idx="314">
                  <c:v>7.9854416929156322</c:v>
                </c:pt>
                <c:pt idx="315">
                  <c:v>7.9877026551213763</c:v>
                </c:pt>
                <c:pt idx="316">
                  <c:v>7.9899140326866815</c:v>
                </c:pt>
                <c:pt idx="317">
                  <c:v>7.9920768858312927</c:v>
                </c:pt>
                <c:pt idx="318">
                  <c:v>7.9941922531752558</c:v>
                </c:pt>
                <c:pt idx="319">
                  <c:v>7.996261152134525</c:v>
                </c:pt>
                <c:pt idx="320">
                  <c:v>7.9982845793112798</c:v>
                </c:pt>
                <c:pt idx="321">
                  <c:v>8.0002635108789306</c:v>
                </c:pt>
                <c:pt idx="322">
                  <c:v>8.0021989029617995</c:v>
                </c:pt>
                <c:pt idx="323">
                  <c:v>8.0040916920094425</c:v>
                </c:pt>
                <c:pt idx="324">
                  <c:v>8.0059427951656357</c:v>
                </c:pt>
                <c:pt idx="325">
                  <c:v>8.007753110631997</c:v>
                </c:pt>
                <c:pt idx="326">
                  <c:v>8.0095235180262616</c:v>
                </c:pt>
                <c:pt idx="327">
                  <c:v>8.0112548787352189</c:v>
                </c:pt>
                <c:pt idx="328">
                  <c:v>8.0129480362623138</c:v>
                </c:pt>
                <c:pt idx="329">
                  <c:v>8.0146038165699185</c:v>
                </c:pt>
                <c:pt idx="330">
                  <c:v>8.0162230284163414</c:v>
                </c:pt>
                <c:pt idx="331">
                  <c:v>8.0178064636875224</c:v>
                </c:pt>
                <c:pt idx="332">
                  <c:v>8.0193548977235132</c:v>
                </c:pt>
                <c:pt idx="333">
                  <c:v>8.0208690896397226</c:v>
                </c:pt>
                <c:pt idx="334">
                  <c:v>8.0223497826429746</c:v>
                </c:pt>
                <c:pt idx="335">
                  <c:v>8.0237977043424369</c:v>
                </c:pt>
                <c:pt idx="336">
                  <c:v>8.0252135670554008</c:v>
                </c:pt>
                <c:pt idx="337">
                  <c:v>8.0265980681080276</c:v>
                </c:pt>
                <c:pt idx="338">
                  <c:v>8.0279518901310229</c:v>
                </c:pt>
                <c:pt idx="339">
                  <c:v>8.0292757013503575</c:v>
                </c:pt>
                <c:pt idx="340">
                  <c:v>8.030570155873022</c:v>
                </c:pt>
                <c:pt idx="341">
                  <c:v>8.0318358939678944</c:v>
                </c:pt>
                <c:pt idx="342">
                  <c:v>8.0330735423417625</c:v>
                </c:pt>
                <c:pt idx="343">
                  <c:v>8.0342837144105435</c:v>
                </c:pt>
                <c:pt idx="344">
                  <c:v>8.0354670105657657</c:v>
                </c:pt>
                <c:pt idx="345">
                  <c:v>8.0366240184363456</c:v>
                </c:pt>
                <c:pt idx="346">
                  <c:v>8.0377553131457322</c:v>
                </c:pt>
                <c:pt idx="347">
                  <c:v>8.0388614575644741</c:v>
                </c:pt>
                <c:pt idx="348">
                  <c:v>8.0399430025582319</c:v>
                </c:pt>
                <c:pt idx="349">
                  <c:v>8.0410004872313383</c:v>
                </c:pt>
                <c:pt idx="350">
                  <c:v>8.0420344391659295</c:v>
                </c:pt>
                <c:pt idx="351">
                  <c:v>8.0430453746567139</c:v>
                </c:pt>
                <c:pt idx="352">
                  <c:v>8.0440337989414452</c:v>
                </c:pt>
                <c:pt idx="353">
                  <c:v>8.0450002064271331</c:v>
                </c:pt>
                <c:pt idx="354">
                  <c:v>8.0459450809120785</c:v>
                </c:pt>
                <c:pt idx="355">
                  <c:v>8.0468688958037795</c:v>
                </c:pt>
                <c:pt idx="356">
                  <c:v>8.047772114332739</c:v>
                </c:pt>
                <c:pt idx="357">
                  <c:v>8.0486551897623055</c:v>
                </c:pt>
                <c:pt idx="358">
                  <c:v>8.0495185655945054</c:v>
                </c:pt>
                <c:pt idx="359">
                  <c:v>8.0503626757720177</c:v>
                </c:pt>
                <c:pt idx="360">
                  <c:v>8.0511879448762826</c:v>
                </c:pt>
                <c:pt idx="361">
                  <c:v>8.0519947883218617</c:v>
                </c:pt>
                <c:pt idx="362">
                  <c:v>8.0527836125470262</c:v>
                </c:pt>
                <c:pt idx="363">
                  <c:v>8.0535548152007319</c:v>
                </c:pt>
                <c:pt idx="364">
                  <c:v>8.0543087853259454</c:v>
                </c:pt>
                <c:pt idx="365">
                  <c:v>8.0550459035394546</c:v>
                </c:pt>
                <c:pt idx="366">
                  <c:v>8.0557665422081506</c:v>
                </c:pt>
                <c:pt idx="367">
                  <c:v>8.0564710656218992</c:v>
                </c:pt>
                <c:pt idx="368">
                  <c:v>8.0571598301630196</c:v>
                </c:pt>
                <c:pt idx="369">
                  <c:v>8.0578331844724449</c:v>
                </c:pt>
                <c:pt idx="370">
                  <c:v>8.0584914696125995</c:v>
                </c:pt>
                <c:pt idx="371">
                  <c:v>8.0591350192270728</c:v>
                </c:pt>
                <c:pt idx="372">
                  <c:v>8.0597641596971421</c:v>
                </c:pt>
                <c:pt idx="373">
                  <c:v>8.0603792102951566</c:v>
                </c:pt>
                <c:pt idx="374">
                  <c:v>8.0609804833348999</c:v>
                </c:pt>
                <c:pt idx="375">
                  <c:v>8.0615682843189393</c:v>
                </c:pt>
                <c:pt idx="376">
                  <c:v>8.0621429120830257</c:v>
                </c:pt>
                <c:pt idx="377">
                  <c:v>8.0627046589375926</c:v>
                </c:pt>
                <c:pt idx="378">
                  <c:v>8.0632538108064278</c:v>
                </c:pt>
                <c:pt idx="379">
                  <c:v>8.0637906473625289</c:v>
                </c:pt>
                <c:pt idx="380">
                  <c:v>8.0643154421612202</c:v>
                </c:pt>
                <c:pt idx="381">
                  <c:v>8.0648284627705937</c:v>
                </c:pt>
                <c:pt idx="382">
                  <c:v>8.0653299708992616</c:v>
                </c:pt>
                <c:pt idx="383">
                  <c:v>8.0658202225215536</c:v>
                </c:pt>
                <c:pt idx="384">
                  <c:v>8.0662994680001372</c:v>
                </c:pt>
                <c:pt idx="385">
                  <c:v>8.0667679522061384</c:v>
                </c:pt>
                <c:pt idx="386">
                  <c:v>8.0672259146368148</c:v>
                </c:pt>
                <c:pt idx="387">
                  <c:v>8.0676735895307914</c:v>
                </c:pt>
                <c:pt idx="388">
                  <c:v>8.0681112059809639</c:v>
                </c:pt>
                <c:pt idx="389">
                  <c:v>8.0685389880450487</c:v>
                </c:pt>
                <c:pt idx="390">
                  <c:v>8.0689571548538623</c:v>
                </c:pt>
                <c:pt idx="391">
                  <c:v>8.0693659207173756</c:v>
                </c:pt>
                <c:pt idx="392">
                  <c:v>8.0697654952285554</c:v>
                </c:pt>
                <c:pt idx="393">
                  <c:v>8.0701560833650721</c:v>
                </c:pt>
                <c:pt idx="394">
                  <c:v>8.070537885588875</c:v>
                </c:pt>
                <c:pt idx="395">
                  <c:v>8.0709110979437213</c:v>
                </c:pt>
                <c:pt idx="396">
                  <c:v>8.0712759121506519</c:v>
                </c:pt>
                <c:pt idx="397">
                  <c:v>8.0716325157014914</c:v>
                </c:pt>
                <c:pt idx="398">
                  <c:v>8.0719810919503843</c:v>
                </c:pt>
                <c:pt idx="399">
                  <c:v>8.0723218202034275</c:v>
                </c:pt>
                <c:pt idx="400">
                  <c:v>8.0726548758064087</c:v>
                </c:pt>
                <c:pt idx="401">
                  <c:v>8.0729804302307269</c:v>
                </c:pt>
                <c:pt idx="402">
                  <c:v>8.0732986511574776</c:v>
                </c:pt>
                <c:pt idx="403">
                  <c:v>8.0736097025598053</c:v>
                </c:pt>
                <c:pt idx="404">
                  <c:v>8.073913744783491</c:v>
                </c:pt>
                <c:pt idx="405">
                  <c:v>8.0742109346258495</c:v>
                </c:pt>
                <c:pt idx="406">
                  <c:v>8.0745014254129721</c:v>
                </c:pt>
                <c:pt idx="407">
                  <c:v>8.0747853670753162</c:v>
                </c:pt>
                <c:pt idx="408">
                  <c:v>8.0750629062217154</c:v>
                </c:pt>
                <c:pt idx="409">
                  <c:v>8.0753341862118067</c:v>
                </c:pt>
                <c:pt idx="410">
                  <c:v>8.0755993472269196</c:v>
                </c:pt>
                <c:pt idx="411">
                  <c:v>8.0758585263394771</c:v>
                </c:pt>
                <c:pt idx="412">
                  <c:v>8.0761118575808961</c:v>
                </c:pt>
                <c:pt idx="413">
                  <c:v>8.0763594720080683</c:v>
                </c:pt>
                <c:pt idx="414">
                  <c:v>8.0766014977683955</c:v>
                </c:pt>
                <c:pt idx="415">
                  <c:v>8.0768380601634746</c:v>
                </c:pt>
                <c:pt idx="416">
                  <c:v>8.0770692817113794</c:v>
                </c:pt>
                <c:pt idx="417">
                  <c:v>8.0772952822076451</c:v>
                </c:pt>
                <c:pt idx="418">
                  <c:v>8.0775161787849399</c:v>
                </c:pt>
                <c:pt idx="419">
                  <c:v>8.0777320859714443</c:v>
                </c:pt>
                <c:pt idx="420">
                  <c:v>8.0779431157480026</c:v>
                </c:pt>
                <c:pt idx="421">
                  <c:v>8.0781493776040207</c:v>
                </c:pt>
                <c:pt idx="422">
                  <c:v>8.0783509785921908</c:v>
                </c:pt>
                <c:pt idx="423">
                  <c:v>8.0785480233820248</c:v>
                </c:pt>
                <c:pt idx="424">
                  <c:v>8.0787406143122329</c:v>
                </c:pt>
                <c:pt idx="425">
                  <c:v>8.0789288514419884</c:v>
                </c:pt>
                <c:pt idx="426">
                  <c:v>8.0791128326010782</c:v>
                </c:pt>
                <c:pt idx="427">
                  <c:v>8.0792926534389657</c:v>
                </c:pt>
                <c:pt idx="428">
                  <c:v>8.0794684074728202</c:v>
                </c:pt>
                <c:pt idx="429">
                  <c:v>8.0796401861344744</c:v>
                </c:pt>
                <c:pt idx="430">
                  <c:v>8.0798080788163933</c:v>
                </c:pt>
                <c:pt idx="431">
                  <c:v>8.0799721729166372</c:v>
                </c:pt>
                <c:pt idx="432">
                  <c:v>8.0801325538828568</c:v>
                </c:pt>
                <c:pt idx="433">
                  <c:v>8.0802893052553344</c:v>
                </c:pt>
                <c:pt idx="434">
                  <c:v>8.0804425087090799</c:v>
                </c:pt>
                <c:pt idx="435">
                  <c:v>8.0805922440950368</c:v>
                </c:pt>
                <c:pt idx="436">
                  <c:v>8.080738589480374</c:v>
                </c:pt>
                <c:pt idx="437">
                  <c:v>8.0808816211879133</c:v>
                </c:pt>
                <c:pt idx="438">
                  <c:v>8.0810214138346943</c:v>
                </c:pt>
                <c:pt idx="439">
                  <c:v>8.0811580403697025</c:v>
                </c:pt>
                <c:pt idx="440">
                  <c:v>8.081291572110775</c:v>
                </c:pt>
                <c:pt idx="441">
                  <c:v>8.0814220787807116</c:v>
                </c:pt>
                <c:pt idx="442">
                  <c:v>8.0815496285425841</c:v>
                </c:pt>
                <c:pt idx="443">
                  <c:v>8.0816742880342822</c:v>
                </c:pt>
                <c:pt idx="444">
                  <c:v>8.0817961224023183</c:v>
                </c:pt>
                <c:pt idx="445">
                  <c:v>8.0819151953348634</c:v>
                </c:pt>
                <c:pt idx="446">
                  <c:v>8.082031569094104</c:v>
                </c:pt>
                <c:pt idx="447">
                  <c:v>8.0821453045478506</c:v>
                </c:pt>
                <c:pt idx="448">
                  <c:v>8.0822564612004886</c:v>
                </c:pt>
                <c:pt idx="449">
                  <c:v>8.0823650972232208</c:v>
                </c:pt>
                <c:pt idx="450">
                  <c:v>8.0824712694836833</c:v>
                </c:pt>
                <c:pt idx="451">
                  <c:v>8.0825750335748783</c:v>
                </c:pt>
                <c:pt idx="452">
                  <c:v>8.0826764438434999</c:v>
                </c:pt>
                <c:pt idx="453">
                  <c:v>8.0827755534176209</c:v>
                </c:pt>
                <c:pt idx="454">
                  <c:v>8.0828724142337816</c:v>
                </c:pt>
                <c:pt idx="455">
                  <c:v>8.0829670770634863</c:v>
                </c:pt>
                <c:pt idx="456">
                  <c:v>8.0830595915391044</c:v>
                </c:pt>
                <c:pt idx="457">
                  <c:v>8.0831500061792276</c:v>
                </c:pt>
                <c:pt idx="458">
                  <c:v>8.0832383684134381</c:v>
                </c:pt>
                <c:pt idx="459">
                  <c:v>8.0833247246065625</c:v>
                </c:pt>
                <c:pt idx="460">
                  <c:v>8.0834091200823721</c:v>
                </c:pt>
                <c:pt idx="461">
                  <c:v>8.0834915991467664</c:v>
                </c:pt>
                <c:pt idx="462">
                  <c:v>8.0835722051104533</c:v>
                </c:pt>
                <c:pt idx="463">
                  <c:v>8.0836509803111323</c:v>
                </c:pt>
                <c:pt idx="464">
                  <c:v>8.0837279661351609</c:v>
                </c:pt>
                <c:pt idx="465">
                  <c:v>8.0838032030387872</c:v>
                </c:pt>
                <c:pt idx="466">
                  <c:v>8.0838767305688766</c:v>
                </c:pt>
                <c:pt idx="467">
                  <c:v>8.0839485873832047</c:v>
                </c:pt>
                <c:pt idx="468">
                  <c:v>8.0840188112702904</c:v>
                </c:pt>
                <c:pt idx="469">
                  <c:v>8.0840874391687958</c:v>
                </c:pt>
                <c:pt idx="470">
                  <c:v>8.0841545071865006</c:v>
                </c:pt>
                <c:pt idx="471">
                  <c:v>8.084220050618848</c:v>
                </c:pt>
                <c:pt idx="472">
                  <c:v>8.0842841039670894</c:v>
                </c:pt>
                <c:pt idx="473">
                  <c:v>8.084346700956031</c:v>
                </c:pt>
                <c:pt idx="474">
                  <c:v>8.0844078745513706</c:v>
                </c:pt>
                <c:pt idx="475">
                  <c:v>8.0844676569766722</c:v>
                </c:pt>
                <c:pt idx="476">
                  <c:v>8.0845260797299598</c:v>
                </c:pt>
                <c:pt idx="477">
                  <c:v>8.084583173599917</c:v>
                </c:pt>
                <c:pt idx="478">
                  <c:v>8.0846389686817801</c:v>
                </c:pt>
                <c:pt idx="479">
                  <c:v>8.0846934943928286</c:v>
                </c:pt>
                <c:pt idx="480">
                  <c:v>8.0847467794875598</c:v>
                </c:pt>
                <c:pt idx="481">
                  <c:v>8.0847988520725238</c:v>
                </c:pt>
                <c:pt idx="482">
                  <c:v>8.0848497396208217</c:v>
                </c:pt>
                <c:pt idx="483">
                  <c:v>8.0848994689862916</c:v>
                </c:pt>
                <c:pt idx="484">
                  <c:v>8.0849480664173718</c:v>
                </c:pt>
                <c:pt idx="485">
                  <c:v>8.0849955575706591</c:v>
                </c:pt>
                <c:pt idx="486">
                  <c:v>8.0850419675241714</c:v>
                </c:pt>
                <c:pt idx="487">
                  <c:v>8.085087320790306</c:v>
                </c:pt>
                <c:pt idx="488">
                  <c:v>8.0851316413285179</c:v>
                </c:pt>
                <c:pt idx="489">
                  <c:v>8.0851749525577201</c:v>
                </c:pt>
                <c:pt idx="490">
                  <c:v>8.0852172773683879</c:v>
                </c:pt>
                <c:pt idx="491">
                  <c:v>8.0852586381344214</c:v>
                </c:pt>
                <c:pt idx="492">
                  <c:v>8.0852990567247272</c:v>
                </c:pt>
                <c:pt idx="493">
                  <c:v>8.0853385545145393</c:v>
                </c:pt>
                <c:pt idx="494">
                  <c:v>8.0853771523965072</c:v>
                </c:pt>
                <c:pt idx="495">
                  <c:v>8.0854148707915208</c:v>
                </c:pt>
                <c:pt idx="496">
                  <c:v>8.085451729659292</c:v>
                </c:pt>
                <c:pt idx="497">
                  <c:v>8.0854877485087151</c:v>
                </c:pt>
                <c:pt idx="498">
                  <c:v>8.0855229464079894</c:v>
                </c:pt>
                <c:pt idx="499">
                  <c:v>8.0855573419945124</c:v>
                </c:pt>
                <c:pt idx="500">
                  <c:v>8.0855909534845551</c:v>
                </c:pt>
                <c:pt idx="501">
                  <c:v>8.0856237986827253</c:v>
                </c:pt>
                <c:pt idx="502">
                  <c:v>8.0856558949912145</c:v>
                </c:pt>
                <c:pt idx="503">
                  <c:v>8.0856872594188438</c:v>
                </c:pt>
                <c:pt idx="504">
                  <c:v>8.0857179085899098</c:v>
                </c:pt>
                <c:pt idx="505">
                  <c:v>8.0857478587528107</c:v>
                </c:pt>
                <c:pt idx="506">
                  <c:v>8.0857771257885229</c:v>
                </c:pt>
                <c:pt idx="507">
                  <c:v>8.0858057252188402</c:v>
                </c:pt>
                <c:pt idx="508">
                  <c:v>8.0858336722144699</c:v>
                </c:pt>
                <c:pt idx="509">
                  <c:v>8.0858609816029237</c:v>
                </c:pt>
                <c:pt idx="510">
                  <c:v>8.0858876678762375</c:v>
                </c:pt>
                <c:pt idx="511">
                  <c:v>8.0859137451985177</c:v>
                </c:pt>
                <c:pt idx="512">
                  <c:v>8.0859392274133359</c:v>
                </c:pt>
                <c:pt idx="513">
                  <c:v>8.0859641280509233</c:v>
                </c:pt>
                <c:pt idx="514">
                  <c:v>8.0859884603352388</c:v>
                </c:pt>
                <c:pt idx="515">
                  <c:v>8.086012237190868</c:v>
                </c:pt>
                <c:pt idx="516">
                  <c:v>8.0860354712497511</c:v>
                </c:pt>
                <c:pt idx="517">
                  <c:v>8.0860581748577864</c:v>
                </c:pt>
                <c:pt idx="518">
                  <c:v>8.0860803600812687</c:v>
                </c:pt>
                <c:pt idx="519">
                  <c:v>8.0861020387131877</c:v>
                </c:pt>
                <c:pt idx="520">
                  <c:v>8.086123222279392</c:v>
                </c:pt>
                <c:pt idx="521">
                  <c:v>8.0861439220446041</c:v>
                </c:pt>
                <c:pt idx="522">
                  <c:v>8.0861641490183107</c:v>
                </c:pt>
                <c:pt idx="523">
                  <c:v>8.0861839139605145</c:v>
                </c:pt>
                <c:pt idx="524">
                  <c:v>8.0862032273873563</c:v>
                </c:pt>
                <c:pt idx="525">
                  <c:v>8.0862220995766201</c:v>
                </c:pt>
                <c:pt idx="526">
                  <c:v>8.0862405405731064</c:v>
                </c:pt>
                <c:pt idx="527">
                  <c:v>8.0862585601938815</c:v>
                </c:pt>
                <c:pt idx="528">
                  <c:v>8.0862761680334305</c:v>
                </c:pt>
                <c:pt idx="529">
                  <c:v>8.0862933734686582</c:v>
                </c:pt>
                <c:pt idx="530">
                  <c:v>8.0863101856638231</c:v>
                </c:pt>
                <c:pt idx="531">
                  <c:v>8.0863266135753165</c:v>
                </c:pt>
                <c:pt idx="532">
                  <c:v>8.0863426659563604</c:v>
                </c:pt>
                <c:pt idx="533">
                  <c:v>8.0863583513616</c:v>
                </c:pt>
                <c:pt idx="534">
                  <c:v>8.0863736781515865</c:v>
                </c:pt>
                <c:pt idx="535">
                  <c:v>8.0863886544971493</c:v>
                </c:pt>
                <c:pt idx="536">
                  <c:v>8.0864032883836927</c:v>
                </c:pt>
                <c:pt idx="537">
                  <c:v>8.0864175876153794</c:v>
                </c:pt>
                <c:pt idx="538">
                  <c:v>8.0864315598192267</c:v>
                </c:pt>
                <c:pt idx="539">
                  <c:v>8.0864452124491031</c:v>
                </c:pt>
                <c:pt idx="540">
                  <c:v>8.0864585527896509</c:v>
                </c:pt>
                <c:pt idx="541">
                  <c:v>8.086471587960105</c:v>
                </c:pt>
                <c:pt idx="542">
                  <c:v>8.0864843249180236</c:v>
                </c:pt>
                <c:pt idx="543">
                  <c:v>8.0864967704629613</c:v>
                </c:pt>
                <c:pt idx="544">
                  <c:v>8.0865089312400258</c:v>
                </c:pt>
                <c:pt idx="545">
                  <c:v>8.0865208137433768</c:v>
                </c:pt>
                <c:pt idx="546">
                  <c:v>8.0865324243196355</c:v>
                </c:pt>
                <c:pt idx="547">
                  <c:v>8.0865437691712287</c:v>
                </c:pt>
                <c:pt idx="548">
                  <c:v>8.0865548543596404</c:v>
                </c:pt>
                <c:pt idx="549">
                  <c:v>8.0865656858086119</c:v>
                </c:pt>
                <c:pt idx="550">
                  <c:v>8.0865762693072458</c:v>
                </c:pt>
                <c:pt idx="551">
                  <c:v>8.0865866105130664</c:v>
                </c:pt>
                <c:pt idx="552">
                  <c:v>8.0865967149549789</c:v>
                </c:pt>
                <c:pt idx="553">
                  <c:v>8.0866065880362026</c:v>
                </c:pt>
                <c:pt idx="554">
                  <c:v>8.0866162350370967</c:v>
                </c:pt>
                <c:pt idx="555">
                  <c:v>8.0866256611179566</c:v>
                </c:pt>
                <c:pt idx="556">
                  <c:v>8.0866348713217224</c:v>
                </c:pt>
                <c:pt idx="557">
                  <c:v>8.086643870576637</c:v>
                </c:pt>
                <c:pt idx="558">
                  <c:v>8.0866526636988532</c:v>
                </c:pt>
                <c:pt idx="559">
                  <c:v>8.0866612553949597</c:v>
                </c:pt>
                <c:pt idx="560">
                  <c:v>8.0866696502644704</c:v>
                </c:pt>
                <c:pt idx="561">
                  <c:v>8.0866778528022465</c:v>
                </c:pt>
                <c:pt idx="562">
                  <c:v>8.0866858674008757</c:v>
                </c:pt>
                <c:pt idx="563">
                  <c:v>8.0866936983529811</c:v>
                </c:pt>
                <c:pt idx="564">
                  <c:v>8.0867013498534881</c:v>
                </c:pt>
                <c:pt idx="565">
                  <c:v>8.0867088260018374</c:v>
                </c:pt>
                <c:pt idx="566">
                  <c:v>8.0867161308041595</c:v>
                </c:pt>
                <c:pt idx="567">
                  <c:v>8.086723268175378</c:v>
                </c:pt>
                <c:pt idx="568">
                  <c:v>8.0867302419412823</c:v>
                </c:pt>
                <c:pt idx="569">
                  <c:v>8.0867370558405494</c:v>
                </c:pt>
                <c:pt idx="570">
                  <c:v>8.0867437135267206</c:v>
                </c:pt>
                <c:pt idx="571">
                  <c:v>8.0867502185701294</c:v>
                </c:pt>
                <c:pt idx="572">
                  <c:v>8.0867565744597893</c:v>
                </c:pt>
                <c:pt idx="573">
                  <c:v>8.0867627846052397</c:v>
                </c:pt>
                <c:pt idx="574">
                  <c:v>8.0867688523383467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23-4334-B936-41809F2EBC1B}"/>
            </c:ext>
          </c:extLst>
        </c:ser>
        <c:ser>
          <c:idx val="1"/>
          <c:order val="2"/>
          <c:tx>
            <c:v>pas 5 ms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'dt0,005'!$B$7:$B$800</c:f>
              <c:numCache>
                <c:formatCode>0.00</c:formatCode>
                <c:ptCount val="794"/>
                <c:pt idx="0">
                  <c:v>0</c:v>
                </c:pt>
                <c:pt idx="1">
                  <c:v>5.0000000000000001E-3</c:v>
                </c:pt>
                <c:pt idx="2">
                  <c:v>0.01</c:v>
                </c:pt>
                <c:pt idx="3">
                  <c:v>1.4999999999999999E-2</c:v>
                </c:pt>
                <c:pt idx="4">
                  <c:v>0.02</c:v>
                </c:pt>
                <c:pt idx="5">
                  <c:v>2.5000000000000001E-2</c:v>
                </c:pt>
                <c:pt idx="6">
                  <c:v>3.0000000000000002E-2</c:v>
                </c:pt>
                <c:pt idx="7">
                  <c:v>3.5000000000000003E-2</c:v>
                </c:pt>
                <c:pt idx="8">
                  <c:v>0.04</c:v>
                </c:pt>
                <c:pt idx="9">
                  <c:v>4.4999999999999998E-2</c:v>
                </c:pt>
                <c:pt idx="10">
                  <c:v>4.9999999999999996E-2</c:v>
                </c:pt>
                <c:pt idx="11">
                  <c:v>5.4999999999999993E-2</c:v>
                </c:pt>
                <c:pt idx="12">
                  <c:v>5.9999999999999991E-2</c:v>
                </c:pt>
                <c:pt idx="13">
                  <c:v>6.4999999999999988E-2</c:v>
                </c:pt>
                <c:pt idx="14">
                  <c:v>6.9999999999999993E-2</c:v>
                </c:pt>
                <c:pt idx="15">
                  <c:v>7.4999999999999997E-2</c:v>
                </c:pt>
                <c:pt idx="16">
                  <c:v>0.08</c:v>
                </c:pt>
                <c:pt idx="17">
                  <c:v>8.5000000000000006E-2</c:v>
                </c:pt>
                <c:pt idx="18">
                  <c:v>9.0000000000000011E-2</c:v>
                </c:pt>
                <c:pt idx="19">
                  <c:v>9.5000000000000015E-2</c:v>
                </c:pt>
                <c:pt idx="20">
                  <c:v>0.10000000000000002</c:v>
                </c:pt>
                <c:pt idx="21">
                  <c:v>0.10500000000000002</c:v>
                </c:pt>
                <c:pt idx="22">
                  <c:v>0.11000000000000003</c:v>
                </c:pt>
                <c:pt idx="23">
                  <c:v>0.11500000000000003</c:v>
                </c:pt>
                <c:pt idx="24">
                  <c:v>0.12000000000000004</c:v>
                </c:pt>
                <c:pt idx="25">
                  <c:v>0.12500000000000003</c:v>
                </c:pt>
                <c:pt idx="26">
                  <c:v>0.13000000000000003</c:v>
                </c:pt>
                <c:pt idx="27">
                  <c:v>0.13500000000000004</c:v>
                </c:pt>
                <c:pt idx="28">
                  <c:v>0.14000000000000004</c:v>
                </c:pt>
                <c:pt idx="29">
                  <c:v>0.14500000000000005</c:v>
                </c:pt>
                <c:pt idx="30">
                  <c:v>0.15000000000000005</c:v>
                </c:pt>
                <c:pt idx="31">
                  <c:v>0.15500000000000005</c:v>
                </c:pt>
                <c:pt idx="32">
                  <c:v>0.16000000000000006</c:v>
                </c:pt>
                <c:pt idx="33">
                  <c:v>0.16500000000000006</c:v>
                </c:pt>
                <c:pt idx="34">
                  <c:v>0.17000000000000007</c:v>
                </c:pt>
                <c:pt idx="35">
                  <c:v>0.17500000000000007</c:v>
                </c:pt>
                <c:pt idx="36">
                  <c:v>0.18000000000000008</c:v>
                </c:pt>
                <c:pt idx="37">
                  <c:v>0.18500000000000008</c:v>
                </c:pt>
                <c:pt idx="38">
                  <c:v>0.19000000000000009</c:v>
                </c:pt>
                <c:pt idx="39">
                  <c:v>0.19500000000000009</c:v>
                </c:pt>
                <c:pt idx="40">
                  <c:v>0.20000000000000009</c:v>
                </c:pt>
                <c:pt idx="41">
                  <c:v>0.2050000000000001</c:v>
                </c:pt>
                <c:pt idx="42">
                  <c:v>0.2100000000000001</c:v>
                </c:pt>
                <c:pt idx="43">
                  <c:v>0.21500000000000011</c:v>
                </c:pt>
                <c:pt idx="44">
                  <c:v>0.22000000000000011</c:v>
                </c:pt>
                <c:pt idx="45">
                  <c:v>0.22500000000000012</c:v>
                </c:pt>
                <c:pt idx="46">
                  <c:v>0.23000000000000012</c:v>
                </c:pt>
                <c:pt idx="47">
                  <c:v>0.23500000000000013</c:v>
                </c:pt>
                <c:pt idx="48">
                  <c:v>0.24000000000000013</c:v>
                </c:pt>
                <c:pt idx="49">
                  <c:v>0.24500000000000013</c:v>
                </c:pt>
                <c:pt idx="50">
                  <c:v>0.25000000000000011</c:v>
                </c:pt>
                <c:pt idx="51">
                  <c:v>0.25500000000000012</c:v>
                </c:pt>
                <c:pt idx="52">
                  <c:v>0.26000000000000012</c:v>
                </c:pt>
                <c:pt idx="53">
                  <c:v>0.26500000000000012</c:v>
                </c:pt>
                <c:pt idx="54">
                  <c:v>0.27000000000000013</c:v>
                </c:pt>
                <c:pt idx="55">
                  <c:v>0.27500000000000013</c:v>
                </c:pt>
                <c:pt idx="56">
                  <c:v>0.28000000000000014</c:v>
                </c:pt>
                <c:pt idx="57">
                  <c:v>0.28500000000000014</c:v>
                </c:pt>
                <c:pt idx="58">
                  <c:v>0.29000000000000015</c:v>
                </c:pt>
                <c:pt idx="59">
                  <c:v>0.29500000000000015</c:v>
                </c:pt>
                <c:pt idx="60">
                  <c:v>0.30000000000000016</c:v>
                </c:pt>
                <c:pt idx="61">
                  <c:v>0.30500000000000016</c:v>
                </c:pt>
                <c:pt idx="62">
                  <c:v>0.31000000000000016</c:v>
                </c:pt>
                <c:pt idx="63">
                  <c:v>0.31500000000000017</c:v>
                </c:pt>
                <c:pt idx="64">
                  <c:v>0.32000000000000017</c:v>
                </c:pt>
                <c:pt idx="65">
                  <c:v>0.32500000000000018</c:v>
                </c:pt>
                <c:pt idx="66">
                  <c:v>0.33000000000000018</c:v>
                </c:pt>
                <c:pt idx="67">
                  <c:v>0.33500000000000019</c:v>
                </c:pt>
                <c:pt idx="68">
                  <c:v>0.34000000000000019</c:v>
                </c:pt>
                <c:pt idx="69">
                  <c:v>0.3450000000000002</c:v>
                </c:pt>
                <c:pt idx="70">
                  <c:v>0.3500000000000002</c:v>
                </c:pt>
                <c:pt idx="71">
                  <c:v>0.3550000000000002</c:v>
                </c:pt>
                <c:pt idx="72">
                  <c:v>0.36000000000000021</c:v>
                </c:pt>
                <c:pt idx="73">
                  <c:v>0.36500000000000021</c:v>
                </c:pt>
                <c:pt idx="74">
                  <c:v>0.37000000000000022</c:v>
                </c:pt>
                <c:pt idx="75">
                  <c:v>0.37500000000000022</c:v>
                </c:pt>
                <c:pt idx="76">
                  <c:v>0.38000000000000023</c:v>
                </c:pt>
                <c:pt idx="77">
                  <c:v>0.38500000000000023</c:v>
                </c:pt>
                <c:pt idx="78">
                  <c:v>0.39000000000000024</c:v>
                </c:pt>
                <c:pt idx="79">
                  <c:v>0.39500000000000024</c:v>
                </c:pt>
                <c:pt idx="80">
                  <c:v>0.40000000000000024</c:v>
                </c:pt>
                <c:pt idx="81">
                  <c:v>0.40500000000000025</c:v>
                </c:pt>
                <c:pt idx="82">
                  <c:v>0.41000000000000025</c:v>
                </c:pt>
                <c:pt idx="83">
                  <c:v>0.41500000000000026</c:v>
                </c:pt>
                <c:pt idx="84">
                  <c:v>0.42000000000000026</c:v>
                </c:pt>
                <c:pt idx="85">
                  <c:v>0.42500000000000027</c:v>
                </c:pt>
                <c:pt idx="86">
                  <c:v>0.43000000000000027</c:v>
                </c:pt>
                <c:pt idx="87">
                  <c:v>0.43500000000000028</c:v>
                </c:pt>
                <c:pt idx="88">
                  <c:v>0.44000000000000028</c:v>
                </c:pt>
                <c:pt idx="89">
                  <c:v>0.44500000000000028</c:v>
                </c:pt>
                <c:pt idx="90">
                  <c:v>0.45000000000000029</c:v>
                </c:pt>
                <c:pt idx="91">
                  <c:v>0.45500000000000029</c:v>
                </c:pt>
                <c:pt idx="92">
                  <c:v>0.4600000000000003</c:v>
                </c:pt>
                <c:pt idx="93">
                  <c:v>0.4650000000000003</c:v>
                </c:pt>
                <c:pt idx="94">
                  <c:v>0.47000000000000031</c:v>
                </c:pt>
                <c:pt idx="95">
                  <c:v>0.47500000000000031</c:v>
                </c:pt>
                <c:pt idx="96">
                  <c:v>0.48000000000000032</c:v>
                </c:pt>
                <c:pt idx="97">
                  <c:v>0.48500000000000032</c:v>
                </c:pt>
                <c:pt idx="98">
                  <c:v>0.49000000000000032</c:v>
                </c:pt>
                <c:pt idx="99">
                  <c:v>0.49500000000000033</c:v>
                </c:pt>
                <c:pt idx="100">
                  <c:v>0.50000000000000033</c:v>
                </c:pt>
                <c:pt idx="101">
                  <c:v>0.50500000000000034</c:v>
                </c:pt>
                <c:pt idx="102">
                  <c:v>0.51000000000000034</c:v>
                </c:pt>
                <c:pt idx="103">
                  <c:v>0.51500000000000035</c:v>
                </c:pt>
                <c:pt idx="104">
                  <c:v>0.52000000000000035</c:v>
                </c:pt>
                <c:pt idx="105">
                  <c:v>0.52500000000000036</c:v>
                </c:pt>
                <c:pt idx="106">
                  <c:v>0.53000000000000036</c:v>
                </c:pt>
                <c:pt idx="107">
                  <c:v>0.53500000000000036</c:v>
                </c:pt>
                <c:pt idx="108">
                  <c:v>0.54000000000000037</c:v>
                </c:pt>
                <c:pt idx="109">
                  <c:v>0.54500000000000037</c:v>
                </c:pt>
                <c:pt idx="110">
                  <c:v>0.55000000000000038</c:v>
                </c:pt>
                <c:pt idx="111">
                  <c:v>0.55500000000000038</c:v>
                </c:pt>
                <c:pt idx="112">
                  <c:v>0.56000000000000039</c:v>
                </c:pt>
                <c:pt idx="113">
                  <c:v>0.56500000000000039</c:v>
                </c:pt>
                <c:pt idx="114">
                  <c:v>0.5700000000000004</c:v>
                </c:pt>
                <c:pt idx="115">
                  <c:v>0.5750000000000004</c:v>
                </c:pt>
                <c:pt idx="116">
                  <c:v>0.5800000000000004</c:v>
                </c:pt>
                <c:pt idx="117">
                  <c:v>0.58500000000000041</c:v>
                </c:pt>
                <c:pt idx="118">
                  <c:v>0.59000000000000041</c:v>
                </c:pt>
                <c:pt idx="119">
                  <c:v>0.59500000000000042</c:v>
                </c:pt>
                <c:pt idx="120">
                  <c:v>0.60000000000000042</c:v>
                </c:pt>
                <c:pt idx="121">
                  <c:v>0.60500000000000043</c:v>
                </c:pt>
                <c:pt idx="122">
                  <c:v>0.61000000000000043</c:v>
                </c:pt>
                <c:pt idx="123">
                  <c:v>0.61500000000000044</c:v>
                </c:pt>
                <c:pt idx="124">
                  <c:v>0.62000000000000044</c:v>
                </c:pt>
                <c:pt idx="125">
                  <c:v>0.62500000000000044</c:v>
                </c:pt>
                <c:pt idx="126">
                  <c:v>0.63000000000000045</c:v>
                </c:pt>
                <c:pt idx="127">
                  <c:v>0.63500000000000045</c:v>
                </c:pt>
                <c:pt idx="128">
                  <c:v>0.64000000000000046</c:v>
                </c:pt>
                <c:pt idx="129">
                  <c:v>0.64500000000000046</c:v>
                </c:pt>
                <c:pt idx="130">
                  <c:v>0.65000000000000047</c:v>
                </c:pt>
                <c:pt idx="131">
                  <c:v>0.65500000000000047</c:v>
                </c:pt>
                <c:pt idx="132">
                  <c:v>0.66000000000000048</c:v>
                </c:pt>
                <c:pt idx="133">
                  <c:v>0.66500000000000048</c:v>
                </c:pt>
                <c:pt idx="134">
                  <c:v>0.67000000000000048</c:v>
                </c:pt>
                <c:pt idx="135">
                  <c:v>0.67500000000000049</c:v>
                </c:pt>
                <c:pt idx="136">
                  <c:v>0.68000000000000049</c:v>
                </c:pt>
                <c:pt idx="137">
                  <c:v>0.6850000000000005</c:v>
                </c:pt>
                <c:pt idx="138">
                  <c:v>0.6900000000000005</c:v>
                </c:pt>
                <c:pt idx="139">
                  <c:v>0.69500000000000051</c:v>
                </c:pt>
                <c:pt idx="140">
                  <c:v>0.70000000000000051</c:v>
                </c:pt>
                <c:pt idx="141">
                  <c:v>0.70500000000000052</c:v>
                </c:pt>
                <c:pt idx="142">
                  <c:v>0.71000000000000052</c:v>
                </c:pt>
                <c:pt idx="143">
                  <c:v>0.71500000000000052</c:v>
                </c:pt>
                <c:pt idx="144">
                  <c:v>0.72000000000000053</c:v>
                </c:pt>
                <c:pt idx="145">
                  <c:v>0.72500000000000053</c:v>
                </c:pt>
                <c:pt idx="146">
                  <c:v>0.73000000000000054</c:v>
                </c:pt>
                <c:pt idx="147">
                  <c:v>0.73500000000000054</c:v>
                </c:pt>
                <c:pt idx="148">
                  <c:v>0.74000000000000055</c:v>
                </c:pt>
                <c:pt idx="149">
                  <c:v>0.74500000000000055</c:v>
                </c:pt>
                <c:pt idx="150">
                  <c:v>0.75000000000000056</c:v>
                </c:pt>
                <c:pt idx="151">
                  <c:v>0.75500000000000056</c:v>
                </c:pt>
                <c:pt idx="152">
                  <c:v>0.76000000000000056</c:v>
                </c:pt>
                <c:pt idx="153">
                  <c:v>0.76500000000000057</c:v>
                </c:pt>
                <c:pt idx="154">
                  <c:v>0.77000000000000057</c:v>
                </c:pt>
                <c:pt idx="155">
                  <c:v>0.77500000000000058</c:v>
                </c:pt>
                <c:pt idx="156">
                  <c:v>0.78000000000000058</c:v>
                </c:pt>
                <c:pt idx="157">
                  <c:v>0.78500000000000059</c:v>
                </c:pt>
                <c:pt idx="158">
                  <c:v>0.79000000000000059</c:v>
                </c:pt>
                <c:pt idx="159">
                  <c:v>0.7950000000000006</c:v>
                </c:pt>
                <c:pt idx="160">
                  <c:v>0.8000000000000006</c:v>
                </c:pt>
                <c:pt idx="161">
                  <c:v>0.8050000000000006</c:v>
                </c:pt>
                <c:pt idx="162">
                  <c:v>0.81000000000000061</c:v>
                </c:pt>
                <c:pt idx="163">
                  <c:v>0.81500000000000061</c:v>
                </c:pt>
                <c:pt idx="164">
                  <c:v>0.82000000000000062</c:v>
                </c:pt>
                <c:pt idx="165">
                  <c:v>0.82500000000000062</c:v>
                </c:pt>
                <c:pt idx="166">
                  <c:v>0.83000000000000063</c:v>
                </c:pt>
                <c:pt idx="167">
                  <c:v>0.83500000000000063</c:v>
                </c:pt>
                <c:pt idx="168">
                  <c:v>0.84000000000000064</c:v>
                </c:pt>
                <c:pt idx="169">
                  <c:v>0.84500000000000064</c:v>
                </c:pt>
                <c:pt idx="170">
                  <c:v>0.85000000000000064</c:v>
                </c:pt>
                <c:pt idx="171">
                  <c:v>0.85500000000000065</c:v>
                </c:pt>
                <c:pt idx="172">
                  <c:v>0.86000000000000065</c:v>
                </c:pt>
                <c:pt idx="173">
                  <c:v>0.86500000000000066</c:v>
                </c:pt>
                <c:pt idx="174">
                  <c:v>0.87000000000000066</c:v>
                </c:pt>
                <c:pt idx="175">
                  <c:v>0.87500000000000067</c:v>
                </c:pt>
                <c:pt idx="176">
                  <c:v>0.88000000000000067</c:v>
                </c:pt>
                <c:pt idx="177">
                  <c:v>0.88500000000000068</c:v>
                </c:pt>
                <c:pt idx="178">
                  <c:v>0.89000000000000068</c:v>
                </c:pt>
                <c:pt idx="179">
                  <c:v>0.89500000000000068</c:v>
                </c:pt>
                <c:pt idx="180">
                  <c:v>0.90000000000000069</c:v>
                </c:pt>
                <c:pt idx="181">
                  <c:v>0.90500000000000069</c:v>
                </c:pt>
                <c:pt idx="182">
                  <c:v>0.9100000000000007</c:v>
                </c:pt>
                <c:pt idx="183">
                  <c:v>0.9150000000000007</c:v>
                </c:pt>
                <c:pt idx="184">
                  <c:v>0.92000000000000071</c:v>
                </c:pt>
                <c:pt idx="185">
                  <c:v>0.92500000000000071</c:v>
                </c:pt>
                <c:pt idx="186">
                  <c:v>0.93000000000000071</c:v>
                </c:pt>
                <c:pt idx="187">
                  <c:v>0.93500000000000072</c:v>
                </c:pt>
                <c:pt idx="188">
                  <c:v>0.94000000000000072</c:v>
                </c:pt>
                <c:pt idx="189">
                  <c:v>0.94500000000000073</c:v>
                </c:pt>
                <c:pt idx="190">
                  <c:v>0.95000000000000073</c:v>
                </c:pt>
                <c:pt idx="191">
                  <c:v>0.95500000000000074</c:v>
                </c:pt>
                <c:pt idx="192">
                  <c:v>0.96000000000000074</c:v>
                </c:pt>
                <c:pt idx="193">
                  <c:v>0.96500000000000075</c:v>
                </c:pt>
                <c:pt idx="194">
                  <c:v>0.97000000000000075</c:v>
                </c:pt>
                <c:pt idx="195">
                  <c:v>0.97500000000000075</c:v>
                </c:pt>
                <c:pt idx="196">
                  <c:v>0.98000000000000076</c:v>
                </c:pt>
                <c:pt idx="197">
                  <c:v>0.98500000000000076</c:v>
                </c:pt>
                <c:pt idx="198">
                  <c:v>0.99000000000000077</c:v>
                </c:pt>
                <c:pt idx="199">
                  <c:v>0.99500000000000077</c:v>
                </c:pt>
                <c:pt idx="200">
                  <c:v>1.0000000000000007</c:v>
                </c:pt>
                <c:pt idx="201">
                  <c:v>1.0050000000000006</c:v>
                </c:pt>
                <c:pt idx="202">
                  <c:v>1.0100000000000005</c:v>
                </c:pt>
                <c:pt idx="203">
                  <c:v>1.0150000000000003</c:v>
                </c:pt>
                <c:pt idx="204">
                  <c:v>1.0200000000000002</c:v>
                </c:pt>
                <c:pt idx="205">
                  <c:v>1.0250000000000001</c:v>
                </c:pt>
                <c:pt idx="206">
                  <c:v>1.03</c:v>
                </c:pt>
                <c:pt idx="207">
                  <c:v>1.0349999999999999</c:v>
                </c:pt>
                <c:pt idx="208">
                  <c:v>1.0399999999999998</c:v>
                </c:pt>
                <c:pt idx="209">
                  <c:v>1.0449999999999997</c:v>
                </c:pt>
                <c:pt idx="210">
                  <c:v>1.0499999999999996</c:v>
                </c:pt>
                <c:pt idx="211">
                  <c:v>1.0549999999999995</c:v>
                </c:pt>
                <c:pt idx="212">
                  <c:v>1.0599999999999994</c:v>
                </c:pt>
                <c:pt idx="213">
                  <c:v>1.0649999999999993</c:v>
                </c:pt>
                <c:pt idx="214">
                  <c:v>1.0699999999999992</c:v>
                </c:pt>
                <c:pt idx="215">
                  <c:v>1.0749999999999991</c:v>
                </c:pt>
                <c:pt idx="216">
                  <c:v>1.079999999999999</c:v>
                </c:pt>
                <c:pt idx="217">
                  <c:v>1.0849999999999989</c:v>
                </c:pt>
                <c:pt idx="218">
                  <c:v>1.0899999999999987</c:v>
                </c:pt>
                <c:pt idx="219">
                  <c:v>1.0949999999999986</c:v>
                </c:pt>
                <c:pt idx="220">
                  <c:v>1.0999999999999985</c:v>
                </c:pt>
                <c:pt idx="221">
                  <c:v>1.1049999999999984</c:v>
                </c:pt>
                <c:pt idx="222">
                  <c:v>1.1099999999999983</c:v>
                </c:pt>
                <c:pt idx="223">
                  <c:v>1.1149999999999982</c:v>
                </c:pt>
                <c:pt idx="224">
                  <c:v>1.1199999999999981</c:v>
                </c:pt>
                <c:pt idx="225">
                  <c:v>1.124999999999998</c:v>
                </c:pt>
                <c:pt idx="226">
                  <c:v>1.1299999999999979</c:v>
                </c:pt>
                <c:pt idx="227">
                  <c:v>1.1349999999999978</c:v>
                </c:pt>
                <c:pt idx="228">
                  <c:v>1.1399999999999977</c:v>
                </c:pt>
                <c:pt idx="229">
                  <c:v>1.1449999999999976</c:v>
                </c:pt>
                <c:pt idx="230">
                  <c:v>1.1499999999999975</c:v>
                </c:pt>
                <c:pt idx="231">
                  <c:v>1.1549999999999974</c:v>
                </c:pt>
                <c:pt idx="232">
                  <c:v>1.1599999999999973</c:v>
                </c:pt>
                <c:pt idx="233">
                  <c:v>1.1649999999999971</c:v>
                </c:pt>
                <c:pt idx="234">
                  <c:v>1.169999999999997</c:v>
                </c:pt>
                <c:pt idx="235">
                  <c:v>1.1749999999999969</c:v>
                </c:pt>
                <c:pt idx="236">
                  <c:v>1.1799999999999968</c:v>
                </c:pt>
                <c:pt idx="237">
                  <c:v>1.1849999999999967</c:v>
                </c:pt>
                <c:pt idx="238">
                  <c:v>1.1899999999999966</c:v>
                </c:pt>
                <c:pt idx="239">
                  <c:v>1.1949999999999965</c:v>
                </c:pt>
                <c:pt idx="240">
                  <c:v>1.1999999999999964</c:v>
                </c:pt>
                <c:pt idx="241">
                  <c:v>1.2049999999999963</c:v>
                </c:pt>
                <c:pt idx="242">
                  <c:v>1.2099999999999962</c:v>
                </c:pt>
                <c:pt idx="243">
                  <c:v>1.2149999999999961</c:v>
                </c:pt>
                <c:pt idx="244">
                  <c:v>1.219999999999996</c:v>
                </c:pt>
                <c:pt idx="245">
                  <c:v>1.2249999999999959</c:v>
                </c:pt>
                <c:pt idx="246">
                  <c:v>1.2299999999999958</c:v>
                </c:pt>
                <c:pt idx="247">
                  <c:v>1.2349999999999957</c:v>
                </c:pt>
                <c:pt idx="248">
                  <c:v>1.2399999999999956</c:v>
                </c:pt>
                <c:pt idx="249">
                  <c:v>1.2449999999999954</c:v>
                </c:pt>
                <c:pt idx="250">
                  <c:v>1.2499999999999953</c:v>
                </c:pt>
                <c:pt idx="251">
                  <c:v>1.2549999999999952</c:v>
                </c:pt>
                <c:pt idx="252">
                  <c:v>1.2599999999999951</c:v>
                </c:pt>
                <c:pt idx="253">
                  <c:v>1.264999999999995</c:v>
                </c:pt>
                <c:pt idx="254">
                  <c:v>1.2699999999999949</c:v>
                </c:pt>
                <c:pt idx="255">
                  <c:v>1.2749999999999948</c:v>
                </c:pt>
                <c:pt idx="256">
                  <c:v>1.2799999999999947</c:v>
                </c:pt>
                <c:pt idx="257">
                  <c:v>1.2849999999999946</c:v>
                </c:pt>
                <c:pt idx="258">
                  <c:v>1.2899999999999945</c:v>
                </c:pt>
                <c:pt idx="259">
                  <c:v>1.2949999999999944</c:v>
                </c:pt>
                <c:pt idx="260">
                  <c:v>1.2999999999999943</c:v>
                </c:pt>
                <c:pt idx="261">
                  <c:v>1.3049999999999942</c:v>
                </c:pt>
                <c:pt idx="262">
                  <c:v>1.3099999999999941</c:v>
                </c:pt>
                <c:pt idx="263">
                  <c:v>1.314999999999994</c:v>
                </c:pt>
                <c:pt idx="264">
                  <c:v>1.3199999999999938</c:v>
                </c:pt>
                <c:pt idx="265">
                  <c:v>1.3249999999999937</c:v>
                </c:pt>
                <c:pt idx="266">
                  <c:v>1.3299999999999936</c:v>
                </c:pt>
                <c:pt idx="267">
                  <c:v>1.3349999999999935</c:v>
                </c:pt>
                <c:pt idx="268">
                  <c:v>1.3399999999999934</c:v>
                </c:pt>
                <c:pt idx="269">
                  <c:v>1.3449999999999933</c:v>
                </c:pt>
                <c:pt idx="270">
                  <c:v>1.3499999999999932</c:v>
                </c:pt>
                <c:pt idx="271">
                  <c:v>1.3549999999999931</c:v>
                </c:pt>
                <c:pt idx="272">
                  <c:v>1.359999999999993</c:v>
                </c:pt>
                <c:pt idx="273">
                  <c:v>1.3649999999999929</c:v>
                </c:pt>
                <c:pt idx="274">
                  <c:v>1.3699999999999928</c:v>
                </c:pt>
                <c:pt idx="275">
                  <c:v>1.3749999999999927</c:v>
                </c:pt>
                <c:pt idx="276">
                  <c:v>1.3799999999999926</c:v>
                </c:pt>
                <c:pt idx="277">
                  <c:v>1.3849999999999925</c:v>
                </c:pt>
                <c:pt idx="278">
                  <c:v>1.3899999999999924</c:v>
                </c:pt>
                <c:pt idx="279">
                  <c:v>1.3949999999999922</c:v>
                </c:pt>
                <c:pt idx="280">
                  <c:v>1.3999999999999921</c:v>
                </c:pt>
                <c:pt idx="281">
                  <c:v>1.404999999999992</c:v>
                </c:pt>
                <c:pt idx="282">
                  <c:v>1.4099999999999919</c:v>
                </c:pt>
                <c:pt idx="283">
                  <c:v>1.4149999999999918</c:v>
                </c:pt>
                <c:pt idx="284">
                  <c:v>1.4199999999999917</c:v>
                </c:pt>
                <c:pt idx="285">
                  <c:v>1.4249999999999916</c:v>
                </c:pt>
                <c:pt idx="286">
                  <c:v>1.4299999999999915</c:v>
                </c:pt>
                <c:pt idx="287">
                  <c:v>1.4349999999999914</c:v>
                </c:pt>
                <c:pt idx="288">
                  <c:v>1.4399999999999913</c:v>
                </c:pt>
                <c:pt idx="289">
                  <c:v>1.4449999999999912</c:v>
                </c:pt>
                <c:pt idx="290">
                  <c:v>1.4499999999999911</c:v>
                </c:pt>
                <c:pt idx="291">
                  <c:v>1.454999999999991</c:v>
                </c:pt>
                <c:pt idx="292">
                  <c:v>1.4599999999999909</c:v>
                </c:pt>
                <c:pt idx="293">
                  <c:v>1.4649999999999908</c:v>
                </c:pt>
                <c:pt idx="294">
                  <c:v>1.4699999999999906</c:v>
                </c:pt>
                <c:pt idx="295">
                  <c:v>1.4749999999999905</c:v>
                </c:pt>
                <c:pt idx="296">
                  <c:v>1.4799999999999904</c:v>
                </c:pt>
                <c:pt idx="297">
                  <c:v>1.4849999999999903</c:v>
                </c:pt>
                <c:pt idx="298">
                  <c:v>1.4899999999999902</c:v>
                </c:pt>
                <c:pt idx="299">
                  <c:v>1.4949999999999901</c:v>
                </c:pt>
                <c:pt idx="300">
                  <c:v>1.49999999999999</c:v>
                </c:pt>
                <c:pt idx="301">
                  <c:v>1.5049999999999899</c:v>
                </c:pt>
                <c:pt idx="302">
                  <c:v>1.5099999999999898</c:v>
                </c:pt>
                <c:pt idx="303">
                  <c:v>1.5149999999999897</c:v>
                </c:pt>
                <c:pt idx="304">
                  <c:v>1.5199999999999896</c:v>
                </c:pt>
                <c:pt idx="305">
                  <c:v>1.5249999999999895</c:v>
                </c:pt>
                <c:pt idx="306">
                  <c:v>1.5299999999999894</c:v>
                </c:pt>
                <c:pt idx="307">
                  <c:v>1.5349999999999893</c:v>
                </c:pt>
                <c:pt idx="308">
                  <c:v>1.5399999999999892</c:v>
                </c:pt>
                <c:pt idx="309">
                  <c:v>1.544999999999989</c:v>
                </c:pt>
                <c:pt idx="310">
                  <c:v>1.5499999999999889</c:v>
                </c:pt>
                <c:pt idx="311">
                  <c:v>1.5549999999999888</c:v>
                </c:pt>
                <c:pt idx="312">
                  <c:v>1.5599999999999887</c:v>
                </c:pt>
                <c:pt idx="313">
                  <c:v>1.5649999999999886</c:v>
                </c:pt>
                <c:pt idx="314">
                  <c:v>1.5699999999999885</c:v>
                </c:pt>
                <c:pt idx="315">
                  <c:v>1.5749999999999884</c:v>
                </c:pt>
                <c:pt idx="316">
                  <c:v>1.5799999999999883</c:v>
                </c:pt>
                <c:pt idx="317">
                  <c:v>1.5849999999999882</c:v>
                </c:pt>
                <c:pt idx="318">
                  <c:v>1.5899999999999881</c:v>
                </c:pt>
                <c:pt idx="319">
                  <c:v>1.594999999999988</c:v>
                </c:pt>
                <c:pt idx="320">
                  <c:v>1.5999999999999879</c:v>
                </c:pt>
                <c:pt idx="321">
                  <c:v>1.6049999999999878</c:v>
                </c:pt>
                <c:pt idx="322">
                  <c:v>1.6099999999999877</c:v>
                </c:pt>
                <c:pt idx="323">
                  <c:v>1.6149999999999876</c:v>
                </c:pt>
                <c:pt idx="324">
                  <c:v>1.6199999999999875</c:v>
                </c:pt>
                <c:pt idx="325">
                  <c:v>1.6249999999999873</c:v>
                </c:pt>
                <c:pt idx="326">
                  <c:v>1.6299999999999872</c:v>
                </c:pt>
                <c:pt idx="327">
                  <c:v>1.6349999999999871</c:v>
                </c:pt>
                <c:pt idx="328">
                  <c:v>1.639999999999987</c:v>
                </c:pt>
                <c:pt idx="329">
                  <c:v>1.6449999999999869</c:v>
                </c:pt>
                <c:pt idx="330">
                  <c:v>1.6499999999999868</c:v>
                </c:pt>
                <c:pt idx="331">
                  <c:v>1.6549999999999867</c:v>
                </c:pt>
                <c:pt idx="332">
                  <c:v>1.6599999999999866</c:v>
                </c:pt>
                <c:pt idx="333">
                  <c:v>1.6649999999999865</c:v>
                </c:pt>
                <c:pt idx="334">
                  <c:v>1.6699999999999864</c:v>
                </c:pt>
                <c:pt idx="335">
                  <c:v>1.6749999999999863</c:v>
                </c:pt>
                <c:pt idx="336">
                  <c:v>1.6799999999999862</c:v>
                </c:pt>
                <c:pt idx="337">
                  <c:v>1.6849999999999861</c:v>
                </c:pt>
                <c:pt idx="338">
                  <c:v>1.689999999999986</c:v>
                </c:pt>
                <c:pt idx="339">
                  <c:v>1.6949999999999859</c:v>
                </c:pt>
                <c:pt idx="340">
                  <c:v>1.6999999999999857</c:v>
                </c:pt>
                <c:pt idx="341">
                  <c:v>1.7049999999999856</c:v>
                </c:pt>
                <c:pt idx="342">
                  <c:v>1.7099999999999855</c:v>
                </c:pt>
                <c:pt idx="343">
                  <c:v>1.7149999999999854</c:v>
                </c:pt>
                <c:pt idx="344">
                  <c:v>1.7199999999999853</c:v>
                </c:pt>
                <c:pt idx="345">
                  <c:v>1.7249999999999852</c:v>
                </c:pt>
                <c:pt idx="346">
                  <c:v>1.7299999999999851</c:v>
                </c:pt>
                <c:pt idx="347">
                  <c:v>1.734999999999985</c:v>
                </c:pt>
                <c:pt idx="348">
                  <c:v>1.7399999999999849</c:v>
                </c:pt>
                <c:pt idx="349">
                  <c:v>1.7449999999999848</c:v>
                </c:pt>
                <c:pt idx="350">
                  <c:v>1.7499999999999847</c:v>
                </c:pt>
                <c:pt idx="351">
                  <c:v>1.7549999999999846</c:v>
                </c:pt>
                <c:pt idx="352">
                  <c:v>1.7599999999999845</c:v>
                </c:pt>
                <c:pt idx="353">
                  <c:v>1.7649999999999844</c:v>
                </c:pt>
                <c:pt idx="354">
                  <c:v>1.7699999999999843</c:v>
                </c:pt>
                <c:pt idx="355">
                  <c:v>1.7749999999999841</c:v>
                </c:pt>
                <c:pt idx="356">
                  <c:v>1.779999999999984</c:v>
                </c:pt>
                <c:pt idx="357">
                  <c:v>1.7849999999999839</c:v>
                </c:pt>
                <c:pt idx="358">
                  <c:v>1.7899999999999838</c:v>
                </c:pt>
                <c:pt idx="359">
                  <c:v>1.7949999999999837</c:v>
                </c:pt>
                <c:pt idx="360">
                  <c:v>1.7999999999999836</c:v>
                </c:pt>
                <c:pt idx="361">
                  <c:v>1.8049999999999835</c:v>
                </c:pt>
                <c:pt idx="362">
                  <c:v>1.8099999999999834</c:v>
                </c:pt>
                <c:pt idx="363">
                  <c:v>1.8149999999999833</c:v>
                </c:pt>
                <c:pt idx="364">
                  <c:v>1.8199999999999832</c:v>
                </c:pt>
                <c:pt idx="365">
                  <c:v>1.8249999999999831</c:v>
                </c:pt>
                <c:pt idx="366">
                  <c:v>1.829999999999983</c:v>
                </c:pt>
                <c:pt idx="367">
                  <c:v>1.8349999999999829</c:v>
                </c:pt>
                <c:pt idx="368">
                  <c:v>1.8399999999999828</c:v>
                </c:pt>
                <c:pt idx="369">
                  <c:v>1.8449999999999827</c:v>
                </c:pt>
                <c:pt idx="370">
                  <c:v>1.8499999999999825</c:v>
                </c:pt>
                <c:pt idx="371">
                  <c:v>1.8549999999999824</c:v>
                </c:pt>
                <c:pt idx="372">
                  <c:v>1.8599999999999823</c:v>
                </c:pt>
                <c:pt idx="373">
                  <c:v>1.8649999999999822</c:v>
                </c:pt>
                <c:pt idx="374">
                  <c:v>1.8699999999999821</c:v>
                </c:pt>
                <c:pt idx="375">
                  <c:v>1.874999999999982</c:v>
                </c:pt>
                <c:pt idx="376">
                  <c:v>1.8799999999999819</c:v>
                </c:pt>
                <c:pt idx="377">
                  <c:v>1.8849999999999818</c:v>
                </c:pt>
                <c:pt idx="378">
                  <c:v>1.8899999999999817</c:v>
                </c:pt>
                <c:pt idx="379">
                  <c:v>1.8949999999999816</c:v>
                </c:pt>
                <c:pt idx="380">
                  <c:v>1.8999999999999815</c:v>
                </c:pt>
                <c:pt idx="381">
                  <c:v>1.9049999999999814</c:v>
                </c:pt>
                <c:pt idx="382">
                  <c:v>1.9099999999999813</c:v>
                </c:pt>
                <c:pt idx="383">
                  <c:v>1.9149999999999812</c:v>
                </c:pt>
                <c:pt idx="384">
                  <c:v>1.9199999999999811</c:v>
                </c:pt>
                <c:pt idx="385">
                  <c:v>1.9249999999999809</c:v>
                </c:pt>
                <c:pt idx="386">
                  <c:v>1.9299999999999808</c:v>
                </c:pt>
                <c:pt idx="387">
                  <c:v>1.9349999999999807</c:v>
                </c:pt>
                <c:pt idx="388">
                  <c:v>1.9399999999999806</c:v>
                </c:pt>
                <c:pt idx="389">
                  <c:v>1.9449999999999805</c:v>
                </c:pt>
                <c:pt idx="390">
                  <c:v>1.9499999999999804</c:v>
                </c:pt>
                <c:pt idx="391">
                  <c:v>1.9549999999999803</c:v>
                </c:pt>
                <c:pt idx="392">
                  <c:v>1.9599999999999802</c:v>
                </c:pt>
                <c:pt idx="393">
                  <c:v>1.9649999999999801</c:v>
                </c:pt>
                <c:pt idx="394">
                  <c:v>1.96999999999998</c:v>
                </c:pt>
                <c:pt idx="395">
                  <c:v>1.9749999999999799</c:v>
                </c:pt>
                <c:pt idx="396">
                  <c:v>1.9799999999999798</c:v>
                </c:pt>
                <c:pt idx="397">
                  <c:v>1.9849999999999797</c:v>
                </c:pt>
                <c:pt idx="398">
                  <c:v>1.9899999999999796</c:v>
                </c:pt>
                <c:pt idx="399">
                  <c:v>1.9949999999999795</c:v>
                </c:pt>
                <c:pt idx="400">
                  <c:v>1.9999999999999793</c:v>
                </c:pt>
                <c:pt idx="401">
                  <c:v>2.0049999999999795</c:v>
                </c:pt>
                <c:pt idx="402">
                  <c:v>2.0099999999999794</c:v>
                </c:pt>
                <c:pt idx="403">
                  <c:v>2.0149999999999793</c:v>
                </c:pt>
                <c:pt idx="404">
                  <c:v>2.0199999999999791</c:v>
                </c:pt>
                <c:pt idx="405">
                  <c:v>2.024999999999979</c:v>
                </c:pt>
                <c:pt idx="406">
                  <c:v>2.0299999999999789</c:v>
                </c:pt>
                <c:pt idx="407">
                  <c:v>2.0349999999999788</c:v>
                </c:pt>
                <c:pt idx="408">
                  <c:v>2.0399999999999787</c:v>
                </c:pt>
                <c:pt idx="409">
                  <c:v>2.0449999999999786</c:v>
                </c:pt>
                <c:pt idx="410">
                  <c:v>2.0499999999999785</c:v>
                </c:pt>
                <c:pt idx="411">
                  <c:v>2.0549999999999784</c:v>
                </c:pt>
                <c:pt idx="412">
                  <c:v>2.0599999999999783</c:v>
                </c:pt>
                <c:pt idx="413">
                  <c:v>2.0649999999999782</c:v>
                </c:pt>
                <c:pt idx="414">
                  <c:v>2.0699999999999781</c:v>
                </c:pt>
                <c:pt idx="415">
                  <c:v>2.074999999999978</c:v>
                </c:pt>
                <c:pt idx="416">
                  <c:v>2.0799999999999779</c:v>
                </c:pt>
                <c:pt idx="417">
                  <c:v>2.0849999999999778</c:v>
                </c:pt>
                <c:pt idx="418">
                  <c:v>2.0899999999999777</c:v>
                </c:pt>
                <c:pt idx="419">
                  <c:v>2.0949999999999775</c:v>
                </c:pt>
                <c:pt idx="420">
                  <c:v>2.0999999999999774</c:v>
                </c:pt>
                <c:pt idx="421">
                  <c:v>2.1049999999999773</c:v>
                </c:pt>
                <c:pt idx="422">
                  <c:v>2.1099999999999772</c:v>
                </c:pt>
                <c:pt idx="423">
                  <c:v>2.1149999999999771</c:v>
                </c:pt>
                <c:pt idx="424">
                  <c:v>2.119999999999977</c:v>
                </c:pt>
                <c:pt idx="425">
                  <c:v>2.1249999999999769</c:v>
                </c:pt>
                <c:pt idx="426">
                  <c:v>2.1299999999999768</c:v>
                </c:pt>
                <c:pt idx="427">
                  <c:v>2.1349999999999767</c:v>
                </c:pt>
                <c:pt idx="428">
                  <c:v>2.1399999999999766</c:v>
                </c:pt>
                <c:pt idx="429">
                  <c:v>2.1449999999999765</c:v>
                </c:pt>
                <c:pt idx="430">
                  <c:v>2.1499999999999764</c:v>
                </c:pt>
                <c:pt idx="431">
                  <c:v>2.1549999999999763</c:v>
                </c:pt>
                <c:pt idx="432">
                  <c:v>2.1599999999999762</c:v>
                </c:pt>
                <c:pt idx="433">
                  <c:v>2.1649999999999761</c:v>
                </c:pt>
                <c:pt idx="434">
                  <c:v>2.1699999999999759</c:v>
                </c:pt>
                <c:pt idx="435">
                  <c:v>2.1749999999999758</c:v>
                </c:pt>
                <c:pt idx="436">
                  <c:v>2.1799999999999757</c:v>
                </c:pt>
                <c:pt idx="437">
                  <c:v>2.1849999999999756</c:v>
                </c:pt>
                <c:pt idx="438">
                  <c:v>2.1899999999999755</c:v>
                </c:pt>
                <c:pt idx="439">
                  <c:v>2.1949999999999754</c:v>
                </c:pt>
                <c:pt idx="440">
                  <c:v>2.1999999999999753</c:v>
                </c:pt>
                <c:pt idx="441">
                  <c:v>2.2049999999999752</c:v>
                </c:pt>
                <c:pt idx="442">
                  <c:v>2.2099999999999751</c:v>
                </c:pt>
                <c:pt idx="443">
                  <c:v>2.214999999999975</c:v>
                </c:pt>
                <c:pt idx="444">
                  <c:v>2.2199999999999749</c:v>
                </c:pt>
                <c:pt idx="445">
                  <c:v>2.2249999999999748</c:v>
                </c:pt>
                <c:pt idx="446">
                  <c:v>2.2299999999999747</c:v>
                </c:pt>
                <c:pt idx="447">
                  <c:v>2.2349999999999746</c:v>
                </c:pt>
                <c:pt idx="448">
                  <c:v>2.2399999999999745</c:v>
                </c:pt>
                <c:pt idx="449">
                  <c:v>2.2449999999999743</c:v>
                </c:pt>
                <c:pt idx="450">
                  <c:v>2.2499999999999742</c:v>
                </c:pt>
                <c:pt idx="451">
                  <c:v>2.2549999999999741</c:v>
                </c:pt>
                <c:pt idx="452">
                  <c:v>2.259999999999974</c:v>
                </c:pt>
                <c:pt idx="453">
                  <c:v>2.2649999999999739</c:v>
                </c:pt>
                <c:pt idx="454">
                  <c:v>2.2699999999999738</c:v>
                </c:pt>
                <c:pt idx="455">
                  <c:v>2.2749999999999737</c:v>
                </c:pt>
                <c:pt idx="456">
                  <c:v>2.2799999999999736</c:v>
                </c:pt>
                <c:pt idx="457">
                  <c:v>2.2849999999999735</c:v>
                </c:pt>
                <c:pt idx="458">
                  <c:v>2.2899999999999734</c:v>
                </c:pt>
                <c:pt idx="459">
                  <c:v>2.2949999999999733</c:v>
                </c:pt>
                <c:pt idx="460">
                  <c:v>2.2999999999999732</c:v>
                </c:pt>
                <c:pt idx="461">
                  <c:v>2.3049999999999731</c:v>
                </c:pt>
                <c:pt idx="462">
                  <c:v>2.309999999999973</c:v>
                </c:pt>
                <c:pt idx="463">
                  <c:v>2.3149999999999729</c:v>
                </c:pt>
                <c:pt idx="464">
                  <c:v>2.3199999999999728</c:v>
                </c:pt>
                <c:pt idx="465">
                  <c:v>2.3249999999999726</c:v>
                </c:pt>
                <c:pt idx="466">
                  <c:v>2.3299999999999725</c:v>
                </c:pt>
                <c:pt idx="467">
                  <c:v>2.3349999999999724</c:v>
                </c:pt>
                <c:pt idx="468">
                  <c:v>2.3399999999999723</c:v>
                </c:pt>
                <c:pt idx="469">
                  <c:v>2.3449999999999722</c:v>
                </c:pt>
                <c:pt idx="470">
                  <c:v>2.3499999999999721</c:v>
                </c:pt>
                <c:pt idx="471">
                  <c:v>2.354999999999972</c:v>
                </c:pt>
                <c:pt idx="472">
                  <c:v>2.3599999999999719</c:v>
                </c:pt>
                <c:pt idx="473">
                  <c:v>2.3649999999999718</c:v>
                </c:pt>
                <c:pt idx="474">
                  <c:v>2.3699999999999717</c:v>
                </c:pt>
                <c:pt idx="475">
                  <c:v>2.3749999999999716</c:v>
                </c:pt>
                <c:pt idx="476">
                  <c:v>2.3799999999999715</c:v>
                </c:pt>
                <c:pt idx="477">
                  <c:v>2.3849999999999714</c:v>
                </c:pt>
                <c:pt idx="478">
                  <c:v>2.3899999999999713</c:v>
                </c:pt>
                <c:pt idx="479">
                  <c:v>2.3949999999999712</c:v>
                </c:pt>
                <c:pt idx="480">
                  <c:v>2.399999999999971</c:v>
                </c:pt>
                <c:pt idx="481">
                  <c:v>2.4049999999999709</c:v>
                </c:pt>
                <c:pt idx="482">
                  <c:v>2.4099999999999708</c:v>
                </c:pt>
                <c:pt idx="483">
                  <c:v>2.4149999999999707</c:v>
                </c:pt>
                <c:pt idx="484">
                  <c:v>2.4199999999999706</c:v>
                </c:pt>
                <c:pt idx="485">
                  <c:v>2.4249999999999705</c:v>
                </c:pt>
                <c:pt idx="486">
                  <c:v>2.4299999999999704</c:v>
                </c:pt>
                <c:pt idx="487">
                  <c:v>2.4349999999999703</c:v>
                </c:pt>
                <c:pt idx="488">
                  <c:v>2.4399999999999702</c:v>
                </c:pt>
                <c:pt idx="489">
                  <c:v>2.4449999999999701</c:v>
                </c:pt>
                <c:pt idx="490">
                  <c:v>2.44999999999997</c:v>
                </c:pt>
                <c:pt idx="491">
                  <c:v>2.4549999999999699</c:v>
                </c:pt>
                <c:pt idx="492">
                  <c:v>2.4599999999999698</c:v>
                </c:pt>
                <c:pt idx="493">
                  <c:v>2.4649999999999697</c:v>
                </c:pt>
                <c:pt idx="494">
                  <c:v>2.4699999999999696</c:v>
                </c:pt>
                <c:pt idx="495">
                  <c:v>2.4749999999999694</c:v>
                </c:pt>
                <c:pt idx="496">
                  <c:v>2.4799999999999693</c:v>
                </c:pt>
                <c:pt idx="497">
                  <c:v>2.4849999999999692</c:v>
                </c:pt>
                <c:pt idx="498">
                  <c:v>2.4899999999999691</c:v>
                </c:pt>
                <c:pt idx="499">
                  <c:v>2.494999999999969</c:v>
                </c:pt>
                <c:pt idx="500">
                  <c:v>2.4999999999999689</c:v>
                </c:pt>
                <c:pt idx="501">
                  <c:v>2.5049999999999688</c:v>
                </c:pt>
                <c:pt idx="502">
                  <c:v>2.5099999999999687</c:v>
                </c:pt>
                <c:pt idx="503">
                  <c:v>2.5149999999999686</c:v>
                </c:pt>
                <c:pt idx="504">
                  <c:v>2.5199999999999685</c:v>
                </c:pt>
                <c:pt idx="505">
                  <c:v>2.5249999999999684</c:v>
                </c:pt>
                <c:pt idx="506">
                  <c:v>2.5299999999999683</c:v>
                </c:pt>
                <c:pt idx="507">
                  <c:v>2.5349999999999682</c:v>
                </c:pt>
                <c:pt idx="508">
                  <c:v>2.5399999999999681</c:v>
                </c:pt>
                <c:pt idx="509">
                  <c:v>2.544999999999968</c:v>
                </c:pt>
                <c:pt idx="510">
                  <c:v>2.5499999999999678</c:v>
                </c:pt>
                <c:pt idx="511">
                  <c:v>2.5549999999999677</c:v>
                </c:pt>
                <c:pt idx="512">
                  <c:v>2.5599999999999676</c:v>
                </c:pt>
                <c:pt idx="513">
                  <c:v>2.5649999999999675</c:v>
                </c:pt>
                <c:pt idx="514">
                  <c:v>2.5699999999999674</c:v>
                </c:pt>
                <c:pt idx="515">
                  <c:v>2.5749999999999673</c:v>
                </c:pt>
                <c:pt idx="516">
                  <c:v>2.5799999999999672</c:v>
                </c:pt>
                <c:pt idx="517">
                  <c:v>2.5849999999999671</c:v>
                </c:pt>
                <c:pt idx="518">
                  <c:v>2.589999999999967</c:v>
                </c:pt>
                <c:pt idx="519">
                  <c:v>2.5949999999999669</c:v>
                </c:pt>
                <c:pt idx="520">
                  <c:v>2.5999999999999668</c:v>
                </c:pt>
                <c:pt idx="521">
                  <c:v>2.6049999999999667</c:v>
                </c:pt>
                <c:pt idx="522">
                  <c:v>2.6099999999999666</c:v>
                </c:pt>
                <c:pt idx="523">
                  <c:v>2.6149999999999665</c:v>
                </c:pt>
                <c:pt idx="524">
                  <c:v>2.6199999999999664</c:v>
                </c:pt>
                <c:pt idx="525">
                  <c:v>2.6249999999999662</c:v>
                </c:pt>
                <c:pt idx="526">
                  <c:v>2.6299999999999661</c:v>
                </c:pt>
                <c:pt idx="527">
                  <c:v>2.634999999999966</c:v>
                </c:pt>
                <c:pt idx="528">
                  <c:v>2.6399999999999659</c:v>
                </c:pt>
                <c:pt idx="529">
                  <c:v>2.6449999999999658</c:v>
                </c:pt>
                <c:pt idx="530">
                  <c:v>2.6499999999999657</c:v>
                </c:pt>
                <c:pt idx="531">
                  <c:v>2.6549999999999656</c:v>
                </c:pt>
                <c:pt idx="532">
                  <c:v>2.6599999999999655</c:v>
                </c:pt>
                <c:pt idx="533">
                  <c:v>2.6649999999999654</c:v>
                </c:pt>
                <c:pt idx="534">
                  <c:v>2.6699999999999653</c:v>
                </c:pt>
                <c:pt idx="535">
                  <c:v>2.6749999999999652</c:v>
                </c:pt>
                <c:pt idx="536">
                  <c:v>2.6799999999999651</c:v>
                </c:pt>
                <c:pt idx="537">
                  <c:v>2.684999999999965</c:v>
                </c:pt>
                <c:pt idx="538">
                  <c:v>2.6899999999999649</c:v>
                </c:pt>
                <c:pt idx="539">
                  <c:v>2.6949999999999648</c:v>
                </c:pt>
                <c:pt idx="540">
                  <c:v>2.6999999999999647</c:v>
                </c:pt>
                <c:pt idx="541">
                  <c:v>2.7049999999999645</c:v>
                </c:pt>
                <c:pt idx="542">
                  <c:v>2.7099999999999644</c:v>
                </c:pt>
                <c:pt idx="543">
                  <c:v>2.7149999999999643</c:v>
                </c:pt>
                <c:pt idx="544">
                  <c:v>2.7199999999999642</c:v>
                </c:pt>
                <c:pt idx="545">
                  <c:v>2.7249999999999641</c:v>
                </c:pt>
                <c:pt idx="546">
                  <c:v>2.729999999999964</c:v>
                </c:pt>
                <c:pt idx="547">
                  <c:v>2.7349999999999639</c:v>
                </c:pt>
                <c:pt idx="548">
                  <c:v>2.7399999999999638</c:v>
                </c:pt>
                <c:pt idx="549">
                  <c:v>2.7449999999999637</c:v>
                </c:pt>
                <c:pt idx="550">
                  <c:v>2.7499999999999636</c:v>
                </c:pt>
                <c:pt idx="551">
                  <c:v>2.7549999999999635</c:v>
                </c:pt>
                <c:pt idx="552">
                  <c:v>2.7599999999999634</c:v>
                </c:pt>
                <c:pt idx="553">
                  <c:v>2.7649999999999633</c:v>
                </c:pt>
                <c:pt idx="554">
                  <c:v>2.7699999999999632</c:v>
                </c:pt>
                <c:pt idx="555">
                  <c:v>2.7749999999999631</c:v>
                </c:pt>
                <c:pt idx="556">
                  <c:v>2.7799999999999629</c:v>
                </c:pt>
                <c:pt idx="557">
                  <c:v>2.7849999999999628</c:v>
                </c:pt>
                <c:pt idx="558">
                  <c:v>2.7899999999999627</c:v>
                </c:pt>
                <c:pt idx="559">
                  <c:v>2.7949999999999626</c:v>
                </c:pt>
                <c:pt idx="560">
                  <c:v>2.7999999999999625</c:v>
                </c:pt>
                <c:pt idx="561">
                  <c:v>2.8049999999999624</c:v>
                </c:pt>
                <c:pt idx="562">
                  <c:v>2.8099999999999623</c:v>
                </c:pt>
                <c:pt idx="563">
                  <c:v>2.8149999999999622</c:v>
                </c:pt>
                <c:pt idx="564">
                  <c:v>2.8199999999999621</c:v>
                </c:pt>
                <c:pt idx="565">
                  <c:v>2.824999999999962</c:v>
                </c:pt>
                <c:pt idx="566">
                  <c:v>2.8299999999999619</c:v>
                </c:pt>
                <c:pt idx="567">
                  <c:v>2.8349999999999618</c:v>
                </c:pt>
                <c:pt idx="568">
                  <c:v>2.8399999999999617</c:v>
                </c:pt>
                <c:pt idx="569">
                  <c:v>2.8449999999999616</c:v>
                </c:pt>
                <c:pt idx="570">
                  <c:v>2.8499999999999615</c:v>
                </c:pt>
                <c:pt idx="571">
                  <c:v>2.8549999999999613</c:v>
                </c:pt>
                <c:pt idx="572">
                  <c:v>2.8599999999999612</c:v>
                </c:pt>
                <c:pt idx="573">
                  <c:v>2.8649999999999611</c:v>
                </c:pt>
                <c:pt idx="574">
                  <c:v>2.869999999999961</c:v>
                </c:pt>
                <c:pt idx="575">
                  <c:v>2.8749999999999609</c:v>
                </c:pt>
                <c:pt idx="576">
                  <c:v>2.8799999999999608</c:v>
                </c:pt>
                <c:pt idx="577">
                  <c:v>2.8849999999999607</c:v>
                </c:pt>
                <c:pt idx="578">
                  <c:v>2.8899999999999606</c:v>
                </c:pt>
                <c:pt idx="579">
                  <c:v>2.8949999999999605</c:v>
                </c:pt>
                <c:pt idx="580">
                  <c:v>2.8999999999999604</c:v>
                </c:pt>
                <c:pt idx="581">
                  <c:v>2.9049999999999603</c:v>
                </c:pt>
                <c:pt idx="582">
                  <c:v>2.9099999999999602</c:v>
                </c:pt>
                <c:pt idx="583">
                  <c:v>2.9149999999999601</c:v>
                </c:pt>
                <c:pt idx="584">
                  <c:v>2.91999999999996</c:v>
                </c:pt>
                <c:pt idx="585">
                  <c:v>2.9249999999999599</c:v>
                </c:pt>
                <c:pt idx="586">
                  <c:v>2.9299999999999597</c:v>
                </c:pt>
                <c:pt idx="587">
                  <c:v>2.9349999999999596</c:v>
                </c:pt>
                <c:pt idx="588">
                  <c:v>2.9399999999999595</c:v>
                </c:pt>
                <c:pt idx="589">
                  <c:v>2.9449999999999594</c:v>
                </c:pt>
                <c:pt idx="590">
                  <c:v>2.9499999999999593</c:v>
                </c:pt>
                <c:pt idx="591">
                  <c:v>2.9549999999999592</c:v>
                </c:pt>
                <c:pt idx="592">
                  <c:v>2.9599999999999591</c:v>
                </c:pt>
                <c:pt idx="593">
                  <c:v>2.964999999999959</c:v>
                </c:pt>
                <c:pt idx="594">
                  <c:v>2.9699999999999589</c:v>
                </c:pt>
                <c:pt idx="595">
                  <c:v>2.9749999999999588</c:v>
                </c:pt>
                <c:pt idx="596">
                  <c:v>2.9799999999999587</c:v>
                </c:pt>
                <c:pt idx="597">
                  <c:v>2.9849999999999586</c:v>
                </c:pt>
                <c:pt idx="598">
                  <c:v>2.9899999999999585</c:v>
                </c:pt>
                <c:pt idx="599">
                  <c:v>2.9949999999999584</c:v>
                </c:pt>
                <c:pt idx="600">
                  <c:v>2.9999999999999583</c:v>
                </c:pt>
                <c:pt idx="601">
                  <c:v>3.0049999999999581</c:v>
                </c:pt>
                <c:pt idx="602">
                  <c:v>3.009999999999958</c:v>
                </c:pt>
                <c:pt idx="603">
                  <c:v>3.0149999999999579</c:v>
                </c:pt>
                <c:pt idx="604">
                  <c:v>3.0199999999999578</c:v>
                </c:pt>
                <c:pt idx="605">
                  <c:v>3.0249999999999577</c:v>
                </c:pt>
                <c:pt idx="606">
                  <c:v>3.0299999999999576</c:v>
                </c:pt>
                <c:pt idx="607">
                  <c:v>3.0349999999999575</c:v>
                </c:pt>
                <c:pt idx="608">
                  <c:v>3.0399999999999574</c:v>
                </c:pt>
                <c:pt idx="609">
                  <c:v>3.0449999999999573</c:v>
                </c:pt>
                <c:pt idx="610">
                  <c:v>3.0499999999999572</c:v>
                </c:pt>
                <c:pt idx="611">
                  <c:v>3.0549999999999571</c:v>
                </c:pt>
                <c:pt idx="612">
                  <c:v>3.059999999999957</c:v>
                </c:pt>
                <c:pt idx="613">
                  <c:v>3.0649999999999569</c:v>
                </c:pt>
                <c:pt idx="614">
                  <c:v>3.0699999999999568</c:v>
                </c:pt>
                <c:pt idx="615">
                  <c:v>3.0749999999999567</c:v>
                </c:pt>
                <c:pt idx="616">
                  <c:v>3.0799999999999566</c:v>
                </c:pt>
                <c:pt idx="617">
                  <c:v>3.0849999999999564</c:v>
                </c:pt>
                <c:pt idx="618">
                  <c:v>3.0899999999999563</c:v>
                </c:pt>
                <c:pt idx="619">
                  <c:v>3.0949999999999562</c:v>
                </c:pt>
                <c:pt idx="620">
                  <c:v>3.0999999999999561</c:v>
                </c:pt>
                <c:pt idx="621">
                  <c:v>3.104999999999956</c:v>
                </c:pt>
                <c:pt idx="622">
                  <c:v>3.1099999999999559</c:v>
                </c:pt>
                <c:pt idx="623">
                  <c:v>3.1149999999999558</c:v>
                </c:pt>
                <c:pt idx="624">
                  <c:v>3.1199999999999557</c:v>
                </c:pt>
                <c:pt idx="625">
                  <c:v>3.1249999999999556</c:v>
                </c:pt>
                <c:pt idx="626">
                  <c:v>3.1299999999999555</c:v>
                </c:pt>
                <c:pt idx="627">
                  <c:v>3.1349999999999554</c:v>
                </c:pt>
                <c:pt idx="628">
                  <c:v>3.1399999999999553</c:v>
                </c:pt>
                <c:pt idx="629">
                  <c:v>3.1449999999999552</c:v>
                </c:pt>
                <c:pt idx="630">
                  <c:v>3.1499999999999551</c:v>
                </c:pt>
                <c:pt idx="631">
                  <c:v>3.154999999999955</c:v>
                </c:pt>
                <c:pt idx="632">
                  <c:v>3.1599999999999548</c:v>
                </c:pt>
                <c:pt idx="633">
                  <c:v>3.1649999999999547</c:v>
                </c:pt>
                <c:pt idx="634">
                  <c:v>3.1699999999999546</c:v>
                </c:pt>
                <c:pt idx="635">
                  <c:v>3.1749999999999545</c:v>
                </c:pt>
                <c:pt idx="636">
                  <c:v>3.1799999999999544</c:v>
                </c:pt>
                <c:pt idx="637">
                  <c:v>3.1849999999999543</c:v>
                </c:pt>
                <c:pt idx="638">
                  <c:v>3.1899999999999542</c:v>
                </c:pt>
                <c:pt idx="639">
                  <c:v>3.1949999999999541</c:v>
                </c:pt>
                <c:pt idx="640">
                  <c:v>3.199999999999954</c:v>
                </c:pt>
                <c:pt idx="641">
                  <c:v>3.2049999999999539</c:v>
                </c:pt>
                <c:pt idx="642">
                  <c:v>3.2099999999999538</c:v>
                </c:pt>
                <c:pt idx="643">
                  <c:v>3.2149999999999537</c:v>
                </c:pt>
                <c:pt idx="644">
                  <c:v>3.2199999999999536</c:v>
                </c:pt>
                <c:pt idx="645">
                  <c:v>3.2249999999999535</c:v>
                </c:pt>
                <c:pt idx="646">
                  <c:v>3.2299999999999534</c:v>
                </c:pt>
                <c:pt idx="647">
                  <c:v>3.2349999999999532</c:v>
                </c:pt>
                <c:pt idx="648">
                  <c:v>3.2399999999999531</c:v>
                </c:pt>
                <c:pt idx="649">
                  <c:v>3.244999999999953</c:v>
                </c:pt>
                <c:pt idx="650">
                  <c:v>3.2499999999999529</c:v>
                </c:pt>
                <c:pt idx="651">
                  <c:v>3.2549999999999528</c:v>
                </c:pt>
                <c:pt idx="652">
                  <c:v>3.2599999999999527</c:v>
                </c:pt>
                <c:pt idx="653">
                  <c:v>3.2649999999999526</c:v>
                </c:pt>
                <c:pt idx="654">
                  <c:v>3.2699999999999525</c:v>
                </c:pt>
                <c:pt idx="655">
                  <c:v>3.2749999999999524</c:v>
                </c:pt>
                <c:pt idx="656">
                  <c:v>3.2799999999999523</c:v>
                </c:pt>
                <c:pt idx="657">
                  <c:v>3.2849999999999522</c:v>
                </c:pt>
                <c:pt idx="658">
                  <c:v>3.2899999999999521</c:v>
                </c:pt>
                <c:pt idx="659">
                  <c:v>3.294999999999952</c:v>
                </c:pt>
                <c:pt idx="660">
                  <c:v>3.2999999999999519</c:v>
                </c:pt>
                <c:pt idx="661">
                  <c:v>3.3049999999999518</c:v>
                </c:pt>
                <c:pt idx="662">
                  <c:v>3.3099999999999516</c:v>
                </c:pt>
                <c:pt idx="663">
                  <c:v>3.3149999999999515</c:v>
                </c:pt>
                <c:pt idx="664">
                  <c:v>3.3199999999999514</c:v>
                </c:pt>
                <c:pt idx="665">
                  <c:v>3.3249999999999513</c:v>
                </c:pt>
                <c:pt idx="666">
                  <c:v>3.3299999999999512</c:v>
                </c:pt>
                <c:pt idx="667">
                  <c:v>3.3349999999999511</c:v>
                </c:pt>
                <c:pt idx="668">
                  <c:v>3.339999999999951</c:v>
                </c:pt>
                <c:pt idx="669">
                  <c:v>3.3449999999999509</c:v>
                </c:pt>
                <c:pt idx="670">
                  <c:v>3.3499999999999508</c:v>
                </c:pt>
                <c:pt idx="671">
                  <c:v>3.3549999999999507</c:v>
                </c:pt>
                <c:pt idx="672">
                  <c:v>3.3599999999999506</c:v>
                </c:pt>
                <c:pt idx="673">
                  <c:v>3.3649999999999505</c:v>
                </c:pt>
                <c:pt idx="674">
                  <c:v>3.3699999999999504</c:v>
                </c:pt>
                <c:pt idx="675">
                  <c:v>3.3749999999999503</c:v>
                </c:pt>
                <c:pt idx="676">
                  <c:v>3.3799999999999502</c:v>
                </c:pt>
                <c:pt idx="677">
                  <c:v>3.38499999999995</c:v>
                </c:pt>
                <c:pt idx="678">
                  <c:v>3.3899999999999499</c:v>
                </c:pt>
                <c:pt idx="679">
                  <c:v>3.3949999999999498</c:v>
                </c:pt>
                <c:pt idx="680">
                  <c:v>3.3999999999999497</c:v>
                </c:pt>
                <c:pt idx="681">
                  <c:v>3.4049999999999496</c:v>
                </c:pt>
                <c:pt idx="682">
                  <c:v>3.4099999999999495</c:v>
                </c:pt>
                <c:pt idx="683">
                  <c:v>3.4149999999999494</c:v>
                </c:pt>
                <c:pt idx="684">
                  <c:v>3.4199999999999493</c:v>
                </c:pt>
                <c:pt idx="685">
                  <c:v>3.4249999999999492</c:v>
                </c:pt>
                <c:pt idx="686">
                  <c:v>3.4299999999999491</c:v>
                </c:pt>
                <c:pt idx="687">
                  <c:v>3.434999999999949</c:v>
                </c:pt>
                <c:pt idx="688">
                  <c:v>3.4399999999999489</c:v>
                </c:pt>
                <c:pt idx="689">
                  <c:v>3.4449999999999488</c:v>
                </c:pt>
                <c:pt idx="690">
                  <c:v>3.4499999999999487</c:v>
                </c:pt>
                <c:pt idx="691">
                  <c:v>3.4549999999999486</c:v>
                </c:pt>
                <c:pt idx="692">
                  <c:v>3.4599999999999485</c:v>
                </c:pt>
                <c:pt idx="693">
                  <c:v>3.4649999999999483</c:v>
                </c:pt>
                <c:pt idx="694">
                  <c:v>3.4699999999999482</c:v>
                </c:pt>
                <c:pt idx="695">
                  <c:v>3.4749999999999481</c:v>
                </c:pt>
                <c:pt idx="696">
                  <c:v>3.479999999999948</c:v>
                </c:pt>
                <c:pt idx="697">
                  <c:v>3.4849999999999479</c:v>
                </c:pt>
                <c:pt idx="698">
                  <c:v>3.4899999999999478</c:v>
                </c:pt>
                <c:pt idx="699">
                  <c:v>3.4949999999999477</c:v>
                </c:pt>
                <c:pt idx="700">
                  <c:v>3.4999999999999476</c:v>
                </c:pt>
                <c:pt idx="701">
                  <c:v>3.5049999999999475</c:v>
                </c:pt>
                <c:pt idx="702">
                  <c:v>3.5099999999999474</c:v>
                </c:pt>
                <c:pt idx="703">
                  <c:v>3.5149999999999473</c:v>
                </c:pt>
                <c:pt idx="704">
                  <c:v>3.5199999999999472</c:v>
                </c:pt>
                <c:pt idx="705">
                  <c:v>3.5249999999999471</c:v>
                </c:pt>
                <c:pt idx="706">
                  <c:v>3.529999999999947</c:v>
                </c:pt>
                <c:pt idx="707">
                  <c:v>3.5349999999999469</c:v>
                </c:pt>
                <c:pt idx="708">
                  <c:v>3.5399999999999467</c:v>
                </c:pt>
                <c:pt idx="709">
                  <c:v>3.5449999999999466</c:v>
                </c:pt>
                <c:pt idx="710">
                  <c:v>3.5499999999999465</c:v>
                </c:pt>
                <c:pt idx="711">
                  <c:v>3.5549999999999464</c:v>
                </c:pt>
                <c:pt idx="712">
                  <c:v>3.5599999999999463</c:v>
                </c:pt>
                <c:pt idx="713">
                  <c:v>3.5649999999999462</c:v>
                </c:pt>
                <c:pt idx="714">
                  <c:v>3.5699999999999461</c:v>
                </c:pt>
                <c:pt idx="715">
                  <c:v>3.574999999999946</c:v>
                </c:pt>
                <c:pt idx="716">
                  <c:v>3.5799999999999459</c:v>
                </c:pt>
                <c:pt idx="717">
                  <c:v>3.5849999999999458</c:v>
                </c:pt>
                <c:pt idx="718">
                  <c:v>3.5899999999999457</c:v>
                </c:pt>
                <c:pt idx="719">
                  <c:v>3.5949999999999456</c:v>
                </c:pt>
                <c:pt idx="720">
                  <c:v>3.5999999999999455</c:v>
                </c:pt>
                <c:pt idx="721">
                  <c:v>3.6049999999999454</c:v>
                </c:pt>
                <c:pt idx="722">
                  <c:v>3.6099999999999453</c:v>
                </c:pt>
                <c:pt idx="723">
                  <c:v>3.6149999999999451</c:v>
                </c:pt>
                <c:pt idx="724">
                  <c:v>3.619999999999945</c:v>
                </c:pt>
                <c:pt idx="725">
                  <c:v>3.6249999999999449</c:v>
                </c:pt>
                <c:pt idx="726">
                  <c:v>3.6299999999999448</c:v>
                </c:pt>
                <c:pt idx="727">
                  <c:v>3.6349999999999447</c:v>
                </c:pt>
                <c:pt idx="728">
                  <c:v>3.6399999999999446</c:v>
                </c:pt>
                <c:pt idx="729">
                  <c:v>3.6449999999999445</c:v>
                </c:pt>
                <c:pt idx="730">
                  <c:v>3.6499999999999444</c:v>
                </c:pt>
                <c:pt idx="731">
                  <c:v>3.6549999999999443</c:v>
                </c:pt>
                <c:pt idx="732">
                  <c:v>3.6599999999999442</c:v>
                </c:pt>
                <c:pt idx="733">
                  <c:v>3.6649999999999441</c:v>
                </c:pt>
                <c:pt idx="734">
                  <c:v>3.669999999999944</c:v>
                </c:pt>
                <c:pt idx="735">
                  <c:v>3.6749999999999439</c:v>
                </c:pt>
                <c:pt idx="736">
                  <c:v>3.6799999999999438</c:v>
                </c:pt>
                <c:pt idx="737">
                  <c:v>3.6849999999999437</c:v>
                </c:pt>
                <c:pt idx="738">
                  <c:v>3.6899999999999435</c:v>
                </c:pt>
                <c:pt idx="739">
                  <c:v>3.6949999999999434</c:v>
                </c:pt>
                <c:pt idx="740">
                  <c:v>3.6999999999999433</c:v>
                </c:pt>
                <c:pt idx="741">
                  <c:v>3.7049999999999432</c:v>
                </c:pt>
                <c:pt idx="742">
                  <c:v>3.7099999999999431</c:v>
                </c:pt>
                <c:pt idx="743">
                  <c:v>3.714999999999943</c:v>
                </c:pt>
                <c:pt idx="744">
                  <c:v>3.7199999999999429</c:v>
                </c:pt>
                <c:pt idx="745">
                  <c:v>3.7249999999999428</c:v>
                </c:pt>
                <c:pt idx="746">
                  <c:v>3.7299999999999427</c:v>
                </c:pt>
                <c:pt idx="747">
                  <c:v>3.7349999999999426</c:v>
                </c:pt>
                <c:pt idx="748">
                  <c:v>3.7399999999999425</c:v>
                </c:pt>
                <c:pt idx="749">
                  <c:v>3.7449999999999424</c:v>
                </c:pt>
                <c:pt idx="750">
                  <c:v>3.7499999999999423</c:v>
                </c:pt>
                <c:pt idx="751">
                  <c:v>3.7549999999999422</c:v>
                </c:pt>
                <c:pt idx="752">
                  <c:v>3.7599999999999421</c:v>
                </c:pt>
                <c:pt idx="753">
                  <c:v>3.7649999999999419</c:v>
                </c:pt>
                <c:pt idx="754">
                  <c:v>3.7699999999999418</c:v>
                </c:pt>
                <c:pt idx="755">
                  <c:v>3.7749999999999417</c:v>
                </c:pt>
                <c:pt idx="756">
                  <c:v>3.7799999999999416</c:v>
                </c:pt>
                <c:pt idx="757">
                  <c:v>3.7849999999999415</c:v>
                </c:pt>
                <c:pt idx="758">
                  <c:v>3.7899999999999414</c:v>
                </c:pt>
                <c:pt idx="759">
                  <c:v>3.7949999999999413</c:v>
                </c:pt>
                <c:pt idx="760">
                  <c:v>3.7999999999999412</c:v>
                </c:pt>
                <c:pt idx="761">
                  <c:v>3.8049999999999411</c:v>
                </c:pt>
                <c:pt idx="762">
                  <c:v>3.809999999999941</c:v>
                </c:pt>
                <c:pt idx="763">
                  <c:v>3.8149999999999409</c:v>
                </c:pt>
                <c:pt idx="764">
                  <c:v>3.8199999999999408</c:v>
                </c:pt>
                <c:pt idx="765">
                  <c:v>3.8249999999999407</c:v>
                </c:pt>
                <c:pt idx="766">
                  <c:v>3.8299999999999406</c:v>
                </c:pt>
                <c:pt idx="767">
                  <c:v>3.8349999999999405</c:v>
                </c:pt>
                <c:pt idx="768">
                  <c:v>3.8399999999999403</c:v>
                </c:pt>
                <c:pt idx="769">
                  <c:v>3.8449999999999402</c:v>
                </c:pt>
                <c:pt idx="770">
                  <c:v>3.8499999999999401</c:v>
                </c:pt>
                <c:pt idx="771">
                  <c:v>3.85499999999994</c:v>
                </c:pt>
                <c:pt idx="772">
                  <c:v>3.8599999999999399</c:v>
                </c:pt>
                <c:pt idx="773">
                  <c:v>3.8649999999999398</c:v>
                </c:pt>
                <c:pt idx="774">
                  <c:v>3.8699999999999397</c:v>
                </c:pt>
                <c:pt idx="775">
                  <c:v>3.8749999999999396</c:v>
                </c:pt>
                <c:pt idx="776">
                  <c:v>3.8799999999999395</c:v>
                </c:pt>
                <c:pt idx="777">
                  <c:v>3.8849999999999394</c:v>
                </c:pt>
                <c:pt idx="778">
                  <c:v>3.8899999999999393</c:v>
                </c:pt>
                <c:pt idx="779">
                  <c:v>3.8949999999999392</c:v>
                </c:pt>
                <c:pt idx="780">
                  <c:v>3.8999999999999391</c:v>
                </c:pt>
                <c:pt idx="781">
                  <c:v>3.904999999999939</c:v>
                </c:pt>
                <c:pt idx="782">
                  <c:v>3.9099999999999389</c:v>
                </c:pt>
                <c:pt idx="783">
                  <c:v>3.9149999999999388</c:v>
                </c:pt>
                <c:pt idx="784">
                  <c:v>3.9199999999999386</c:v>
                </c:pt>
                <c:pt idx="785">
                  <c:v>3.9249999999999385</c:v>
                </c:pt>
                <c:pt idx="786">
                  <c:v>3.9299999999999384</c:v>
                </c:pt>
                <c:pt idx="787">
                  <c:v>3.9349999999999383</c:v>
                </c:pt>
                <c:pt idx="788">
                  <c:v>3.9399999999999382</c:v>
                </c:pt>
                <c:pt idx="789">
                  <c:v>3.9449999999999381</c:v>
                </c:pt>
                <c:pt idx="790">
                  <c:v>3.949999999999938</c:v>
                </c:pt>
                <c:pt idx="791">
                  <c:v>3.9549999999999379</c:v>
                </c:pt>
                <c:pt idx="792">
                  <c:v>3.9599999999999378</c:v>
                </c:pt>
                <c:pt idx="793">
                  <c:v>3.9649999999999377</c:v>
                </c:pt>
              </c:numCache>
            </c:numRef>
          </c:xVal>
          <c:yVal>
            <c:numRef>
              <c:f>'dt0,005'!$G$7:$G$800</c:f>
              <c:numCache>
                <c:formatCode>0.00</c:formatCode>
                <c:ptCount val="794"/>
                <c:pt idx="0">
                  <c:v>50</c:v>
                </c:pt>
                <c:pt idx="1">
                  <c:v>48.084828822658906</c:v>
                </c:pt>
                <c:pt idx="2">
                  <c:v>46.310561370489985</c:v>
                </c:pt>
                <c:pt idx="3">
                  <c:v>44.661923378552721</c:v>
                </c:pt>
                <c:pt idx="4">
                  <c:v>43.125789031659572</c:v>
                </c:pt>
                <c:pt idx="5">
                  <c:v>41.690813768209416</c:v>
                </c:pt>
                <c:pt idx="6">
                  <c:v>40.347140266482235</c:v>
                </c:pt>
                <c:pt idx="7">
                  <c:v>39.086161077631218</c:v>
                </c:pt>
                <c:pt idx="8">
                  <c:v>37.900325520070751</c:v>
                </c:pt>
                <c:pt idx="9">
                  <c:v>36.78298146085082</c:v>
                </c:pt>
                <c:pt idx="10">
                  <c:v>35.728244819114835</c:v>
                </c:pt>
                <c:pt idx="11">
                  <c:v>34.730891265599567</c:v>
                </c:pt>
                <c:pt idx="12">
                  <c:v>33.786265819910419</c:v>
                </c:pt>
                <c:pt idx="13">
                  <c:v>32.89020697571528</c:v>
                </c:pt>
                <c:pt idx="14">
                  <c:v>32.038982692184412</c:v>
                </c:pt>
                <c:pt idx="15">
                  <c:v>31.229236134640452</c:v>
                </c:pt>
                <c:pt idx="16">
                  <c:v>30.457939469474685</c:v>
                </c:pt>
                <c:pt idx="17">
                  <c:v>29.722354347884988</c:v>
                </c:pt>
                <c:pt idx="18">
                  <c:v>29.019997971975041</c:v>
                </c:pt>
                <c:pt idx="19">
                  <c:v>28.348613841633313</c:v>
                </c:pt>
                <c:pt idx="20">
                  <c:v>27.706146443683483</c:v>
                </c:pt>
                <c:pt idx="21">
                  <c:v>27.090719275350924</c:v>
                </c:pt>
                <c:pt idx="22">
                  <c:v>26.500615699185939</c:v>
                </c:pt>
                <c:pt idx="23">
                  <c:v>25.934262211631875</c:v>
                </c:pt>
                <c:pt idx="24">
                  <c:v>25.390213776594386</c:v>
                </c:pt>
                <c:pt idx="25">
                  <c:v>24.867140931889526</c:v>
                </c:pt>
                <c:pt idx="26">
                  <c:v>24.363818422846311</c:v>
                </c:pt>
                <c:pt idx="27">
                  <c:v>23.879115155591741</c:v>
                </c:pt>
                <c:pt idx="28">
                  <c:v>23.411985294215338</c:v>
                </c:pt>
                <c:pt idx="29">
                  <c:v>22.961460352332118</c:v>
                </c:pt>
                <c:pt idx="30">
                  <c:v>22.526642151525078</c:v>
                </c:pt>
                <c:pt idx="31">
                  <c:v>22.10669653753898</c:v>
                </c:pt>
                <c:pt idx="32">
                  <c:v>21.700847760551738</c:v>
                </c:pt>
                <c:pt idx="33">
                  <c:v>21.308373438880729</c:v>
                </c:pt>
                <c:pt idx="34">
                  <c:v>20.928600036504072</c:v>
                </c:pt>
                <c:pt idx="35">
                  <c:v>20.560898794130647</c:v>
                </c:pt>
                <c:pt idx="36">
                  <c:v>20.204682061513278</c:v>
                </c:pt>
                <c:pt idx="37">
                  <c:v>19.859399985494587</c:v>
                </c:pt>
                <c:pt idx="38">
                  <c:v>19.524537514091264</c:v>
                </c:pt>
                <c:pt idx="39">
                  <c:v>19.19961168191438</c:v>
                </c:pt>
                <c:pt idx="40">
                  <c:v>18.884169146518676</c:v>
                </c:pt>
                <c:pt idx="41">
                  <c:v>18.577783948979373</c:v>
                </c:pt>
                <c:pt idx="42">
                  <c:v>18.280055475199259</c:v>
                </c:pt>
                <c:pt idx="43">
                  <c:v>17.9906065972264</c:v>
                </c:pt>
                <c:pt idx="44">
                  <c:v>17.709081976275598</c:v>
                </c:pt>
                <c:pt idx="45">
                  <c:v>17.435146511247844</c:v>
                </c:pt>
                <c:pt idx="46">
                  <c:v>17.1684839183749</c:v>
                </c:pt>
                <c:pt idx="47">
                  <c:v>16.908795429219087</c:v>
                </c:pt>
                <c:pt idx="48">
                  <c:v>16.655798595662365</c:v>
                </c:pt>
                <c:pt idx="49">
                  <c:v>16.409226191751561</c:v>
                </c:pt>
                <c:pt idx="50">
                  <c:v>16.16882520335043</c:v>
                </c:pt>
                <c:pt idx="51">
                  <c:v>15.934355897504505</c:v>
                </c:pt>
                <c:pt idx="52">
                  <c:v>15.705590964267547</c:v>
                </c:pt>
                <c:pt idx="53">
                  <c:v>15.482314724483983</c:v>
                </c:pt>
                <c:pt idx="54">
                  <c:v>15.264322397681703</c:v>
                </c:pt>
                <c:pt idx="55">
                  <c:v>15.051419424815354</c:v>
                </c:pt>
                <c:pt idx="56">
                  <c:v>14.843420841120626</c:v>
                </c:pt>
                <c:pt idx="57">
                  <c:v>14.640150694803054</c:v>
                </c:pt>
                <c:pt idx="58">
                  <c:v>14.441441507697716</c:v>
                </c:pt>
                <c:pt idx="59">
                  <c:v>14.247133774404492</c:v>
                </c:pt>
                <c:pt idx="60">
                  <c:v>14.057075496732942</c:v>
                </c:pt>
                <c:pt idx="61">
                  <c:v>13.871121750585591</c:v>
                </c:pt>
                <c:pt idx="62">
                  <c:v>13.689134282672626</c:v>
                </c:pt>
                <c:pt idx="63">
                  <c:v>13.51098113468815</c:v>
                </c:pt>
                <c:pt idx="64">
                  <c:v>13.336536292791266</c:v>
                </c:pt>
                <c:pt idx="65">
                  <c:v>13.165679360426999</c:v>
                </c:pt>
                <c:pt idx="66">
                  <c:v>12.998295252694925</c:v>
                </c:pt>
                <c:pt idx="67">
                  <c:v>12.834273910629072</c:v>
                </c:pt>
                <c:pt idx="68">
                  <c:v>12.673510033893642</c:v>
                </c:pt>
                <c:pt idx="69">
                  <c:v>12.515902830526107</c:v>
                </c:pt>
                <c:pt idx="70">
                  <c:v>12.361355782474638</c:v>
                </c:pt>
                <c:pt idx="71">
                  <c:v>12.209776425781083</c:v>
                </c:pt>
                <c:pt idx="72">
                  <c:v>12.061076144355457</c:v>
                </c:pt>
                <c:pt idx="73">
                  <c:v>11.915169976373885</c:v>
                </c:pt>
                <c:pt idx="74">
                  <c:v>11.771976432410089</c:v>
                </c:pt>
                <c:pt idx="75">
                  <c:v>11.631417324481687</c:v>
                </c:pt>
                <c:pt idx="76">
                  <c:v>11.493417605257315</c:v>
                </c:pt>
                <c:pt idx="77">
                  <c:v>11.357905216729645</c:v>
                </c:pt>
                <c:pt idx="78">
                  <c:v>11.224810947713356</c:v>
                </c:pt>
                <c:pt idx="79">
                  <c:v>11.094068299576239</c:v>
                </c:pt>
                <c:pt idx="80">
                  <c:v>10.965613359656745</c:v>
                </c:pt>
                <c:pt idx="81">
                  <c:v>10.8393846818624</c:v>
                </c:pt>
                <c:pt idx="82">
                  <c:v>10.715323173981282</c:v>
                </c:pt>
                <c:pt idx="83">
                  <c:v>10.593371991273324</c:v>
                </c:pt>
                <c:pt idx="84">
                  <c:v>10.473476435939936</c:v>
                </c:pt>
                <c:pt idx="85">
                  <c:v>10.355583862099556</c:v>
                </c:pt>
                <c:pt idx="86">
                  <c:v>10.239643585923538</c:v>
                </c:pt>
                <c:pt idx="87">
                  <c:v>10.125606800611347</c:v>
                </c:pt>
                <c:pt idx="88">
                  <c:v>10.01342649590674</c:v>
                </c:pt>
                <c:pt idx="89">
                  <c:v>9.9030573818774155</c:v>
                </c:pt>
                <c:pt idx="90">
                  <c:v>9.7944558166998856</c:v>
                </c:pt>
                <c:pt idx="91">
                  <c:v>9.6875797382090347</c:v>
                </c:pt>
                <c:pt idx="92">
                  <c:v>9.5823885989881674</c:v>
                </c:pt>
                <c:pt idx="93">
                  <c:v>9.4788433047905301</c:v>
                </c:pt>
                <c:pt idx="94">
                  <c:v>9.3769061560971618</c:v>
                </c:pt>
                <c:pt idx="95">
                  <c:v>9.2765407926289392</c:v>
                </c:pt>
                <c:pt idx="96">
                  <c:v>9.1777121406425426</c:v>
                </c:pt>
                <c:pt idx="97">
                  <c:v>9.0803863628512005</c:v>
                </c:pt>
                <c:pt idx="98">
                  <c:v>8.9845308108212887</c:v>
                </c:pt>
                <c:pt idx="99">
                  <c:v>8.8901139797053101</c:v>
                </c:pt>
                <c:pt idx="100">
                  <c:v>8.7971054651807226</c:v>
                </c:pt>
                <c:pt idx="101">
                  <c:v>8.7054759224720772</c:v>
                </c:pt>
                <c:pt idx="102">
                  <c:v>8.6151970273416847</c:v>
                </c:pt>
                <c:pt idx="103">
                  <c:v>8.5262414389409198</c:v>
                </c:pt>
                <c:pt idx="104">
                  <c:v>8.4385827644209641</c:v>
                </c:pt>
                <c:pt idx="105">
                  <c:v>8.3521955252077547</c:v>
                </c:pt>
                <c:pt idx="106">
                  <c:v>8.2670551248516198</c:v>
                </c:pt>
                <c:pt idx="107">
                  <c:v>8.1831378183673458</c:v>
                </c:pt>
                <c:pt idx="108">
                  <c:v>8.1004206829852965</c:v>
                </c:pt>
                <c:pt idx="109">
                  <c:v>8.0188815902387773</c:v>
                </c:pt>
                <c:pt idx="110">
                  <c:v>7.9384991793170618</c:v>
                </c:pt>
                <c:pt idx="111">
                  <c:v>7.8592528316174946</c:v>
                </c:pt>
                <c:pt idx="112">
                  <c:v>7.7811226464336949</c:v>
                </c:pt>
                <c:pt idx="113">
                  <c:v>7.7040894177203825</c:v>
                </c:pt>
                <c:pt idx="114">
                  <c:v>7.6281346118784876</c:v>
                </c:pt>
                <c:pt idx="115">
                  <c:v>7.5532403465072342</c:v>
                </c:pt>
                <c:pt idx="116">
                  <c:v>7.479389370072612</c:v>
                </c:pt>
                <c:pt idx="117">
                  <c:v>7.4065650424442566</c:v>
                </c:pt>
                <c:pt idx="118">
                  <c:v>7.334751316255181</c:v>
                </c:pt>
                <c:pt idx="119">
                  <c:v>7.2639327190410166</c:v>
                </c:pt>
                <c:pt idx="120">
                  <c:v>7.1940943361175327</c:v>
                </c:pt>
                <c:pt idx="121">
                  <c:v>7.1252217941571381</c:v>
                </c:pt>
                <c:pt idx="122">
                  <c:v>7.0573012454268946</c:v>
                </c:pt>
                <c:pt idx="123">
                  <c:v>6.9903193526522456</c:v>
                </c:pt>
                <c:pt idx="124">
                  <c:v>6.9242632744722536</c:v>
                </c:pt>
                <c:pt idx="125">
                  <c:v>6.8591206514535799</c:v>
                </c:pt>
                <c:pt idx="126">
                  <c:v>6.7948795926318342</c:v>
                </c:pt>
                <c:pt idx="127">
                  <c:v>6.7315286625501489</c:v>
                </c:pt>
                <c:pt idx="128">
                  <c:v>6.6690568687660594</c:v>
                </c:pt>
                <c:pt idx="129">
                  <c:v>6.6074536497988179</c:v>
                </c:pt>
                <c:pt idx="130">
                  <c:v>6.5467088634903465</c:v>
                </c:pt>
                <c:pt idx="131">
                  <c:v>6.4868127757539167</c:v>
                </c:pt>
                <c:pt idx="132">
                  <c:v>6.4277560496856081</c:v>
                </c:pt>
                <c:pt idx="133">
                  <c:v>6.3695297350143489</c:v>
                </c:pt>
                <c:pt idx="134">
                  <c:v>6.3121252578671578</c:v>
                </c:pt>
                <c:pt idx="135">
                  <c:v>6.25553441082692</c:v>
                </c:pt>
                <c:pt idx="136">
                  <c:v>6.1997493432606747</c:v>
                </c:pt>
                <c:pt idx="137">
                  <c:v>6.1447625518970685</c:v>
                </c:pt>
                <c:pt idx="138">
                  <c:v>6.0905668716321824</c:v>
                </c:pt>
                <c:pt idx="139">
                  <c:v>6.0371554665435383</c:v>
                </c:pt>
                <c:pt idx="140">
                  <c:v>5.984521821092593</c:v>
                </c:pt>
                <c:pt idx="141">
                  <c:v>5.9326597314965772</c:v>
                </c:pt>
                <c:pt idx="142">
                  <c:v>5.8815632972509961</c:v>
                </c:pt>
                <c:pt idx="143">
                  <c:v>5.8312269127846053</c:v>
                </c:pt>
                <c:pt idx="144">
                  <c:v>5.7816452592291476</c:v>
                </c:pt>
                <c:pt idx="145">
                  <c:v>5.7328132962865759</c:v>
                </c:pt>
                <c:pt idx="146">
                  <c:v>5.6847262541769839</c:v>
                </c:pt>
                <c:pt idx="147">
                  <c:v>5.637379625650893</c:v>
                </c:pt>
                <c:pt idx="148">
                  <c:v>5.5907691580500387</c:v>
                </c:pt>
                <c:pt idx="149">
                  <c:v>5.5448908454012944</c:v>
                </c:pt>
                <c:pt idx="150">
                  <c:v>5.499740920528823</c:v>
                </c:pt>
                <c:pt idx="151">
                  <c:v>5.4553158471701284</c:v>
                </c:pt>
                <c:pt idx="152">
                  <c:v>5.4116123120821831</c:v>
                </c:pt>
                <c:pt idx="153">
                  <c:v>5.3686272171243932</c:v>
                </c:pt>
                <c:pt idx="154">
                  <c:v>5.326357671305785</c:v>
                </c:pt>
                <c:pt idx="155">
                  <c:v>5.284800982784434</c:v>
                </c:pt>
                <c:pt idx="156">
                  <c:v>5.243954650807833</c:v>
                </c:pt>
                <c:pt idx="157">
                  <c:v>5.2038163575836709</c:v>
                </c:pt>
                <c:pt idx="158">
                  <c:v>5.1643839600712234</c:v>
                </c:pt>
                <c:pt idx="159">
                  <c:v>5.1256554816844426</c:v>
                </c:pt>
                <c:pt idx="160">
                  <c:v>5.0876291038986876</c:v>
                </c:pt>
                <c:pt idx="161">
                  <c:v>5.0503031577540094</c:v>
                </c:pt>
                <c:pt idx="162">
                  <c:v>5.013676115248888</c:v>
                </c:pt>
                <c:pt idx="163">
                  <c:v>4.9777465806194083</c:v>
                </c:pt>
                <c:pt idx="164">
                  <c:v>4.9425132814999833</c:v>
                </c:pt>
                <c:pt idx="165">
                  <c:v>4.9079750599629088</c:v>
                </c:pt>
                <c:pt idx="166">
                  <c:v>4.8741308634353064</c:v>
                </c:pt>
                <c:pt idx="167">
                  <c:v>4.8409797354933088</c:v>
                </c:pt>
                <c:pt idx="168">
                  <c:v>4.8085208065347045</c:v>
                </c:pt>
                <c:pt idx="169">
                  <c:v>4.7767532843326945</c:v>
                </c:pt>
                <c:pt idx="170">
                  <c:v>4.7456764444748583</c:v>
                </c:pt>
                <c:pt idx="171">
                  <c:v>4.7152896206929729</c:v>
                </c:pt>
                <c:pt idx="172">
                  <c:v>4.6855921950908437</c:v>
                </c:pt>
                <c:pt idx="173">
                  <c:v>4.6565835882789175</c:v>
                </c:pt>
                <c:pt idx="174">
                  <c:v>4.6282632494260323</c:v>
                </c:pt>
                <c:pt idx="175">
                  <c:v>4.6006306462402868</c:v>
                </c:pt>
                <c:pt idx="176">
                  <c:v>4.5736852548926272</c:v>
                </c:pt>
                <c:pt idx="177">
                  <c:v>4.5474265498983524</c:v>
                </c:pt>
                <c:pt idx="178">
                  <c:v>4.5218539939733313</c:v>
                </c:pt>
                <c:pt idx="179">
                  <c:v>4.4969670278832909</c:v>
                </c:pt>
                <c:pt idx="180">
                  <c:v>4.4727650603060018</c:v>
                </c:pt>
                <c:pt idx="181">
                  <c:v>4.4492474577276804</c:v>
                </c:pt>
                <c:pt idx="182">
                  <c:v>4.4264135343962208</c:v>
                </c:pt>
                <c:pt idx="183">
                  <c:v>4.4042625423552133</c:v>
                </c:pt>
                <c:pt idx="184">
                  <c:v>4.3827936615837935</c:v>
                </c:pt>
                <c:pt idx="185">
                  <c:v>4.3620059902684387</c:v>
                </c:pt>
                <c:pt idx="186">
                  <c:v>4.3418985352337227</c:v>
                </c:pt>
                <c:pt idx="187">
                  <c:v>4.3224702025597512</c:v>
                </c:pt>
                <c:pt idx="188">
                  <c:v>4.3037197884145799</c:v>
                </c:pt>
                <c:pt idx="189">
                  <c:v>4.2856459701303367</c:v>
                </c:pt>
                <c:pt idx="190">
                  <c:v>4.2682472975518992</c:v>
                </c:pt>
                <c:pt idx="191">
                  <c:v>4.251522184687051</c:v>
                </c:pt>
                <c:pt idx="192">
                  <c:v>4.2354689016867484</c:v>
                </c:pt>
                <c:pt idx="193">
                  <c:v>4.2200855671837454</c:v>
                </c:pt>
                <c:pt idx="194">
                  <c:v>4.2053701410171556</c:v>
                </c:pt>
                <c:pt idx="195">
                  <c:v>4.1913204173696323</c:v>
                </c:pt>
                <c:pt idx="196">
                  <c:v>4.1779340183427705</c:v>
                </c:pt>
                <c:pt idx="197">
                  <c:v>4.1652083879950013</c:v>
                </c:pt>
                <c:pt idx="198">
                  <c:v>4.1531407868647268</c:v>
                </c:pt>
                <c:pt idx="199">
                  <c:v>4.1417282869996885</c:v>
                </c:pt>
                <c:pt idx="200">
                  <c:v>4.1309677675116445</c:v>
                </c:pt>
                <c:pt idx="201">
                  <c:v>4.1208559106733018</c:v>
                </c:pt>
                <c:pt idx="202">
                  <c:v>4.1113891985722066</c:v>
                </c:pt>
                <c:pt idx="203">
                  <c:v>4.102563910333811</c:v>
                </c:pt>
                <c:pt idx="204">
                  <c:v>4.0943761199234601</c:v>
                </c:pt>
                <c:pt idx="205">
                  <c:v>4.086821694534331</c:v>
                </c:pt>
                <c:pt idx="206">
                  <c:v>4.079896293565632</c:v>
                </c:pt>
                <c:pt idx="207">
                  <c:v>4.0735953681926178</c:v>
                </c:pt>
                <c:pt idx="208">
                  <c:v>4.0679141615271002</c:v>
                </c:pt>
                <c:pt idx="209">
                  <c:v>4.0628477093643465</c:v>
                </c:pt>
                <c:pt idx="210">
                  <c:v>4.0583908415094436</c:v>
                </c:pt>
                <c:pt idx="211">
                  <c:v>4.0545381836734453</c:v>
                </c:pt>
                <c:pt idx="212">
                  <c:v>4.0512841599269391</c:v>
                </c:pt>
                <c:pt idx="213">
                  <c:v>4.0486229956960837</c:v>
                </c:pt>
                <c:pt idx="214">
                  <c:v>4.0465487212837026</c:v>
                </c:pt>
                <c:pt idx="215">
                  <c:v>4.0450551758956808</c:v>
                </c:pt>
                <c:pt idx="216">
                  <c:v>4.0441360121507657</c:v>
                </c:pt>
                <c:pt idx="217">
                  <c:v>4.0437847010498595</c:v>
                </c:pt>
                <c:pt idx="218">
                  <c:v>4.0439945373791177</c:v>
                </c:pt>
                <c:pt idx="219">
                  <c:v>4.0447586455195577</c:v>
                </c:pt>
                <c:pt idx="220">
                  <c:v>4.0460699856345048</c:v>
                </c:pt>
                <c:pt idx="221">
                  <c:v>4.0479213602050619</c:v>
                </c:pt>
                <c:pt idx="222">
                  <c:v>4.0503054208828333</c:v>
                </c:pt>
                <c:pt idx="223">
                  <c:v>4.0532146756284373</c:v>
                </c:pt>
                <c:pt idx="224">
                  <c:v>4.0566414961038797</c:v>
                </c:pt>
                <c:pt idx="225">
                  <c:v>4.0605781252865629</c:v>
                </c:pt>
                <c:pt idx="226">
                  <c:v>4.0650166852727088</c:v>
                </c:pt>
                <c:pt idx="227">
                  <c:v>4.0699491852381202</c:v>
                </c:pt>
                <c:pt idx="228">
                  <c:v>4.0753675295245664</c:v>
                </c:pt>
                <c:pt idx="229">
                  <c:v>4.0812635258206544</c:v>
                </c:pt>
                <c:pt idx="230">
                  <c:v>4.0876288934067633</c:v>
                </c:pt>
                <c:pt idx="231">
                  <c:v>4.0944552714345068</c:v>
                </c:pt>
                <c:pt idx="232">
                  <c:v>4.1017342272122459</c:v>
                </c:pt>
                <c:pt idx="233">
                  <c:v>4.1094572644693086</c:v>
                </c:pt>
                <c:pt idx="234">
                  <c:v>4.1176158315728788</c:v>
                </c:pt>
                <c:pt idx="235">
                  <c:v>4.1262013296728677</c:v>
                </c:pt>
                <c:pt idx="236">
                  <c:v>4.1352051207515732</c:v>
                </c:pt>
                <c:pt idx="237">
                  <c:v>4.1446185355563951</c:v>
                </c:pt>
                <c:pt idx="238">
                  <c:v>4.1544328813955085</c:v>
                </c:pt>
                <c:pt idx="239">
                  <c:v>4.1646394497779351</c:v>
                </c:pt>
                <c:pt idx="240">
                  <c:v>4.1752295238811241</c:v>
                </c:pt>
                <c:pt idx="241">
                  <c:v>4.1861943858307411</c:v>
                </c:pt>
                <c:pt idx="242">
                  <c:v>4.1975253237789847</c:v>
                </c:pt>
                <c:pt idx="243">
                  <c:v>4.2092136387693815</c:v>
                </c:pt>
                <c:pt idx="244">
                  <c:v>4.221250651377507</c:v>
                </c:pt>
                <c:pt idx="245">
                  <c:v>4.2336277081186777</c:v>
                </c:pt>
                <c:pt idx="246">
                  <c:v>4.2463361876150865</c:v>
                </c:pt>
                <c:pt idx="247">
                  <c:v>4.259367506516285</c:v>
                </c:pt>
                <c:pt idx="248">
                  <c:v>4.2727131251683046</c:v>
                </c:pt>
                <c:pt idx="249">
                  <c:v>4.2863645530279424</c:v>
                </c:pt>
                <c:pt idx="250">
                  <c:v>4.300313353820024</c:v>
                </c:pt>
                <c:pt idx="251">
                  <c:v>4.3145511504365484</c:v>
                </c:pt>
                <c:pt idx="252">
                  <c:v>4.329069629577722</c:v>
                </c:pt>
                <c:pt idx="253">
                  <c:v>4.3438605461358728</c:v>
                </c:pt>
                <c:pt idx="254">
                  <c:v>4.3589157273241437</c:v>
                </c:pt>
                <c:pt idx="255">
                  <c:v>4.3742270765527174</c:v>
                </c:pt>
                <c:pt idx="256">
                  <c:v>4.3897865770560669</c:v>
                </c:pt>
                <c:pt idx="257">
                  <c:v>4.4055862952754197</c:v>
                </c:pt>
                <c:pt idx="258">
                  <c:v>4.4216183840012535</c:v>
                </c:pt>
                <c:pt idx="259">
                  <c:v>4.4378750852811271</c:v>
                </c:pt>
                <c:pt idx="260">
                  <c:v>4.4543487330986986</c:v>
                </c:pt>
                <c:pt idx="261">
                  <c:v>4.4710317558301238</c:v>
                </c:pt>
                <c:pt idx="262">
                  <c:v>4.487916678484396</c:v>
                </c:pt>
                <c:pt idx="263">
                  <c:v>4.5049961247344994</c:v>
                </c:pt>
                <c:pt idx="264">
                  <c:v>4.5222628187464258</c:v>
                </c:pt>
                <c:pt idx="265">
                  <c:v>4.5397095868133333</c:v>
                </c:pt>
                <c:pt idx="266">
                  <c:v>4.557329358802221</c:v>
                </c:pt>
                <c:pt idx="267">
                  <c:v>4.5751151694206129</c:v>
                </c:pt>
                <c:pt idx="268">
                  <c:v>4.593060159310749</c:v>
                </c:pt>
                <c:pt idx="269">
                  <c:v>4.6111575759788312</c:v>
                </c:pt>
                <c:pt idx="270">
                  <c:v>4.6294007745668244</c:v>
                </c:pt>
                <c:pt idx="271">
                  <c:v>4.6477832184742578</c:v>
                </c:pt>
                <c:pt idx="272">
                  <c:v>4.6662984798373968</c:v>
                </c:pt>
                <c:pt idx="273">
                  <c:v>4.6849402398730442</c:v>
                </c:pt>
                <c:pt idx="274">
                  <c:v>4.7037022890941058</c:v>
                </c:pt>
                <c:pt idx="275">
                  <c:v>4.7225785274038978</c:v>
                </c:pt>
                <c:pt idx="276">
                  <c:v>4.7415629640760244</c:v>
                </c:pt>
                <c:pt idx="277">
                  <c:v>4.7606497176264728</c:v>
                </c:pt>
                <c:pt idx="278">
                  <c:v>4.7798330155843827</c:v>
                </c:pt>
                <c:pt idx="279">
                  <c:v>4.7991071941677461</c:v>
                </c:pt>
                <c:pt idx="280">
                  <c:v>4.8184666978701127</c:v>
                </c:pt>
                <c:pt idx="281">
                  <c:v>4.8379060789641297</c:v>
                </c:pt>
                <c:pt idx="282">
                  <c:v>4.857419996927562</c:v>
                </c:pt>
                <c:pt idx="283">
                  <c:v>4.8770032177972205</c:v>
                </c:pt>
                <c:pt idx="284">
                  <c:v>4.8966506134559804</c:v>
                </c:pt>
                <c:pt idx="285">
                  <c:v>4.916357160857892</c:v>
                </c:pt>
                <c:pt idx="286">
                  <c:v>4.9361179411961515</c:v>
                </c:pt>
                <c:pt idx="287">
                  <c:v>4.9559281390184697</c:v>
                </c:pt>
                <c:pt idx="288">
                  <c:v>4.9757830412942177</c:v>
                </c:pt>
                <c:pt idx="289">
                  <c:v>4.9956780364374405</c:v>
                </c:pt>
                <c:pt idx="290">
                  <c:v>5.0156086132897162</c:v>
                </c:pt>
                <c:pt idx="291">
                  <c:v>5.0355703600665525</c:v>
                </c:pt>
                <c:pt idx="292">
                  <c:v>5.055558963270899</c:v>
                </c:pt>
                <c:pt idx="293">
                  <c:v>5.0755702065770887</c:v>
                </c:pt>
                <c:pt idx="294">
                  <c:v>5.0955999696884087</c:v>
                </c:pt>
                <c:pt idx="295">
                  <c:v>5.1156442271712654</c:v>
                </c:pt>
                <c:pt idx="296">
                  <c:v>5.1356990472687807</c:v>
                </c:pt>
                <c:pt idx="297">
                  <c:v>5.1557605906964676</c:v>
                </c:pt>
                <c:pt idx="298">
                  <c:v>5.1758251094224752</c:v>
                </c:pt>
                <c:pt idx="299">
                  <c:v>5.1958889454347652</c:v>
                </c:pt>
                <c:pt idx="300">
                  <c:v>5.2159485294974006</c:v>
                </c:pt>
                <c:pt idx="301">
                  <c:v>5.2360003798980141</c:v>
                </c:pt>
                <c:pt idx="302">
                  <c:v>5.2560411011883819</c:v>
                </c:pt>
                <c:pt idx="303">
                  <c:v>5.2760673829198961</c:v>
                </c:pt>
                <c:pt idx="304">
                  <c:v>5.2960759983756285</c:v>
                </c:pt>
                <c:pt idx="305">
                  <c:v>5.3160638033005219</c:v>
                </c:pt>
                <c:pt idx="306">
                  <c:v>5.3360277346311884</c:v>
                </c:pt>
                <c:pt idx="307">
                  <c:v>5.3559648092266485</c:v>
                </c:pt>
                <c:pt idx="308">
                  <c:v>5.3758721226012574</c:v>
                </c:pt>
                <c:pt idx="309">
                  <c:v>5.395746847660992</c:v>
                </c:pt>
                <c:pt idx="310">
                  <c:v>5.415586233444154</c:v>
                </c:pt>
                <c:pt idx="311">
                  <c:v>5.4353876038674684</c:v>
                </c:pt>
                <c:pt idx="312">
                  <c:v>5.455148356478511</c:v>
                </c:pt>
                <c:pt idx="313">
                  <c:v>5.4748659612152597</c:v>
                </c:pt>
                <c:pt idx="314">
                  <c:v>5.4945379591735701</c:v>
                </c:pt>
                <c:pt idx="315">
                  <c:v>5.5141619613832376</c:v>
                </c:pt>
                <c:pt idx="316">
                  <c:v>5.5337356475933097</c:v>
                </c:pt>
                <c:pt idx="317">
                  <c:v>5.5532567650672142</c:v>
                </c:pt>
                <c:pt idx="318">
                  <c:v>5.5727231273882127</c:v>
                </c:pt>
                <c:pt idx="319">
                  <c:v>5.5921326132756883</c:v>
                </c:pt>
                <c:pt idx="320">
                  <c:v>5.6114831654126451</c:v>
                </c:pt>
                <c:pt idx="321">
                  <c:v>5.6307727892848414</c:v>
                </c:pt>
                <c:pt idx="322">
                  <c:v>5.6499995520318675</c:v>
                </c:pt>
                <c:pt idx="323">
                  <c:v>5.6691615813104859</c:v>
                </c:pt>
                <c:pt idx="324">
                  <c:v>5.6882570641704824</c:v>
                </c:pt>
                <c:pt idx="325">
                  <c:v>5.7072842459432662</c:v>
                </c:pt>
                <c:pt idx="326">
                  <c:v>5.7262414291434229</c:v>
                </c:pt>
                <c:pt idx="327">
                  <c:v>5.7451269723833756</c:v>
                </c:pt>
                <c:pt idx="328">
                  <c:v>5.7639392893013079</c:v>
                </c:pt>
                <c:pt idx="329">
                  <c:v>5.7826768475024668</c:v>
                </c:pt>
                <c:pt idx="330">
                  <c:v>5.8013381675139293</c:v>
                </c:pt>
                <c:pt idx="331">
                  <c:v>5.8199218217529154</c:v>
                </c:pt>
                <c:pt idx="332">
                  <c:v>5.8384264335086957</c:v>
                </c:pt>
                <c:pt idx="333">
                  <c:v>5.8568506759381371</c:v>
                </c:pt>
                <c:pt idx="334">
                  <c:v>5.8751932710748829</c:v>
                </c:pt>
                <c:pt idx="335">
                  <c:v>5.8934529888521991</c:v>
                </c:pt>
                <c:pt idx="336">
                  <c:v>5.9116286461394472</c:v>
                </c:pt>
                <c:pt idx="337">
                  <c:v>5.9297191057921808</c:v>
                </c:pt>
                <c:pt idx="338">
                  <c:v>5.9477232757158145</c:v>
                </c:pt>
                <c:pt idx="339">
                  <c:v>5.9656401079428187</c:v>
                </c:pt>
                <c:pt idx="340">
                  <c:v>5.9834685977233972</c:v>
                </c:pt>
                <c:pt idx="341">
                  <c:v>6.0012077826295522</c:v>
                </c:pt>
                <c:pt idx="342">
                  <c:v>6.0188567416724945</c:v>
                </c:pt>
                <c:pt idx="343">
                  <c:v>6.0364145944332881</c:v>
                </c:pt>
                <c:pt idx="344">
                  <c:v>6.0538805002066596</c:v>
                </c:pt>
                <c:pt idx="345">
                  <c:v>6.0712536571578628</c:v>
                </c:pt>
                <c:pt idx="346">
                  <c:v>6.0885333014925083</c:v>
                </c:pt>
                <c:pt idx="347">
                  <c:v>6.1057187066392373</c:v>
                </c:pt>
                <c:pt idx="348">
                  <c:v>6.1228091824451516</c:v>
                </c:pt>
                <c:pt idx="349">
                  <c:v>6.1398040743838642</c:v>
                </c:pt>
                <c:pt idx="350">
                  <c:v>6.1567027627760638</c:v>
                </c:pt>
                <c:pt idx="351">
                  <c:v>6.1735046620224647</c:v>
                </c:pt>
                <c:pt idx="352">
                  <c:v>6.1902092198490344</c:v>
                </c:pt>
                <c:pt idx="353">
                  <c:v>6.2068159165643495</c:v>
                </c:pt>
                <c:pt idx="354">
                  <c:v>6.2233242643289755</c:v>
                </c:pt>
                <c:pt idx="355">
                  <c:v>6.2397338064367256</c:v>
                </c:pt>
                <c:pt idx="356">
                  <c:v>6.2560441166076712</c:v>
                </c:pt>
                <c:pt idx="357">
                  <c:v>6.2722547982927832</c:v>
                </c:pt>
                <c:pt idx="358">
                  <c:v>6.2883654839900505</c:v>
                </c:pt>
                <c:pt idx="359">
                  <c:v>6.3043758345719638</c:v>
                </c:pt>
                <c:pt idx="360">
                  <c:v>6.3202855386242165</c:v>
                </c:pt>
                <c:pt idx="361">
                  <c:v>6.3360943117954953</c:v>
                </c:pt>
                <c:pt idx="362">
                  <c:v>6.3518018961582223</c:v>
                </c:pt>
                <c:pt idx="363">
                  <c:v>6.3674080595801232</c:v>
                </c:pt>
                <c:pt idx="364">
                  <c:v>6.3829125951064709</c:v>
                </c:pt>
                <c:pt idx="365">
                  <c:v>6.3983153203528893</c:v>
                </c:pt>
                <c:pt idx="366">
                  <c:v>6.4136160769085748</c:v>
                </c:pt>
                <c:pt idx="367">
                  <c:v>6.4288147297497948</c:v>
                </c:pt>
                <c:pt idx="368">
                  <c:v>6.4439111666635522</c:v>
                </c:pt>
                <c:pt idx="369">
                  <c:v>6.4589052976812589</c:v>
                </c:pt>
                <c:pt idx="370">
                  <c:v>6.4737970545223114</c:v>
                </c:pt>
                <c:pt idx="371">
                  <c:v>6.4885863900474199</c:v>
                </c:pt>
                <c:pt idx="372">
                  <c:v>6.5032732777215676</c:v>
                </c:pt>
                <c:pt idx="373">
                  <c:v>6.5178577110864762</c:v>
                </c:pt>
                <c:pt idx="374">
                  <c:v>6.5323397032424477</c:v>
                </c:pt>
                <c:pt idx="375">
                  <c:v>6.5467192863394512</c:v>
                </c:pt>
                <c:pt idx="376">
                  <c:v>6.5609965110773336</c:v>
                </c:pt>
                <c:pt idx="377">
                  <c:v>6.5751714462150312</c:v>
                </c:pt>
                <c:pt idx="378">
                  <c:v>6.5892441780886584</c:v>
                </c:pt>
                <c:pt idx="379">
                  <c:v>6.6032148101383425</c:v>
                </c:pt>
                <c:pt idx="380">
                  <c:v>6.6170834624436958</c:v>
                </c:pt>
                <c:pt idx="381">
                  <c:v>6.6308502712678026</c:v>
                </c:pt>
                <c:pt idx="382">
                  <c:v>6.6445153886095909</c:v>
                </c:pt>
                <c:pt idx="383">
                  <c:v>6.6580789817644854</c:v>
                </c:pt>
                <c:pt idx="384">
                  <c:v>6.6715412328932189</c:v>
                </c:pt>
                <c:pt idx="385">
                  <c:v>6.6849023385986825</c:v>
                </c:pt>
                <c:pt idx="386">
                  <c:v>6.6981625095107118</c:v>
                </c:pt>
                <c:pt idx="387">
                  <c:v>6.7113219698786812</c:v>
                </c:pt>
                <c:pt idx="388">
                  <c:v>6.7243809571718076</c:v>
                </c:pt>
                <c:pt idx="389">
                  <c:v>6.7373397216870403</c:v>
                </c:pt>
                <c:pt idx="390">
                  <c:v>6.7501985261644455</c:v>
                </c:pt>
                <c:pt idx="391">
                  <c:v>6.7629576454099531</c:v>
                </c:pt>
                <c:pt idx="392">
                  <c:v>6.7756173659253776</c:v>
                </c:pt>
                <c:pt idx="393">
                  <c:v>6.788177985545599</c:v>
                </c:pt>
                <c:pt idx="394">
                  <c:v>6.8006398130827996</c:v>
                </c:pt>
                <c:pt idx="395">
                  <c:v>6.8130031679776515</c:v>
                </c:pt>
                <c:pt idx="396">
                  <c:v>6.8252683799573575</c:v>
                </c:pt>
                <c:pt idx="397">
                  <c:v>6.8374357887004313</c:v>
                </c:pt>
                <c:pt idx="398">
                  <c:v>6.8495057435081357</c:v>
                </c:pt>
                <c:pt idx="399">
                  <c:v>6.8614786029824595</c:v>
                </c:pt>
                <c:pt idx="400">
                  <c:v>6.8733547347105475</c:v>
                </c:pt>
                <c:pt idx="401">
                  <c:v>6.8851345149554808</c:v>
                </c:pt>
                <c:pt idx="402">
                  <c:v>6.896818328353314</c:v>
                </c:pt>
                <c:pt idx="403">
                  <c:v>6.9084065676162769</c:v>
                </c:pt>
                <c:pt idx="404">
                  <c:v>6.9198996332420286</c:v>
                </c:pt>
                <c:pt idx="405">
                  <c:v>6.9312979332289055</c:v>
                </c:pt>
                <c:pt idx="406">
                  <c:v>6.9426018827970344</c:v>
                </c:pt>
                <c:pt idx="407">
                  <c:v>6.9538119041152422</c:v>
                </c:pt>
                <c:pt idx="408">
                  <c:v>6.9649284260336692</c:v>
                </c:pt>
                <c:pt idx="409">
                  <c:v>6.9759518838219865</c:v>
                </c:pt>
                <c:pt idx="410">
                  <c:v>6.9868827189131499</c:v>
                </c:pt>
                <c:pt idx="411">
                  <c:v>6.9977213786525754</c:v>
                </c:pt>
                <c:pt idx="412">
                  <c:v>7.0084683160526806</c:v>
                </c:pt>
                <c:pt idx="413">
                  <c:v>7.0191239895526811</c:v>
                </c:pt>
                <c:pt idx="414">
                  <c:v>7.0296888627835816</c:v>
                </c:pt>
                <c:pt idx="415">
                  <c:v>7.0401634043382524</c:v>
                </c:pt>
                <c:pt idx="416">
                  <c:v>7.0505480875465354</c:v>
                </c:pt>
                <c:pt idx="417">
                  <c:v>7.0608433902552843</c:v>
                </c:pt>
                <c:pt idx="418">
                  <c:v>7.0710497946132591</c:v>
                </c:pt>
                <c:pt idx="419">
                  <c:v>7.081167786860795</c:v>
                </c:pt>
                <c:pt idx="420">
                  <c:v>7.0911978571241869</c:v>
                </c:pt>
                <c:pt idx="421">
                  <c:v>7.1011404992146749</c:v>
                </c:pt>
                <c:pt idx="422">
                  <c:v>7.1109962104319955</c:v>
                </c:pt>
                <c:pt idx="423">
                  <c:v>7.1207654913723859</c:v>
                </c:pt>
                <c:pt idx="424">
                  <c:v>7.130448845741002</c:v>
                </c:pt>
                <c:pt idx="425">
                  <c:v>7.140046780168646</c:v>
                </c:pt>
                <c:pt idx="426">
                  <c:v>7.1495598040327497</c:v>
                </c:pt>
                <c:pt idx="427">
                  <c:v>7.1589884292825401</c:v>
                </c:pt>
                <c:pt idx="428">
                  <c:v>7.1683331702683057</c:v>
                </c:pt>
                <c:pt idx="429">
                  <c:v>7.1775945435746999</c:v>
                </c:pt>
                <c:pt idx="430">
                  <c:v>7.1867730678580228</c:v>
                </c:pt>
                <c:pt idx="431">
                  <c:v>7.1958692636873929</c:v>
                </c:pt>
                <c:pt idx="432">
                  <c:v>7.2048836533897544</c:v>
                </c:pt>
                <c:pt idx="433">
                  <c:v>7.2138167608986556</c:v>
                </c:pt>
                <c:pt idx="434">
                  <c:v>7.2226691116067183</c:v>
                </c:pt>
                <c:pt idx="435">
                  <c:v>7.2314412322217532</c:v>
                </c:pt>
                <c:pt idx="436">
                  <c:v>7.2401336506264391</c:v>
                </c:pt>
                <c:pt idx="437">
                  <c:v>7.2487468957415135</c:v>
                </c:pt>
                <c:pt idx="438">
                  <c:v>7.2572814973924098</c:v>
                </c:pt>
                <c:pt idx="439">
                  <c:v>7.2657379861792739</c:v>
                </c:pt>
                <c:pt idx="440">
                  <c:v>7.2741168933503149</c:v>
                </c:pt>
                <c:pt idx="441">
                  <c:v>7.2824187506784037</c:v>
                </c:pt>
                <c:pt idx="442">
                  <c:v>7.2906440903408907</c:v>
                </c:pt>
                <c:pt idx="443">
                  <c:v>7.2987934448025618</c:v>
                </c:pt>
                <c:pt idx="444">
                  <c:v>7.3068673467016803</c:v>
                </c:pt>
                <c:pt idx="445">
                  <c:v>7.3148663287390656</c:v>
                </c:pt>
                <c:pt idx="446">
                  <c:v>7.3227909235701469</c:v>
                </c:pt>
                <c:pt idx="447">
                  <c:v>7.3306416636999296</c:v>
                </c:pt>
                <c:pt idx="448">
                  <c:v>7.3384190813808399</c:v>
                </c:pt>
                <c:pt idx="449">
                  <c:v>7.3461237085133648</c:v>
                </c:pt>
                <c:pt idx="450">
                  <c:v>7.3537560765494625</c:v>
                </c:pt>
                <c:pt idx="451">
                  <c:v>7.3613167163986768</c:v>
                </c:pt>
                <c:pt idx="452">
                  <c:v>7.368806158336902</c:v>
                </c:pt>
                <c:pt idx="453">
                  <c:v>7.3762249319177515</c:v>
                </c:pt>
                <c:pt idx="454">
                  <c:v>7.3835735658864881</c:v>
                </c:pt>
                <c:pt idx="455">
                  <c:v>7.390852588096446</c:v>
                </c:pt>
                <c:pt idx="456">
                  <c:v>7.398062525427914</c:v>
                </c:pt>
                <c:pt idx="457">
                  <c:v>7.4052039037094337</c:v>
                </c:pt>
                <c:pt idx="458">
                  <c:v>7.4122772476414411</c:v>
                </c:pt>
                <c:pt idx="459">
                  <c:v>7.4192830807222334</c:v>
                </c:pt>
                <c:pt idx="460">
                  <c:v>7.4262219251762032</c:v>
                </c:pt>
                <c:pt idx="461">
                  <c:v>7.4330943018842843</c:v>
                </c:pt>
                <c:pt idx="462">
                  <c:v>7.4399007303165909</c:v>
                </c:pt>
                <c:pt idx="463">
                  <c:v>7.4466417284671742</c:v>
                </c:pt>
                <c:pt idx="464">
                  <c:v>7.4533178127908801</c:v>
                </c:pt>
                <c:pt idx="465">
                  <c:v>7.4599294981422517</c:v>
                </c:pt>
                <c:pt idx="466">
                  <c:v>7.466477297716434</c:v>
                </c:pt>
                <c:pt idx="467">
                  <c:v>7.4729617229920509</c:v>
                </c:pt>
                <c:pt idx="468">
                  <c:v>7.4793832836759933</c:v>
                </c:pt>
                <c:pt idx="469">
                  <c:v>7.4857424876501062</c:v>
                </c:pt>
                <c:pt idx="470">
                  <c:v>7.4920398409197055</c:v>
                </c:pt>
                <c:pt idx="471">
                  <c:v>7.4982758475639146</c:v>
                </c:pt>
                <c:pt idx="472">
                  <c:v>7.5044510096877506</c:v>
                </c:pt>
                <c:pt idx="473">
                  <c:v>7.5105658273759586</c:v>
                </c:pt>
                <c:pt idx="474">
                  <c:v>7.5166207986485238</c:v>
                </c:pt>
                <c:pt idx="475">
                  <c:v>7.5226164194178526</c:v>
                </c:pt>
                <c:pt idx="476">
                  <c:v>7.5285531834475616</c:v>
                </c:pt>
                <c:pt idx="477">
                  <c:v>7.534431582312858</c:v>
                </c:pt>
                <c:pt idx="478">
                  <c:v>7.540252105362474</c:v>
                </c:pt>
                <c:pt idx="479">
                  <c:v>7.5460152396821121</c:v>
                </c:pt>
                <c:pt idx="480">
                  <c:v>7.5517214700593742</c:v>
                </c:pt>
                <c:pt idx="481">
                  <c:v>7.5573712789501419</c:v>
                </c:pt>
                <c:pt idx="482">
                  <c:v>7.5629651464463743</c:v>
                </c:pt>
                <c:pt idx="483">
                  <c:v>7.5685035502452873</c:v>
                </c:pt>
                <c:pt idx="484">
                  <c:v>7.573986965619901</c:v>
                </c:pt>
                <c:pt idx="485">
                  <c:v>7.5794158653908887</c:v>
                </c:pt>
                <c:pt idx="486">
                  <c:v>7.5847907198997371</c:v>
                </c:pt>
                <c:pt idx="487">
                  <c:v>7.590111996983163</c:v>
                </c:pt>
                <c:pt idx="488">
                  <c:v>7.595380161948766</c:v>
                </c:pt>
                <c:pt idx="489">
                  <c:v>7.6005956775518833</c:v>
                </c:pt>
                <c:pt idx="490">
                  <c:v>7.6057590039736249</c:v>
                </c:pt>
                <c:pt idx="491">
                  <c:v>7.6108705988000587</c:v>
                </c:pt>
                <c:pt idx="492">
                  <c:v>7.6159309170025153</c:v>
                </c:pt>
                <c:pt idx="493">
                  <c:v>7.6209404109189904</c:v>
                </c:pt>
                <c:pt idx="494">
                  <c:v>7.6258995302366142</c:v>
                </c:pt>
                <c:pt idx="495">
                  <c:v>7.6308087219751659</c:v>
                </c:pt>
                <c:pt idx="496">
                  <c:v>7.6356684304716049</c:v>
                </c:pt>
                <c:pt idx="497">
                  <c:v>7.6404790973655974</c:v>
                </c:pt>
                <c:pt idx="498">
                  <c:v>7.645241161586009</c:v>
                </c:pt>
                <c:pt idx="499">
                  <c:v>7.6499550593383434</c:v>
                </c:pt>
                <c:pt idx="500">
                  <c:v>7.6546212240930966</c:v>
                </c:pt>
                <c:pt idx="501">
                  <c:v>7.6592400865750196</c:v>
                </c:pt>
                <c:pt idx="502">
                  <c:v>7.6638120747532517</c:v>
                </c:pt>
                <c:pt idx="503">
                  <c:v>7.6683376138322945</c:v>
                </c:pt>
                <c:pt idx="504">
                  <c:v>7.6728171262438405</c:v>
                </c:pt>
                <c:pt idx="505">
                  <c:v>7.6772510316393916</c:v>
                </c:pt>
                <c:pt idx="506">
                  <c:v>7.6816397468836719</c:v>
                </c:pt>
                <c:pt idx="507">
                  <c:v>7.6859836860488144</c:v>
                </c:pt>
                <c:pt idx="508">
                  <c:v>7.6902832604092852</c:v>
                </c:pt>
                <c:pt idx="509">
                  <c:v>7.6945388784375419</c:v>
                </c:pt>
                <c:pt idx="510">
                  <c:v>7.6987509458004011</c:v>
                </c:pt>
                <c:pt idx="511">
                  <c:v>7.7029198653560895</c:v>
                </c:pt>
                <c:pt idx="512">
                  <c:v>7.707046037151966</c:v>
                </c:pt>
                <c:pt idx="513">
                  <c:v>7.7111298584229067</c:v>
                </c:pt>
                <c:pt idx="514">
                  <c:v>7.7151717235903075</c:v>
                </c:pt>
                <c:pt idx="515">
                  <c:v>7.7191720242617157</c:v>
                </c:pt>
                <c:pt idx="516">
                  <c:v>7.7231311492310502</c:v>
                </c:pt>
                <c:pt idx="517">
                  <c:v>7.7270494844794158</c:v>
                </c:pt>
                <c:pt idx="518">
                  <c:v>7.7309274131764729</c:v>
                </c:pt>
                <c:pt idx="519">
                  <c:v>7.7347653156823624</c:v>
                </c:pt>
                <c:pt idx="520">
                  <c:v>7.7385635695501582</c:v>
                </c:pt>
                <c:pt idx="521">
                  <c:v>7.7423225495288452</c:v>
                </c:pt>
                <c:pt idx="522">
                  <c:v>7.746042627566788</c:v>
                </c:pt>
                <c:pt idx="523">
                  <c:v>7.7497241728157027</c:v>
                </c:pt>
                <c:pt idx="524">
                  <c:v>7.753367551635086</c:v>
                </c:pt>
                <c:pt idx="525">
                  <c:v>7.756973127597111</c:v>
                </c:pt>
                <c:pt idx="526">
                  <c:v>7.7605412614919667</c:v>
                </c:pt>
                <c:pt idx="527">
                  <c:v>7.7640723113336225</c:v>
                </c:pt>
                <c:pt idx="528">
                  <c:v>7.7675666323660177</c:v>
                </c:pt>
                <c:pt idx="529">
                  <c:v>7.7710245770696478</c:v>
                </c:pt>
                <c:pt idx="530">
                  <c:v>7.7744464951685455</c:v>
                </c:pt>
                <c:pt idx="531">
                  <c:v>7.7778327336376361</c:v>
                </c:pt>
                <c:pt idx="532">
                  <c:v>7.7811836367104634</c:v>
                </c:pt>
                <c:pt idx="533">
                  <c:v>7.7844995458872672</c:v>
                </c:pt>
                <c:pt idx="534">
                  <c:v>7.7877807999433957</c:v>
                </c:pt>
                <c:pt idx="535">
                  <c:v>7.7910277349380657</c:v>
                </c:pt>
                <c:pt idx="536">
                  <c:v>7.7942406842234169</c:v>
                </c:pt>
                <c:pt idx="537">
                  <c:v>7.7974199784538998</c:v>
                </c:pt>
                <c:pt idx="538">
                  <c:v>7.8005659455959373</c:v>
                </c:pt>
                <c:pt idx="539">
                  <c:v>7.8036789109378901</c:v>
                </c:pt>
                <c:pt idx="540">
                  <c:v>7.8067591971002885</c:v>
                </c:pt>
                <c:pt idx="541">
                  <c:v>7.8098071240463316</c:v>
                </c:pt>
                <c:pt idx="542">
                  <c:v>7.8128230090926456</c:v>
                </c:pt>
                <c:pt idx="543">
                  <c:v>7.8158071669202807</c:v>
                </c:pt>
                <c:pt idx="544">
                  <c:v>7.8187599095859577</c:v>
                </c:pt>
                <c:pt idx="545">
                  <c:v>7.8216815465335285</c:v>
                </c:pt>
                <c:pt idx="546">
                  <c:v>7.824572384605661</c:v>
                </c:pt>
                <c:pt idx="547">
                  <c:v>7.8274327280557374</c:v>
                </c:pt>
                <c:pt idx="548">
                  <c:v>7.8302628785599397</c:v>
                </c:pt>
                <c:pt idx="549">
                  <c:v>7.8330631352295539</c:v>
                </c:pt>
                <c:pt idx="550">
                  <c:v>7.8358337946234231</c:v>
                </c:pt>
                <c:pt idx="551">
                  <c:v>7.8385751507606116</c:v>
                </c:pt>
                <c:pt idx="552">
                  <c:v>7.8412874951332094</c:v>
                </c:pt>
                <c:pt idx="553">
                  <c:v>7.8439711167193202</c:v>
                </c:pt>
                <c:pt idx="554">
                  <c:v>7.8466263019961868</c:v>
                </c:pt>
                <c:pt idx="555">
                  <c:v>7.8492533349534659</c:v>
                </c:pt>
                <c:pt idx="556">
                  <c:v>7.851852497106651</c:v>
                </c:pt>
                <c:pt idx="557">
                  <c:v>7.8544240675106156</c:v>
                </c:pt>
                <c:pt idx="558">
                  <c:v>7.85696832277329</c:v>
                </c:pt>
                <c:pt idx="559">
                  <c:v>7.859485537069447</c:v>
                </c:pt>
                <c:pt idx="560">
                  <c:v>7.8619759821546147</c:v>
                </c:pt>
                <c:pt idx="561">
                  <c:v>7.8644399273790802</c:v>
                </c:pt>
                <c:pt idx="562">
                  <c:v>7.866877639702003</c:v>
                </c:pt>
                <c:pt idx="563">
                  <c:v>7.8692893837056195</c:v>
                </c:pt>
                <c:pt idx="564">
                  <c:v>7.8716754216095319</c:v>
                </c:pt>
                <c:pt idx="565">
                  <c:v>7.8740360132850862</c:v>
                </c:pt>
                <c:pt idx="566">
                  <c:v>7.8763714162698211</c:v>
                </c:pt>
                <c:pt idx="567">
                  <c:v>7.878681885781992</c:v>
                </c:pt>
                <c:pt idx="568">
                  <c:v>7.8809676747351629</c:v>
                </c:pt>
                <c:pt idx="569">
                  <c:v>7.8832290337528512</c:v>
                </c:pt>
                <c:pt idx="570">
                  <c:v>7.8854662111832399</c:v>
                </c:pt>
                <c:pt idx="571">
                  <c:v>7.8876794531139343</c:v>
                </c:pt>
                <c:pt idx="572">
                  <c:v>7.8898690033867629</c:v>
                </c:pt>
                <c:pt idx="573">
                  <c:v>7.8920351036126322</c:v>
                </c:pt>
                <c:pt idx="574">
                  <c:v>7.8941779931864051</c:v>
                </c:pt>
                <c:pt idx="575">
                  <c:v>7.8962979093018211</c:v>
                </c:pt>
                <c:pt idx="576">
                  <c:v>7.8983950869664428</c:v>
                </c:pt>
                <c:pt idx="577">
                  <c:v>7.9004697590166311</c:v>
                </c:pt>
                <c:pt idx="578">
                  <c:v>7.9025221561325356</c:v>
                </c:pt>
                <c:pt idx="579">
                  <c:v>7.9045525068531077</c:v>
                </c:pt>
                <c:pt idx="580">
                  <c:v>7.9065610375911213</c:v>
                </c:pt>
                <c:pt idx="581">
                  <c:v>7.9085479726482095</c:v>
                </c:pt>
                <c:pt idx="582">
                  <c:v>7.9105135342299047</c:v>
                </c:pt>
                <c:pt idx="583">
                  <c:v>7.9124579424606809</c:v>
                </c:pt>
                <c:pt idx="584">
                  <c:v>7.9143814153989958</c:v>
                </c:pt>
                <c:pt idx="585">
                  <c:v>7.9162841690523305</c:v>
                </c:pt>
                <c:pt idx="586">
                  <c:v>7.9181664173922188</c:v>
                </c:pt>
                <c:pt idx="587">
                  <c:v>7.9200283723692744</c:v>
                </c:pt>
                <c:pt idx="588">
                  <c:v>7.9218702439281925</c:v>
                </c:pt>
                <c:pt idx="589">
                  <c:v>7.9236922400227483</c:v>
                </c:pt>
                <c:pt idx="590">
                  <c:v>7.9254945666307712</c:v>
                </c:pt>
                <c:pt idx="591">
                  <c:v>7.9272774277690914</c:v>
                </c:pt>
                <c:pt idx="592">
                  <c:v>7.9290410255084787</c:v>
                </c:pt>
                <c:pt idx="593">
                  <c:v>7.9307855599885384</c:v>
                </c:pt>
                <c:pt idx="594">
                  <c:v>7.9325112294325875</c:v>
                </c:pt>
                <c:pt idx="595">
                  <c:v>7.9342182301624966</c:v>
                </c:pt>
                <c:pt idx="596">
                  <c:v>7.9359067566134973</c:v>
                </c:pt>
                <c:pt idx="597">
                  <c:v>7.9375770013489593</c:v>
                </c:pt>
                <c:pt idx="598">
                  <c:v>7.9392291550751226</c:v>
                </c:pt>
                <c:pt idx="599">
                  <c:v>7.9408634066557919</c:v>
                </c:pt>
                <c:pt idx="600">
                  <c:v>7.9424799431269939</c:v>
                </c:pt>
                <c:pt idx="601">
                  <c:v>7.9440789497115798</c:v>
                </c:pt>
                <c:pt idx="602">
                  <c:v>7.9456606098337952</c:v>
                </c:pt>
                <c:pt idx="603">
                  <c:v>7.947225105133791</c:v>
                </c:pt>
                <c:pt idx="604">
                  <c:v>7.9487726154820919</c:v>
                </c:pt>
                <c:pt idx="605">
                  <c:v>7.9503033189940124</c:v>
                </c:pt>
                <c:pt idx="606">
                  <c:v>7.9518173920440143</c:v>
                </c:pt>
                <c:pt idx="607">
                  <c:v>7.9533150092800238</c:v>
                </c:pt>
                <c:pt idx="608">
                  <c:v>7.9547963436376747</c:v>
                </c:pt>
                <c:pt idx="609">
                  <c:v>7.9562615663545095</c:v>
                </c:pt>
                <c:pt idx="610">
                  <c:v>7.9577108469841136</c:v>
                </c:pt>
                <c:pt idx="611">
                  <c:v>7.9591443534101938</c:v>
                </c:pt>
                <c:pt idx="612">
                  <c:v>7.9605622518605941</c:v>
                </c:pt>
                <c:pt idx="613">
                  <c:v>7.9619647069212443</c:v>
                </c:pt>
                <c:pt idx="614">
                  <c:v>7.9633518815500581</c:v>
                </c:pt>
                <c:pt idx="615">
                  <c:v>7.9647239370907519</c:v>
                </c:pt>
                <c:pt idx="616">
                  <c:v>7.9660810332866046</c:v>
                </c:pt>
                <c:pt idx="617">
                  <c:v>7.9674233282941502</c:v>
                </c:pt>
                <c:pt idx="618">
                  <c:v>7.9687509786968054</c:v>
                </c:pt>
                <c:pt idx="619">
                  <c:v>7.9700641395184224</c:v>
                </c:pt>
                <c:pt idx="620">
                  <c:v>7.971362964236774</c:v>
                </c:pt>
                <c:pt idx="621">
                  <c:v>7.9726476047969728</c:v>
                </c:pt>
                <c:pt idx="622">
                  <c:v>7.9739182116248131</c:v>
                </c:pt>
                <c:pt idx="623">
                  <c:v>7.9751749336400444</c:v>
                </c:pt>
                <c:pt idx="624">
                  <c:v>7.9764179182695685</c:v>
                </c:pt>
                <c:pt idx="625">
                  <c:v>7.9776473114605686</c:v>
                </c:pt>
                <c:pt idx="626">
                  <c:v>7.9788632576935576</c:v>
                </c:pt>
                <c:pt idx="627">
                  <c:v>7.980065899995358</c:v>
                </c:pt>
                <c:pt idx="628">
                  <c:v>7.9812553799520032</c:v>
                </c:pt>
                <c:pt idx="629">
                  <c:v>7.9824318377215588</c:v>
                </c:pt>
                <c:pt idx="630">
                  <c:v>7.9835954120468751</c:v>
                </c:pt>
                <c:pt idx="631">
                  <c:v>7.9847462402682625</c:v>
                </c:pt>
                <c:pt idx="632">
                  <c:v>7.9858844583360753</c:v>
                </c:pt>
                <c:pt idx="633">
                  <c:v>7.9870102008232404</c:v>
                </c:pt>
                <c:pt idx="634">
                  <c:v>7.9881236009376906</c:v>
                </c:pt>
                <c:pt idx="635">
                  <c:v>7.9892247905347213</c:v>
                </c:pt>
                <c:pt idx="636">
                  <c:v>7.9903139001292764</c:v>
                </c:pt>
                <c:pt idx="637">
                  <c:v>7.9913910589081487</c:v>
                </c:pt>
                <c:pt idx="638">
                  <c:v>7.9924563947421001</c:v>
                </c:pt>
                <c:pt idx="639">
                  <c:v>7.9935100341979064</c:v>
                </c:pt>
                <c:pt idx="640">
                  <c:v>7.9945521025503172</c:v>
                </c:pt>
                <c:pt idx="641">
                  <c:v>7.9955827237939401</c:v>
                </c:pt>
                <c:pt idx="642">
                  <c:v>7.9966020206550397</c:v>
                </c:pt>
                <c:pt idx="643">
                  <c:v>7.9976101146032628</c:v>
                </c:pt>
                <c:pt idx="644">
                  <c:v>7.9986071258632734</c:v>
                </c:pt>
                <c:pt idx="645">
                  <c:v>7.999593173426315</c:v>
                </c:pt>
                <c:pt idx="646">
                  <c:v>8.0005683750616914</c:v>
                </c:pt>
                <c:pt idx="647">
                  <c:v>8.0015328473281553</c:v>
                </c:pt>
                <c:pt idx="648">
                  <c:v>8.0024867055852411</c:v>
                </c:pt>
                <c:pt idx="649">
                  <c:v>8.0034300640044798</c:v>
                </c:pt>
                <c:pt idx="650">
                  <c:v>8.0043630355805711</c:v>
                </c:pt>
                <c:pt idx="651">
                  <c:v>8.0052857321424433</c:v>
                </c:pt>
                <c:pt idx="652">
                  <c:v>8.006198264364258</c:v>
                </c:pt>
                <c:pt idx="653">
                  <c:v>8.0071007417763074</c:v>
                </c:pt>
                <c:pt idx="654">
                  <c:v>8.0079932727758578</c:v>
                </c:pt>
                <c:pt idx="655">
                  <c:v>8.0088759646378858</c:v>
                </c:pt>
                <c:pt idx="656">
                  <c:v>8.0097489235257573</c:v>
                </c:pt>
                <c:pt idx="657">
                  <c:v>8.0106122545018135</c:v>
                </c:pt>
                <c:pt idx="658">
                  <c:v>8.0114660615378668</c:v>
                </c:pt>
                <c:pt idx="659">
                  <c:v>8.0123104475256479</c:v>
                </c:pt>
                <c:pt idx="660">
                  <c:v>8.01314551428713</c:v>
                </c:pt>
                <c:pt idx="661">
                  <c:v>8.0139713625848117</c:v>
                </c:pt>
                <c:pt idx="662">
                  <c:v>8.0147880921318908</c:v>
                </c:pt>
                <c:pt idx="663">
                  <c:v>8.0155958016023856</c:v>
                </c:pt>
                <c:pt idx="664">
                  <c:v>8.0163945886411465</c:v>
                </c:pt>
                <c:pt idx="665">
                  <c:v>8.0171845498738108</c:v>
                </c:pt>
                <c:pt idx="666">
                  <c:v>8.0179657809166702</c:v>
                </c:pt>
                <c:pt idx="667">
                  <c:v>8.0187383763864606</c:v>
                </c:pt>
                <c:pt idx="668">
                  <c:v>8.019502429910073</c:v>
                </c:pt>
                <c:pt idx="669">
                  <c:v>8.0202580341341836</c:v>
                </c:pt>
                <c:pt idx="670">
                  <c:v>8.0210052807348067</c:v>
                </c:pt>
                <c:pt idx="671">
                  <c:v>8.0217442604267788</c:v>
                </c:pt>
                <c:pt idx="672">
                  <c:v>8.0224750629731485</c:v>
                </c:pt>
                <c:pt idx="673">
                  <c:v>8.0231977771945004</c:v>
                </c:pt>
                <c:pt idx="674">
                  <c:v>8.0239124909782014</c:v>
                </c:pt>
                <c:pt idx="675">
                  <c:v>8.0246192912875678</c:v>
                </c:pt>
                <c:pt idx="676">
                  <c:v>8.0253182641709522</c:v>
                </c:pt>
                <c:pt idx="677">
                  <c:v>8.0260094947707685</c:v>
                </c:pt>
                <c:pt idx="678">
                  <c:v>8.0266930673324133</c:v>
                </c:pt>
                <c:pt idx="679">
                  <c:v>8.0273690652131506</c:v>
                </c:pt>
                <c:pt idx="680">
                  <c:v>8.0280375708908878</c:v>
                </c:pt>
                <c:pt idx="681">
                  <c:v>8.0286986659728932</c:v>
                </c:pt>
                <c:pt idx="682">
                  <c:v>8.0293524312044315</c:v>
                </c:pt>
                <c:pt idx="683">
                  <c:v>8.02999894647734</c:v>
                </c:pt>
                <c:pt idx="684">
                  <c:v>8.0306382908385121</c:v>
                </c:pt>
                <c:pt idx="685">
                  <c:v>8.0312705424983157</c:v>
                </c:pt>
                <c:pt idx="686">
                  <c:v>8.0318957788389405</c:v>
                </c:pt>
                <c:pt idx="687">
                  <c:v>8.032514076422677</c:v>
                </c:pt>
                <c:pt idx="688">
                  <c:v>8.0331255110001099</c:v>
                </c:pt>
                <c:pt idx="689">
                  <c:v>8.0337301575182529</c:v>
                </c:pt>
                <c:pt idx="690">
                  <c:v>8.0343280901286001</c:v>
                </c:pt>
                <c:pt idx="691">
                  <c:v>8.0349193821951221</c:v>
                </c:pt>
                <c:pt idx="692">
                  <c:v>8.035504106302179</c:v>
                </c:pt>
                <c:pt idx="693">
                  <c:v>8.0360823342623622</c:v>
                </c:pt>
                <c:pt idx="694">
                  <c:v>8.0366541371242786</c:v>
                </c:pt>
                <c:pt idx="695">
                  <c:v>8.0372195851802548</c:v>
                </c:pt>
                <c:pt idx="696">
                  <c:v>8.0377787479739702</c:v>
                </c:pt>
                <c:pt idx="697">
                  <c:v>8.0383316943080416</c:v>
                </c:pt>
                <c:pt idx="698">
                  <c:v>8.0388784922515093</c:v>
                </c:pt>
                <c:pt idx="699">
                  <c:v>8.0394192091472796</c:v>
                </c:pt>
                <c:pt idx="700">
                  <c:v>8.0399539116194898</c:v>
                </c:pt>
                <c:pt idx="701">
                  <c:v>8.0404826655808144</c:v>
                </c:pt>
                <c:pt idx="702">
                  <c:v>8.0410055362396857</c:v>
                </c:pt>
                <c:pt idx="703">
                  <c:v>8.0415225881074779</c:v>
                </c:pt>
                <c:pt idx="704">
                  <c:v>8.0420338850055941</c:v>
                </c:pt>
                <c:pt idx="705">
                  <c:v>8.0425394900725173</c:v>
                </c:pt>
                <c:pt idx="706">
                  <c:v>8.0430394657707751</c:v>
                </c:pt>
                <c:pt idx="707">
                  <c:v>8.043533873893848</c:v>
                </c:pt>
                <c:pt idx="708">
                  <c:v>8.0440227755730227</c:v>
                </c:pt>
                <c:pt idx="709">
                  <c:v>8.04450623128416</c:v>
                </c:pt>
                <c:pt idx="710">
                  <c:v>8.0449843008544253</c:v>
                </c:pt>
                <c:pt idx="711">
                  <c:v>8.0454570434689376</c:v>
                </c:pt>
                <c:pt idx="712">
                  <c:v>8.0459245176773688</c:v>
                </c:pt>
                <c:pt idx="713">
                  <c:v>8.0463867814004733</c:v>
                </c:pt>
                <c:pt idx="714">
                  <c:v>8.0468438919365539</c:v>
                </c:pt>
                <c:pt idx="715">
                  <c:v>8.0472959059678839</c:v>
                </c:pt>
                <c:pt idx="716">
                  <c:v>8.0477428795670516</c:v>
                </c:pt>
                <c:pt idx="717">
                  <c:v>8.0481848682032471</c:v>
                </c:pt>
                <c:pt idx="718">
                  <c:v>8.0486219267485026</c:v>
                </c:pt>
                <c:pt idx="719">
                  <c:v>8.0490541094838512</c:v>
                </c:pt>
                <c:pt idx="720">
                  <c:v>8.0494814701054587</c:v>
                </c:pt>
                <c:pt idx="721">
                  <c:v>8.0499040617306594</c:v>
                </c:pt>
                <c:pt idx="722">
                  <c:v>8.0503219369039698</c:v>
                </c:pt>
                <c:pt idx="723">
                  <c:v>8.0507351476030209</c:v>
                </c:pt>
                <c:pt idx="724">
                  <c:v>8.051143745244449</c:v>
                </c:pt>
                <c:pt idx="725">
                  <c:v>8.0515477806897131</c:v>
                </c:pt>
                <c:pt idx="726">
                  <c:v>8.0519473042508789</c:v>
                </c:pt>
                <c:pt idx="727">
                  <c:v>8.0523423656963224</c:v>
                </c:pt>
                <c:pt idx="728">
                  <c:v>8.0527330142564058</c:v>
                </c:pt>
                <c:pt idx="729">
                  <c:v>8.0531192986290705</c:v>
                </c:pt>
                <c:pt idx="730">
                  <c:v>8.0535012669854016</c:v>
                </c:pt>
                <c:pt idx="731">
                  <c:v>8.0538789669751161</c:v>
                </c:pt>
                <c:pt idx="732">
                  <c:v>8.0542524457320166</c:v>
                </c:pt>
                <c:pt idx="733">
                  <c:v>8.0546217498793791</c:v>
                </c:pt>
                <c:pt idx="734">
                  <c:v>8.0549869255352959</c:v>
                </c:pt>
                <c:pt idx="735">
                  <c:v>8.0553480183179627</c:v>
                </c:pt>
                <c:pt idx="736">
                  <c:v>8.0557050733509197</c:v>
                </c:pt>
                <c:pt idx="737">
                  <c:v>8.0560581352682306</c:v>
                </c:pt>
                <c:pt idx="738">
                  <c:v>8.0564072482196156</c:v>
                </c:pt>
                <c:pt idx="739">
                  <c:v>8.0567524558755483</c:v>
                </c:pt>
                <c:pt idx="740">
                  <c:v>8.0570938014322788</c:v>
                </c:pt>
                <c:pt idx="741">
                  <c:v>8.0574313276168201</c:v>
                </c:pt>
                <c:pt idx="742">
                  <c:v>8.0577650766918918</c:v>
                </c:pt>
                <c:pt idx="743">
                  <c:v>8.058095090460796</c:v>
                </c:pt>
                <c:pt idx="744">
                  <c:v>8.0584214102722669</c:v>
                </c:pt>
                <c:pt idx="745">
                  <c:v>8.0587440770252563</c:v>
                </c:pt>
                <c:pt idx="746">
                  <c:v>8.0590631311736747</c:v>
                </c:pt>
                <c:pt idx="747">
                  <c:v>8.0593786127310967</c:v>
                </c:pt>
                <c:pt idx="748">
                  <c:v>8.0596905612754046</c:v>
                </c:pt>
                <c:pt idx="749">
                  <c:v>8.0599990159533927</c:v>
                </c:pt>
                <c:pt idx="750">
                  <c:v>8.0603040154853254</c:v>
                </c:pt>
                <c:pt idx="751">
                  <c:v>8.0606055981694524</c:v>
                </c:pt>
                <c:pt idx="752">
                  <c:v>8.0609038018864734</c:v>
                </c:pt>
                <c:pt idx="753">
                  <c:v>8.0611986641039657</c:v>
                </c:pt>
                <c:pt idx="754">
                  <c:v>8.0614902218807512</c:v>
                </c:pt>
                <c:pt idx="755">
                  <c:v>8.0617785118712444</c:v>
                </c:pt>
                <c:pt idx="756">
                  <c:v>8.0620635703297374</c:v>
                </c:pt>
                <c:pt idx="757">
                  <c:v>8.0623454331146487</c:v>
                </c:pt>
                <c:pt idx="758">
                  <c:v>8.062624135692726</c:v>
                </c:pt>
                <c:pt idx="759">
                  <c:v>8.0628997131432154</c:v>
                </c:pt>
                <c:pt idx="760">
                  <c:v>8.0631722001619774</c:v>
                </c:pt>
                <c:pt idx="761">
                  <c:v>8.0634416310655652</c:v>
                </c:pt>
                <c:pt idx="762">
                  <c:v>8.0637080397952676</c:v>
                </c:pt>
                <c:pt idx="763">
                  <c:v>8.0639714599211025</c:v>
                </c:pt>
                <c:pt idx="764">
                  <c:v>8.0642319246457816</c:v>
                </c:pt>
                <c:pt idx="765">
                  <c:v>8.0644894668086131</c:v>
                </c:pt>
                <c:pt idx="766">
                  <c:v>8.0647441188893882</c:v>
                </c:pt>
                <c:pt idx="767">
                  <c:v>8.064995913012222</c:v>
                </c:pt>
                <c:pt idx="768">
                  <c:v>8.0652448809493436</c:v>
                </c:pt>
                <c:pt idx="769">
                  <c:v>8.0654910541248572</c:v>
                </c:pt>
                <c:pt idx="770">
                  <c:v>8.0657344636184725</c:v>
                </c:pt>
                <c:pt idx="771">
                  <c:v>8.0659751401691757</c:v>
                </c:pt>
                <c:pt idx="772">
                  <c:v>8.066213114178888</c:v>
                </c:pt>
                <c:pt idx="773">
                  <c:v>8.0664484157160636</c:v>
                </c:pt>
                <c:pt idx="774">
                  <c:v>8.0666810745192663</c:v>
                </c:pt>
                <c:pt idx="775">
                  <c:v>8.0669111200007038</c:v>
                </c:pt>
                <c:pt idx="776">
                  <c:v>8.0671385812497327</c:v>
                </c:pt>
                <c:pt idx="777">
                  <c:v>8.0673634870363085</c:v>
                </c:pt>
                <c:pt idx="778">
                  <c:v>8.0675858658144257</c:v>
                </c:pt>
                <c:pt idx="779">
                  <c:v>8.0678057457255061</c:v>
                </c:pt>
                <c:pt idx="780">
                  <c:v>8.0680231546017502</c:v>
                </c:pt>
                <c:pt idx="781">
                  <c:v>8.0682381199694682</c:v>
                </c:pt>
                <c:pt idx="782">
                  <c:v>8.0684506690523641</c:v>
                </c:pt>
                <c:pt idx="783">
                  <c:v>8.0686608287747905</c:v>
                </c:pt>
                <c:pt idx="784">
                  <c:v>8.0688686257649724</c:v>
                </c:pt>
                <c:pt idx="785">
                  <c:v>8.0690740863581922</c:v>
                </c:pt>
                <c:pt idx="786">
                  <c:v>8.0692772365999446</c:v>
                </c:pt>
                <c:pt idx="787">
                  <c:v>8.0694781022490556</c:v>
                </c:pt>
                <c:pt idx="788">
                  <c:v>8.0696767087807793</c:v>
                </c:pt>
                <c:pt idx="789">
                  <c:v>8.0698730813898507</c:v>
                </c:pt>
                <c:pt idx="790">
                  <c:v>8.0700672449935169</c:v>
                </c:pt>
                <c:pt idx="791">
                  <c:v>8.0702592242345172</c:v>
                </c:pt>
                <c:pt idx="792">
                  <c:v>8.0704490434840643</c:v>
                </c:pt>
                <c:pt idx="793">
                  <c:v>8.0706367268447678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123-4334-B936-41809F2EB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539935"/>
        <c:axId val="709973727"/>
      </c:scatterChart>
      <c:valAx>
        <c:axId val="75953993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09973727"/>
        <c:crosses val="autoZero"/>
        <c:crossBetween val="midCat"/>
      </c:valAx>
      <c:valAx>
        <c:axId val="709973727"/>
        <c:scaling>
          <c:orientation val="minMax"/>
          <c:max val="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759539935"/>
        <c:crosses val="autoZero"/>
        <c:crossBetween val="midCat"/>
        <c:majorUnit val="10"/>
        <c:minorUnit val="1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777577865085104"/>
          <c:y val="0.18930205650047804"/>
          <c:w val="0.23439421547171579"/>
          <c:h val="0.12082942068436341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tx2">
        <a:lumMod val="10000"/>
        <a:lumOff val="9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27051915120782"/>
          <c:y val="0.11034408295123098"/>
          <c:w val="0.73706735810566049"/>
          <c:h val="0.74139525863042366"/>
        </c:manualLayout>
      </c:layout>
      <c:scatterChart>
        <c:scatterStyle val="lineMarker"/>
        <c:varyColors val="0"/>
        <c:ser>
          <c:idx val="0"/>
          <c:order val="0"/>
          <c:tx>
            <c:strRef>
              <c:f>'dt0,05'!$I$6</c:f>
              <c:strCache>
                <c:ptCount val="1"/>
                <c:pt idx="0">
                  <c:v>z</c:v>
                </c:pt>
              </c:strCache>
            </c:strRef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'dt0,05'!$B$7:$B$800</c:f>
              <c:numCache>
                <c:formatCode>0.00</c:formatCode>
                <c:ptCount val="794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'dt0,05'!$I$7:$I$800</c:f>
              <c:numCache>
                <c:formatCode>0.00</c:formatCode>
                <c:ptCount val="794"/>
                <c:pt idx="0">
                  <c:v>2</c:v>
                </c:pt>
                <c:pt idx="1">
                  <c:v>4.0478801107224793</c:v>
                </c:pt>
                <c:pt idx="2">
                  <c:v>5.3032801799240286</c:v>
                </c:pt>
                <c:pt idx="3">
                  <c:v>6.2436918711392453</c:v>
                </c:pt>
                <c:pt idx="4">
                  <c:v>6.9951404998597404</c:v>
                </c:pt>
                <c:pt idx="5">
                  <c:v>7.6158608748636674</c:v>
                </c:pt>
                <c:pt idx="6">
                  <c:v>8.1385358633023444</c:v>
                </c:pt>
                <c:pt idx="7">
                  <c:v>8.5836090625343537</c:v>
                </c:pt>
                <c:pt idx="8">
                  <c:v>8.9648007748698415</c:v>
                </c:pt>
                <c:pt idx="9">
                  <c:v>9.2917849876036858</c:v>
                </c:pt>
                <c:pt idx="10">
                  <c:v>9.5716338808452868</c:v>
                </c:pt>
                <c:pt idx="11">
                  <c:v>9.8096598592312425</c:v>
                </c:pt>
                <c:pt idx="12">
                  <c:v>10.009936517329015</c:v>
                </c:pt>
                <c:pt idx="13">
                  <c:v>10.175636953970793</c:v>
                </c:pt>
                <c:pt idx="14">
                  <c:v>10.309262863255212</c:v>
                </c:pt>
                <c:pt idx="15">
                  <c:v>10.412805866556077</c:v>
                </c:pt>
                <c:pt idx="16">
                  <c:v>10.487865794975509</c:v>
                </c:pt>
                <c:pt idx="17">
                  <c:v>10.535741330353042</c:v>
                </c:pt>
                <c:pt idx="18">
                  <c:v>10.557502889732209</c:v>
                </c:pt>
                <c:pt idx="19">
                  <c:v>10.554054011512424</c:v>
                </c:pt>
                <c:pt idx="20">
                  <c:v>10.526184791860549</c:v>
                </c:pt>
                <c:pt idx="21">
                  <c:v>10.474618735597291</c:v>
                </c:pt>
                <c:pt idx="22">
                  <c:v>10.400052779039694</c:v>
                </c:pt>
                <c:pt idx="23">
                  <c:v>10.303189464885236</c:v>
                </c:pt>
                <c:pt idx="24">
                  <c:v>10.184760385392789</c:v>
                </c:pt>
                <c:pt idx="25">
                  <c:v>10.045540770363672</c:v>
                </c:pt>
                <c:pt idx="26">
                  <c:v>9.8863559811046393</c:v>
                </c:pt>
                <c:pt idx="27">
                  <c:v>9.7080812981369391</c:v>
                </c:pt>
                <c:pt idx="28">
                  <c:v>9.511636645669995</c:v>
                </c:pt>
                <c:pt idx="29">
                  <c:v>9.2979778586072985</c:v>
                </c:pt>
                <c:pt idx="30">
                  <c:v>9.0680858990331803</c:v>
                </c:pt>
                <c:pt idx="31">
                  <c:v>8.8229551707890632</c:v>
                </c:pt>
                <c:pt idx="32">
                  <c:v>8.5635818202952301</c:v>
                </c:pt>
                <c:pt idx="33">
                  <c:v>8.2909526746685014</c:v>
                </c:pt>
                <c:pt idx="34">
                  <c:v>8.0060352631487142</c:v>
                </c:pt>
                <c:pt idx="35">
                  <c:v>7.7097691964583452</c:v>
                </c:pt>
                <c:pt idx="36">
                  <c:v>7.4030590398833445</c:v>
                </c:pt>
                <c:pt idx="37">
                  <c:v>7.0867687074140093</c:v>
                </c:pt>
                <c:pt idx="38">
                  <c:v>6.761717323435553</c:v>
                </c:pt>
                <c:pt idx="39">
                  <c:v>6.4286764419379772</c:v>
                </c:pt>
                <c:pt idx="40">
                  <c:v>6.0883684774069824</c:v>
                </c:pt>
                <c:pt idx="41">
                  <c:v>5.7414661826943991</c:v>
                </c:pt>
                <c:pt idx="42">
                  <c:v>5.3885930035480687</c:v>
                </c:pt>
                <c:pt idx="43">
                  <c:v>5.0303241436703354</c:v>
                </c:pt>
                <c:pt idx="44">
                  <c:v>4.6671881851414767</c:v>
                </c:pt>
                <c:pt idx="45">
                  <c:v>4.2996691242475666</c:v>
                </c:pt>
                <c:pt idx="46">
                  <c:v>3.9282087001609711</c:v>
                </c:pt>
                <c:pt idx="47">
                  <c:v>3.5532089119948651</c:v>
                </c:pt>
                <c:pt idx="48">
                  <c:v>3.1750346373871223</c:v>
                </c:pt>
                <c:pt idx="49">
                  <c:v>2.7940162822290238</c:v>
                </c:pt>
                <c:pt idx="50">
                  <c:v>2.4104524060019563</c:v>
                </c:pt>
                <c:pt idx="51">
                  <c:v>2.0246122802082982</c:v>
                </c:pt>
                <c:pt idx="52">
                  <c:v>1.6367383485328113</c:v>
                </c:pt>
                <c:pt idx="53">
                  <c:v>1.2470485667120312</c:v>
                </c:pt>
                <c:pt idx="54">
                  <c:v>0.85573860775604127</c:v>
                </c:pt>
                <c:pt idx="55">
                  <c:v>0.46298392433351854</c:v>
                </c:pt>
                <c:pt idx="56">
                  <c:v>6.8941664987289875E-2</c:v>
                </c:pt>
                <c:pt idx="57">
                  <c:v>-0.32624755541546008</c:v>
                </c:pt>
                <c:pt idx="58">
                  <c:v>-0.72245802779568935</c:v>
                </c:pt>
                <c:pt idx="59">
                  <c:v>-1.1195774583096882</c:v>
                </c:pt>
                <c:pt idx="60">
                  <c:v>-1.5175056085040772</c:v>
                </c:pt>
                <c:pt idx="61">
                  <c:v>-1.9161530586523541</c:v>
                </c:pt>
                <c:pt idx="62">
                  <c:v>-2.31544008623887</c:v>
                </c:pt>
                <c:pt idx="63">
                  <c:v>-2.7152956513494986</c:v>
                </c:pt>
                <c:pt idx="64">
                  <c:v>-3.1156564807485596</c:v>
                </c:pt>
                <c:pt idx="65">
                  <c:v>-3.5164662426083804</c:v>
                </c:pt>
                <c:pt idx="66">
                  <c:v>-3.9176748041627993</c:v>
                </c:pt>
                <c:pt idx="67">
                  <c:v>-4.3192375649406713</c:v>
                </c:pt>
                <c:pt idx="68">
                  <c:v>-4.7211148586701128</c:v>
                </c:pt>
                <c:pt idx="69">
                  <c:v>-5.1232714174059026</c:v>
                </c:pt>
                <c:pt idx="70">
                  <c:v>-5.5256758919037665</c:v>
                </c:pt>
                <c:pt idx="71">
                  <c:v>-5.9283004227334199</c:v>
                </c:pt>
                <c:pt idx="72">
                  <c:v>-6.331120257077993</c:v>
                </c:pt>
                <c:pt idx="73">
                  <c:v>-6.7341134066043624</c:v>
                </c:pt>
                <c:pt idx="74">
                  <c:v>-7.1372603422028202</c:v>
                </c:pt>
                <c:pt idx="75">
                  <c:v>-7.5405437217828011</c:v>
                </c:pt>
                <c:pt idx="76">
                  <c:v>-7.9439481476728675</c:v>
                </c:pt>
                <c:pt idx="77">
                  <c:v>-8.3474599505074742</c:v>
                </c:pt>
                <c:pt idx="78">
                  <c:v>-8.7510669967905557</c:v>
                </c:pt>
                <c:pt idx="79">
                  <c:v>-9.1547585176075703</c:v>
                </c:pt>
                <c:pt idx="80">
                  <c:v>-9.5585249562145123</c:v>
                </c:pt>
                <c:pt idx="81">
                  <c:v>-9.9623578324658926</c:v>
                </c:pt>
                <c:pt idx="82">
                  <c:v>-10.366249622255379</c:v>
                </c:pt>
                <c:pt idx="83">
                  <c:v>-10.770193650334178</c:v>
                </c:pt>
                <c:pt idx="84">
                  <c:v>-11.17418399504496</c:v>
                </c:pt>
                <c:pt idx="85">
                  <c:v>-11.578215403664702</c:v>
                </c:pt>
                <c:pt idx="86">
                  <c:v>-11.982283217189638</c:v>
                </c:pt>
                <c:pt idx="87">
                  <c:v>-12.386383303521106</c:v>
                </c:pt>
                <c:pt idx="88">
                  <c:v>-12.7905119981237</c:v>
                </c:pt>
                <c:pt idx="89">
                  <c:v>-13.194666051327955</c:v>
                </c:pt>
                <c:pt idx="90">
                  <c:v>-13.598842581540092</c:v>
                </c:pt>
                <c:pt idx="91">
                  <c:v>-14.00303903370199</c:v>
                </c:pt>
                <c:pt idx="92">
                  <c:v>-14.407253142416691</c:v>
                </c:pt>
                <c:pt idx="93">
                  <c:v>-14.811482899219046</c:v>
                </c:pt>
                <c:pt idx="94">
                  <c:v>-15.215726523528552</c:v>
                </c:pt>
                <c:pt idx="95">
                  <c:v>-15.61998243687262</c:v>
                </c:pt>
                <c:pt idx="96">
                  <c:v>-16.024249240014118</c:v>
                </c:pt>
                <c:pt idx="97">
                  <c:v>-16.428525692657722</c:v>
                </c:pt>
                <c:pt idx="98">
                  <c:v>-16.832810695445758</c:v>
                </c:pt>
                <c:pt idx="99">
                  <c:v>-17.237103273986467</c:v>
                </c:pt>
                <c:pt idx="100">
                  <c:v>-17.641402564686292</c:v>
                </c:pt>
                <c:pt idx="101">
                  <c:v>-18.045707802183269</c:v>
                </c:pt>
                <c:pt idx="102">
                  <c:v>-18.450018308201351</c:v>
                </c:pt>
                <c:pt idx="103">
                  <c:v>-18.85433348166557</c:v>
                </c:pt>
                <c:pt idx="104">
                  <c:v>-19.258652789935976</c:v>
                </c:pt>
                <c:pt idx="105">
                  <c:v>-19.662975761034168</c:v>
                </c:pt>
                <c:pt idx="106">
                  <c:v>-20.067301976750386</c:v>
                </c:pt>
                <c:pt idx="107">
                  <c:v>-20.471631066531785</c:v>
                </c:pt>
                <c:pt idx="108">
                  <c:v>-20.875962702063607</c:v>
                </c:pt>
                <c:pt idx="109">
                  <c:v>-21.28029659246495</c:v>
                </c:pt>
                <c:pt idx="110">
                  <c:v>-21.684632480029634</c:v>
                </c:pt>
                <c:pt idx="111">
                  <c:v>-22.088970136450506</c:v>
                </c:pt>
                <c:pt idx="112">
                  <c:v>-22.493309359472441</c:v>
                </c:pt>
                <c:pt idx="113">
                  <c:v>-22.897649969925517</c:v>
                </c:pt>
                <c:pt idx="114">
                  <c:v>-23.301991809095291</c:v>
                </c:pt>
                <c:pt idx="115">
                  <c:v>-23.706334736391973</c:v>
                </c:pt>
                <c:pt idx="116">
                  <c:v>-24.110678627284607</c:v>
                </c:pt>
                <c:pt idx="117">
                  <c:v>-24.515023371470214</c:v>
                </c:pt>
                <c:pt idx="118">
                  <c:v>-24.91936887125123</c:v>
                </c:pt>
                <c:pt idx="119">
                  <c:v>-25.323715040097589</c:v>
                </c:pt>
                <c:pt idx="120">
                  <c:v>-25.728061801372512</c:v>
                </c:pt>
                <c:pt idx="121">
                  <c:v>-26.132409087203374</c:v>
                </c:pt>
                <c:pt idx="122">
                  <c:v>-26.536756837481217</c:v>
                </c:pt>
                <c:pt idx="123">
                  <c:v>-26.941104998974218</c:v>
                </c:pt>
                <c:pt idx="124">
                  <c:v>-27.345453524542222</c:v>
                </c:pt>
                <c:pt idx="125">
                  <c:v>-27.749802372440804</c:v>
                </c:pt>
                <c:pt idx="126">
                  <c:v>-28.1541515057047</c:v>
                </c:pt>
                <c:pt idx="127">
                  <c:v>-28.558500891601554</c:v>
                </c:pt>
                <c:pt idx="128">
                  <c:v>-28.962850501147994</c:v>
                </c:pt>
                <c:pt idx="129">
                  <c:v>-29.367200308680939</c:v>
                </c:pt>
                <c:pt idx="130">
                  <c:v>-29.77155029147783</c:v>
                </c:pt>
                <c:pt idx="131">
                  <c:v>-30.175900429420224</c:v>
                </c:pt>
                <c:pt idx="132">
                  <c:v>-30.580250704695821</c:v>
                </c:pt>
                <c:pt idx="133">
                  <c:v>-30.984601101534508</c:v>
                </c:pt>
                <c:pt idx="134">
                  <c:v>-31.388951605974579</c:v>
                </c:pt>
                <c:pt idx="135">
                  <c:v>-31.793302205655678</c:v>
                </c:pt>
                <c:pt idx="136">
                  <c:v>-32.197652889635386</c:v>
                </c:pt>
                <c:pt idx="137">
                  <c:v>-32.602003648226813</c:v>
                </c:pt>
                <c:pt idx="138">
                  <c:v>-33.006354472854738</c:v>
                </c:pt>
                <c:pt idx="139">
                  <c:v>-33.410705355928222</c:v>
                </c:pt>
                <c:pt idx="140">
                  <c:v>-33.815056290727782</c:v>
                </c:pt>
                <c:pt idx="141">
                  <c:v>-34.219407271305485</c:v>
                </c:pt>
                <c:pt idx="142">
                  <c:v>-34.623758292396488</c:v>
                </c:pt>
                <c:pt idx="143">
                  <c:v>-35.028109349340689</c:v>
                </c:pt>
                <c:pt idx="144">
                  <c:v>-35.432460438013358</c:v>
                </c:pt>
                <c:pt idx="145">
                  <c:v>-35.83681155476372</c:v>
                </c:pt>
                <c:pt idx="146">
                  <c:v>-36.241162696360561</c:v>
                </c:pt>
                <c:pt idx="147">
                  <c:v>-36.645513859944067</c:v>
                </c:pt>
                <c:pt idx="148">
                  <c:v>-37.0498650429832</c:v>
                </c:pt>
                <c:pt idx="149">
                  <c:v>-37.454216243237944</c:v>
                </c:pt>
                <c:pt idx="150">
                  <c:v>-37.858567458725894</c:v>
                </c:pt>
                <c:pt idx="151">
                  <c:v>-38.262918687692654</c:v>
                </c:pt>
                <c:pt idx="152">
                  <c:v>-38.667269928585654</c:v>
                </c:pt>
                <c:pt idx="153">
                  <c:v>-39.071621180030952</c:v>
                </c:pt>
                <c:pt idx="154">
                  <c:v>-39.475972440812718</c:v>
                </c:pt>
                <c:pt idx="155">
                  <c:v>-39.880323709855048</c:v>
                </c:pt>
                <c:pt idx="156">
                  <c:v>-40.284674986205893</c:v>
                </c:pt>
                <c:pt idx="157">
                  <c:v>-40.689026269022811</c:v>
                </c:pt>
                <c:pt idx="158">
                  <c:v>-41.093377557560359</c:v>
                </c:pt>
                <c:pt idx="159">
                  <c:v>-41.497728851158939</c:v>
                </c:pt>
                <c:pt idx="160">
                  <c:v>-41.902080149234934</c:v>
                </c:pt>
                <c:pt idx="161">
                  <c:v>-42.306431451271948</c:v>
                </c:pt>
                <c:pt idx="162">
                  <c:v>-42.710782756813089</c:v>
                </c:pt>
                <c:pt idx="163">
                  <c:v>-43.115134065454107</c:v>
                </c:pt>
                <c:pt idx="164">
                  <c:v>-43.519485376837352</c:v>
                </c:pt>
                <c:pt idx="165">
                  <c:v>-43.923836690646382</c:v>
                </c:pt>
                <c:pt idx="166">
                  <c:v>-44.328188006601238</c:v>
                </c:pt>
                <c:pt idx="167">
                  <c:v>-44.732539324454244</c:v>
                </c:pt>
                <c:pt idx="168">
                  <c:v>-45.136890643986284</c:v>
                </c:pt>
                <c:pt idx="169">
                  <c:v>-45.541241965003508</c:v>
                </c:pt>
                <c:pt idx="170">
                  <c:v>-45.945593287334425</c:v>
                </c:pt>
                <c:pt idx="171">
                  <c:v>-46.349944610827336</c:v>
                </c:pt>
                <c:pt idx="172">
                  <c:v>-46.754295935348026</c:v>
                </c:pt>
                <c:pt idx="173">
                  <c:v>-47.158647260777784</c:v>
                </c:pt>
                <c:pt idx="174">
                  <c:v>-47.562998587011592</c:v>
                </c:pt>
                <c:pt idx="175">
                  <c:v>-47.967349913956546</c:v>
                </c:pt>
                <c:pt idx="176">
                  <c:v>-48.371701241530481</c:v>
                </c:pt>
                <c:pt idx="177">
                  <c:v>-48.776052569660706</c:v>
                </c:pt>
                <c:pt idx="178">
                  <c:v>-49.180403898282925</c:v>
                </c:pt>
                <c:pt idx="179">
                  <c:v>-49.584755227340267</c:v>
                </c:pt>
                <c:pt idx="180">
                  <c:v>-49.989106556782431</c:v>
                </c:pt>
                <c:pt idx="181">
                  <c:v>-50.393457886564931</c:v>
                </c:pt>
                <c:pt idx="182">
                  <c:v>-50.79780921664841</c:v>
                </c:pt>
                <c:pt idx="183">
                  <c:v>-51.202160546998059</c:v>
                </c:pt>
                <c:pt idx="184">
                  <c:v>-51.606511877583095</c:v>
                </c:pt>
                <c:pt idx="185">
                  <c:v>-52.010863208376293</c:v>
                </c:pt>
                <c:pt idx="186">
                  <c:v>-52.415214539353578</c:v>
                </c:pt>
                <c:pt idx="187">
                  <c:v>-52.819565870493648</c:v>
                </c:pt>
                <c:pt idx="188">
                  <c:v>-53.223917201777667</c:v>
                </c:pt>
                <c:pt idx="189">
                  <c:v>-53.628268533188972</c:v>
                </c:pt>
                <c:pt idx="190">
                  <c:v>-54.032619864712842</c:v>
                </c:pt>
                <c:pt idx="191">
                  <c:v>-54.436971196336245</c:v>
                </c:pt>
                <c:pt idx="192">
                  <c:v>-54.841322528047655</c:v>
                </c:pt>
                <c:pt idx="193">
                  <c:v>-55.245673859836891</c:v>
                </c:pt>
                <c:pt idx="194">
                  <c:v>-55.650025191694944</c:v>
                </c:pt>
                <c:pt idx="195">
                  <c:v>-56.05437652361384</c:v>
                </c:pt>
                <c:pt idx="196">
                  <c:v>-56.458727855586531</c:v>
                </c:pt>
                <c:pt idx="197">
                  <c:v>-56.863079187606793</c:v>
                </c:pt>
                <c:pt idx="198">
                  <c:v>-57.267430519669112</c:v>
                </c:pt>
                <c:pt idx="199">
                  <c:v>-57.671781851768621</c:v>
                </c:pt>
                <c:pt idx="200">
                  <c:v>-58.076133183901007</c:v>
                </c:pt>
                <c:pt idx="201">
                  <c:v>-58.480484516062468</c:v>
                </c:pt>
                <c:pt idx="202">
                  <c:v>-58.884835848249629</c:v>
                </c:pt>
                <c:pt idx="203">
                  <c:v>-59.289187180459514</c:v>
                </c:pt>
                <c:pt idx="204">
                  <c:v>-59.693538512689486</c:v>
                </c:pt>
                <c:pt idx="205">
                  <c:v>-60.097889844937221</c:v>
                </c:pt>
                <c:pt idx="206">
                  <c:v>-60.502241177200659</c:v>
                </c:pt>
                <c:pt idx="207">
                  <c:v>-60.906592509477981</c:v>
                </c:pt>
                <c:pt idx="208">
                  <c:v>-61.310943841767575</c:v>
                </c:pt>
                <c:pt idx="209">
                  <c:v>-61.715295174068018</c:v>
                </c:pt>
                <c:pt idx="210">
                  <c:v>-62.119646506378054</c:v>
                </c:pt>
                <c:pt idx="211">
                  <c:v>-62.523997838696573</c:v>
                </c:pt>
                <c:pt idx="212">
                  <c:v>-62.928349171022589</c:v>
                </c:pt>
                <c:pt idx="213">
                  <c:v>-63.332700503355234</c:v>
                </c:pt>
                <c:pt idx="214">
                  <c:v>-63.737051835693734</c:v>
                </c:pt>
                <c:pt idx="215">
                  <c:v>-64.141403168037414</c:v>
                </c:pt>
                <c:pt idx="216">
                  <c:v>-64.545754500385669</c:v>
                </c:pt>
                <c:pt idx="217">
                  <c:v>-64.950105832737975</c:v>
                </c:pt>
                <c:pt idx="218">
                  <c:v>-65.354457165093862</c:v>
                </c:pt>
                <c:pt idx="219">
                  <c:v>-65.758808497452904</c:v>
                </c:pt>
                <c:pt idx="220">
                  <c:v>-66.163159829814745</c:v>
                </c:pt>
                <c:pt idx="221">
                  <c:v>-66.567511162179059</c:v>
                </c:pt>
                <c:pt idx="222">
                  <c:v>-66.971862494545547</c:v>
                </c:pt>
                <c:pt idx="223">
                  <c:v>-67.376213826913968</c:v>
                </c:pt>
                <c:pt idx="224">
                  <c:v>-67.780565159284095</c:v>
                </c:pt>
                <c:pt idx="225">
                  <c:v>-68.184916491655727</c:v>
                </c:pt>
                <c:pt idx="226">
                  <c:v>-68.589267824028695</c:v>
                </c:pt>
                <c:pt idx="227">
                  <c:v>-68.993619156402843</c:v>
                </c:pt>
                <c:pt idx="228">
                  <c:v>-69.397970488778029</c:v>
                </c:pt>
                <c:pt idx="229">
                  <c:v>-69.802321821154138</c:v>
                </c:pt>
                <c:pt idx="230">
                  <c:v>-70.206673153531071</c:v>
                </c:pt>
                <c:pt idx="231">
                  <c:v>-70.611024485908715</c:v>
                </c:pt>
                <c:pt idx="232">
                  <c:v>-71.015375818286998</c:v>
                </c:pt>
                <c:pt idx="233">
                  <c:v>-71.419727150665835</c:v>
                </c:pt>
                <c:pt idx="234">
                  <c:v>-71.82407848304517</c:v>
                </c:pt>
                <c:pt idx="235">
                  <c:v>-72.228429815424946</c:v>
                </c:pt>
                <c:pt idx="236">
                  <c:v>-72.632781147805119</c:v>
                </c:pt>
                <c:pt idx="237">
                  <c:v>-73.037132480185633</c:v>
                </c:pt>
                <c:pt idx="238">
                  <c:v>-73.441483812566446</c:v>
                </c:pt>
                <c:pt idx="239">
                  <c:v>-73.845835144947529</c:v>
                </c:pt>
                <c:pt idx="240">
                  <c:v>-74.250186477328839</c:v>
                </c:pt>
                <c:pt idx="241">
                  <c:v>-74.654537809710362</c:v>
                </c:pt>
                <c:pt idx="242">
                  <c:v>-75.05888914209207</c:v>
                </c:pt>
                <c:pt idx="243">
                  <c:v>-75.463240474473949</c:v>
                </c:pt>
                <c:pt idx="244">
                  <c:v>-75.86759180685597</c:v>
                </c:pt>
                <c:pt idx="245">
                  <c:v>-76.271943139238118</c:v>
                </c:pt>
                <c:pt idx="246">
                  <c:v>-76.67629447162038</c:v>
                </c:pt>
                <c:pt idx="247">
                  <c:v>-77.080645804002742</c:v>
                </c:pt>
                <c:pt idx="248">
                  <c:v>-77.484997136385189</c:v>
                </c:pt>
                <c:pt idx="249">
                  <c:v>-77.889348468767707</c:v>
                </c:pt>
                <c:pt idx="250">
                  <c:v>-78.293699801150296</c:v>
                </c:pt>
                <c:pt idx="251">
                  <c:v>-78.698051133532957</c:v>
                </c:pt>
                <c:pt idx="252">
                  <c:v>-79.102402465915659</c:v>
                </c:pt>
                <c:pt idx="253">
                  <c:v>-79.506753798298419</c:v>
                </c:pt>
                <c:pt idx="254">
                  <c:v>-79.911105130681221</c:v>
                </c:pt>
                <c:pt idx="255">
                  <c:v>-80.315456463064052</c:v>
                </c:pt>
                <c:pt idx="256">
                  <c:v>-80.719807795446911</c:v>
                </c:pt>
                <c:pt idx="257">
                  <c:v>-81.124159127829813</c:v>
                </c:pt>
                <c:pt idx="258">
                  <c:v>-81.528510460212729</c:v>
                </c:pt>
                <c:pt idx="259">
                  <c:v>-81.932861792595673</c:v>
                </c:pt>
                <c:pt idx="260">
                  <c:v>-82.337213124978632</c:v>
                </c:pt>
                <c:pt idx="261">
                  <c:v>-82.741564457361619</c:v>
                </c:pt>
                <c:pt idx="262">
                  <c:v>-83.14591578974462</c:v>
                </c:pt>
                <c:pt idx="263">
                  <c:v>-83.550267122127636</c:v>
                </c:pt>
                <c:pt idx="264">
                  <c:v>-83.954618454510651</c:v>
                </c:pt>
                <c:pt idx="265">
                  <c:v>-84.358969786893681</c:v>
                </c:pt>
                <c:pt idx="266">
                  <c:v>-84.763321119276725</c:v>
                </c:pt>
                <c:pt idx="267">
                  <c:v>-85.167672451659769</c:v>
                </c:pt>
                <c:pt idx="268">
                  <c:v>-85.572023784042827</c:v>
                </c:pt>
                <c:pt idx="269">
                  <c:v>-85.976375116425885</c:v>
                </c:pt>
                <c:pt idx="270">
                  <c:v>-86.380726448808957</c:v>
                </c:pt>
                <c:pt idx="271">
                  <c:v>-86.78507778119203</c:v>
                </c:pt>
                <c:pt idx="272">
                  <c:v>-87.189429113575116</c:v>
                </c:pt>
                <c:pt idx="273">
                  <c:v>-87.593780445958203</c:v>
                </c:pt>
                <c:pt idx="274">
                  <c:v>-87.998131778341289</c:v>
                </c:pt>
                <c:pt idx="275">
                  <c:v>-88.402483110724376</c:v>
                </c:pt>
                <c:pt idx="276">
                  <c:v>-88.806834443107476</c:v>
                </c:pt>
                <c:pt idx="277">
                  <c:v>-89.211185775490577</c:v>
                </c:pt>
                <c:pt idx="278">
                  <c:v>-89.615537107873678</c:v>
                </c:pt>
                <c:pt idx="279">
                  <c:v>-90.019888440256778</c:v>
                </c:pt>
                <c:pt idx="280">
                  <c:v>-90.424239772639879</c:v>
                </c:pt>
                <c:pt idx="281">
                  <c:v>-90.82859110502298</c:v>
                </c:pt>
                <c:pt idx="282">
                  <c:v>-91.232942437406081</c:v>
                </c:pt>
                <c:pt idx="283">
                  <c:v>-91.637293769789181</c:v>
                </c:pt>
                <c:pt idx="284">
                  <c:v>-92.041645102172282</c:v>
                </c:pt>
                <c:pt idx="285">
                  <c:v>-92.445996434555383</c:v>
                </c:pt>
                <c:pt idx="286">
                  <c:v>-92.850347766938498</c:v>
                </c:pt>
                <c:pt idx="287">
                  <c:v>-93.254699099321613</c:v>
                </c:pt>
                <c:pt idx="288">
                  <c:v>-93.659050431704728</c:v>
                </c:pt>
                <c:pt idx="289">
                  <c:v>-94.063401764087843</c:v>
                </c:pt>
                <c:pt idx="290">
                  <c:v>-94.467753096470958</c:v>
                </c:pt>
                <c:pt idx="291">
                  <c:v>-94.872104428854072</c:v>
                </c:pt>
                <c:pt idx="292">
                  <c:v>-95.276455761237187</c:v>
                </c:pt>
                <c:pt idx="293">
                  <c:v>-95.680807093620302</c:v>
                </c:pt>
                <c:pt idx="294">
                  <c:v>-96.085158426003417</c:v>
                </c:pt>
                <c:pt idx="295">
                  <c:v>-96.489509758386532</c:v>
                </c:pt>
                <c:pt idx="296">
                  <c:v>-96.893861090769647</c:v>
                </c:pt>
                <c:pt idx="297">
                  <c:v>-97.298212423152762</c:v>
                </c:pt>
                <c:pt idx="298">
                  <c:v>-97.702563755535877</c:v>
                </c:pt>
                <c:pt idx="299">
                  <c:v>-98.106915087918992</c:v>
                </c:pt>
                <c:pt idx="300">
                  <c:v>-98.511266420302107</c:v>
                </c:pt>
                <c:pt idx="301">
                  <c:v>-98.915617752685222</c:v>
                </c:pt>
                <c:pt idx="302">
                  <c:v>-99.319969085068337</c:v>
                </c:pt>
                <c:pt idx="303">
                  <c:v>-99.724320417451452</c:v>
                </c:pt>
                <c:pt idx="304">
                  <c:v>-100.12867174983457</c:v>
                </c:pt>
                <c:pt idx="305">
                  <c:v>-100.53302308221768</c:v>
                </c:pt>
                <c:pt idx="306">
                  <c:v>-100.9373744146008</c:v>
                </c:pt>
                <c:pt idx="307">
                  <c:v>-101.34172574698391</c:v>
                </c:pt>
                <c:pt idx="308">
                  <c:v>-101.74607707936703</c:v>
                </c:pt>
                <c:pt idx="309">
                  <c:v>-102.15042841175014</c:v>
                </c:pt>
                <c:pt idx="310">
                  <c:v>-102.55477974413326</c:v>
                </c:pt>
                <c:pt idx="311">
                  <c:v>-102.95913107651637</c:v>
                </c:pt>
                <c:pt idx="312">
                  <c:v>-103.36348240889949</c:v>
                </c:pt>
                <c:pt idx="313">
                  <c:v>-103.7678337412826</c:v>
                </c:pt>
                <c:pt idx="314">
                  <c:v>-104.17218507366572</c:v>
                </c:pt>
                <c:pt idx="315">
                  <c:v>-104.57653640604883</c:v>
                </c:pt>
                <c:pt idx="316">
                  <c:v>-104.98088773843195</c:v>
                </c:pt>
                <c:pt idx="317">
                  <c:v>-105.38523907081506</c:v>
                </c:pt>
                <c:pt idx="318">
                  <c:v>-105.78959040319818</c:v>
                </c:pt>
                <c:pt idx="319">
                  <c:v>-106.19394173558129</c:v>
                </c:pt>
                <c:pt idx="320">
                  <c:v>-106.59829306796441</c:v>
                </c:pt>
                <c:pt idx="321">
                  <c:v>-107.00264440034752</c:v>
                </c:pt>
                <c:pt idx="322">
                  <c:v>-107.40699573273064</c:v>
                </c:pt>
                <c:pt idx="323">
                  <c:v>-107.81134706511375</c:v>
                </c:pt>
                <c:pt idx="324">
                  <c:v>-108.21569839749687</c:v>
                </c:pt>
                <c:pt idx="325">
                  <c:v>-108.62004972987998</c:v>
                </c:pt>
                <c:pt idx="326">
                  <c:v>-109.0244010622631</c:v>
                </c:pt>
                <c:pt idx="327">
                  <c:v>-109.42875239464621</c:v>
                </c:pt>
                <c:pt idx="328">
                  <c:v>-109.83310372702933</c:v>
                </c:pt>
                <c:pt idx="329">
                  <c:v>-110.23745505941244</c:v>
                </c:pt>
                <c:pt idx="330">
                  <c:v>-110.64180639179555</c:v>
                </c:pt>
                <c:pt idx="331">
                  <c:v>-111.04615772417867</c:v>
                </c:pt>
                <c:pt idx="332">
                  <c:v>-111.45050905656178</c:v>
                </c:pt>
                <c:pt idx="333">
                  <c:v>-111.8548603889449</c:v>
                </c:pt>
                <c:pt idx="334">
                  <c:v>-112.25921172132801</c:v>
                </c:pt>
                <c:pt idx="335">
                  <c:v>-112.66356305371113</c:v>
                </c:pt>
                <c:pt idx="336">
                  <c:v>-113.06791438609424</c:v>
                </c:pt>
                <c:pt idx="337">
                  <c:v>-113.47226571847736</c:v>
                </c:pt>
                <c:pt idx="338">
                  <c:v>-113.87661705086047</c:v>
                </c:pt>
                <c:pt idx="339">
                  <c:v>-114.28096838324359</c:v>
                </c:pt>
                <c:pt idx="340">
                  <c:v>-114.6853197156267</c:v>
                </c:pt>
                <c:pt idx="341">
                  <c:v>-115.08967104800982</c:v>
                </c:pt>
                <c:pt idx="342">
                  <c:v>-115.49402238039293</c:v>
                </c:pt>
                <c:pt idx="343">
                  <c:v>-115.89837371277605</c:v>
                </c:pt>
                <c:pt idx="344">
                  <c:v>-116.30272504515916</c:v>
                </c:pt>
                <c:pt idx="345">
                  <c:v>-116.70707637754228</c:v>
                </c:pt>
                <c:pt idx="346">
                  <c:v>-117.11142770992539</c:v>
                </c:pt>
                <c:pt idx="347">
                  <c:v>-117.51577904230851</c:v>
                </c:pt>
                <c:pt idx="348">
                  <c:v>-117.92013037469162</c:v>
                </c:pt>
                <c:pt idx="349">
                  <c:v>-118.32448170707474</c:v>
                </c:pt>
                <c:pt idx="350">
                  <c:v>-118.72883303945785</c:v>
                </c:pt>
                <c:pt idx="351">
                  <c:v>-119.13318437184097</c:v>
                </c:pt>
                <c:pt idx="352">
                  <c:v>-119.53753570422408</c:v>
                </c:pt>
                <c:pt idx="353">
                  <c:v>-119.9418870366072</c:v>
                </c:pt>
                <c:pt idx="354">
                  <c:v>-120.34623836899031</c:v>
                </c:pt>
                <c:pt idx="355">
                  <c:v>-120.75058970137343</c:v>
                </c:pt>
                <c:pt idx="356">
                  <c:v>-121.15494103375654</c:v>
                </c:pt>
                <c:pt idx="357">
                  <c:v>-121.55929236613966</c:v>
                </c:pt>
                <c:pt idx="358">
                  <c:v>-121.96364369852277</c:v>
                </c:pt>
                <c:pt idx="359">
                  <c:v>-122.36799503090589</c:v>
                </c:pt>
                <c:pt idx="360">
                  <c:v>-122.772346363289</c:v>
                </c:pt>
                <c:pt idx="361">
                  <c:v>-123.17669769567212</c:v>
                </c:pt>
                <c:pt idx="362">
                  <c:v>-123.58104902805523</c:v>
                </c:pt>
                <c:pt idx="363">
                  <c:v>-123.98540036043835</c:v>
                </c:pt>
                <c:pt idx="364">
                  <c:v>-124.38975169282146</c:v>
                </c:pt>
                <c:pt idx="365">
                  <c:v>-124.79410302520458</c:v>
                </c:pt>
                <c:pt idx="366">
                  <c:v>-125.19845435758769</c:v>
                </c:pt>
                <c:pt idx="367">
                  <c:v>-125.60280568997081</c:v>
                </c:pt>
                <c:pt idx="368">
                  <c:v>-126.00715702235392</c:v>
                </c:pt>
                <c:pt idx="369">
                  <c:v>-126.41150835473704</c:v>
                </c:pt>
                <c:pt idx="370">
                  <c:v>-126.81585968712015</c:v>
                </c:pt>
                <c:pt idx="371">
                  <c:v>-127.22021101950327</c:v>
                </c:pt>
                <c:pt idx="372">
                  <c:v>-127.62456235188638</c:v>
                </c:pt>
                <c:pt idx="373">
                  <c:v>-128.0289136842695</c:v>
                </c:pt>
                <c:pt idx="374">
                  <c:v>-128.4332650166526</c:v>
                </c:pt>
                <c:pt idx="375">
                  <c:v>-128.8376163490357</c:v>
                </c:pt>
                <c:pt idx="376">
                  <c:v>-129.2419676814188</c:v>
                </c:pt>
                <c:pt idx="377">
                  <c:v>-129.6463190138019</c:v>
                </c:pt>
                <c:pt idx="378">
                  <c:v>-130.050670346185</c:v>
                </c:pt>
                <c:pt idx="379">
                  <c:v>-130.4550216785681</c:v>
                </c:pt>
                <c:pt idx="380">
                  <c:v>-130.8593730109512</c:v>
                </c:pt>
                <c:pt idx="381">
                  <c:v>-131.2637243433343</c:v>
                </c:pt>
                <c:pt idx="382">
                  <c:v>-131.6680756757174</c:v>
                </c:pt>
                <c:pt idx="383">
                  <c:v>-132.0724270081005</c:v>
                </c:pt>
                <c:pt idx="384">
                  <c:v>-132.47677834048361</c:v>
                </c:pt>
                <c:pt idx="385">
                  <c:v>-132.88112967286671</c:v>
                </c:pt>
                <c:pt idx="386">
                  <c:v>-133.28548100524981</c:v>
                </c:pt>
                <c:pt idx="387">
                  <c:v>-133.68983233763291</c:v>
                </c:pt>
                <c:pt idx="388">
                  <c:v>-134.09418367001601</c:v>
                </c:pt>
                <c:pt idx="389">
                  <c:v>-134.49853500239911</c:v>
                </c:pt>
                <c:pt idx="390">
                  <c:v>-134.90288633478221</c:v>
                </c:pt>
                <c:pt idx="391">
                  <c:v>-135.30723766716531</c:v>
                </c:pt>
                <c:pt idx="392">
                  <c:v>-135.71158899954841</c:v>
                </c:pt>
                <c:pt idx="393">
                  <c:v>-136.11594033193151</c:v>
                </c:pt>
                <c:pt idx="394">
                  <c:v>-136.52029166431461</c:v>
                </c:pt>
                <c:pt idx="395">
                  <c:v>-136.92464299669771</c:v>
                </c:pt>
                <c:pt idx="396">
                  <c:v>-137.32899432908081</c:v>
                </c:pt>
                <c:pt idx="397">
                  <c:v>-137.73334566146391</c:v>
                </c:pt>
                <c:pt idx="398">
                  <c:v>-138.13769699384702</c:v>
                </c:pt>
                <c:pt idx="399">
                  <c:v>-138.54204832623012</c:v>
                </c:pt>
                <c:pt idx="400">
                  <c:v>-138.94639965861322</c:v>
                </c:pt>
                <c:pt idx="401">
                  <c:v>-139.35075099099632</c:v>
                </c:pt>
                <c:pt idx="402">
                  <c:v>-139.75510232337942</c:v>
                </c:pt>
                <c:pt idx="403">
                  <c:v>-140.15945365576252</c:v>
                </c:pt>
                <c:pt idx="404">
                  <c:v>-140.56380498814562</c:v>
                </c:pt>
                <c:pt idx="405">
                  <c:v>-140.96815632052872</c:v>
                </c:pt>
                <c:pt idx="406">
                  <c:v>-141.37250765291182</c:v>
                </c:pt>
                <c:pt idx="407">
                  <c:v>-141.77685898529492</c:v>
                </c:pt>
                <c:pt idx="408">
                  <c:v>-142.18121031767802</c:v>
                </c:pt>
                <c:pt idx="409">
                  <c:v>-142.58556165006112</c:v>
                </c:pt>
                <c:pt idx="410">
                  <c:v>-142.98991298244422</c:v>
                </c:pt>
                <c:pt idx="411">
                  <c:v>-143.39426431482732</c:v>
                </c:pt>
                <c:pt idx="412">
                  <c:v>-143.79861564721043</c:v>
                </c:pt>
                <c:pt idx="413">
                  <c:v>-144.20296697959353</c:v>
                </c:pt>
                <c:pt idx="414">
                  <c:v>-144.60731831197663</c:v>
                </c:pt>
                <c:pt idx="415">
                  <c:v>-145.01166964435973</c:v>
                </c:pt>
                <c:pt idx="416">
                  <c:v>-145.41602097674283</c:v>
                </c:pt>
                <c:pt idx="417">
                  <c:v>-145.82037230912593</c:v>
                </c:pt>
                <c:pt idx="418">
                  <c:v>-146.22472364150903</c:v>
                </c:pt>
                <c:pt idx="419">
                  <c:v>-146.62907497389213</c:v>
                </c:pt>
                <c:pt idx="420">
                  <c:v>-147.03342630627523</c:v>
                </c:pt>
                <c:pt idx="421">
                  <c:v>-147.43777763865833</c:v>
                </c:pt>
                <c:pt idx="422">
                  <c:v>-147.84212897104143</c:v>
                </c:pt>
                <c:pt idx="423">
                  <c:v>-148.24648030342453</c:v>
                </c:pt>
                <c:pt idx="424">
                  <c:v>-148.65083163580763</c:v>
                </c:pt>
                <c:pt idx="425">
                  <c:v>-149.05518296819073</c:v>
                </c:pt>
                <c:pt idx="426">
                  <c:v>-149.45953430057384</c:v>
                </c:pt>
                <c:pt idx="427">
                  <c:v>-149.86388563295694</c:v>
                </c:pt>
                <c:pt idx="428">
                  <c:v>-150.26823696534004</c:v>
                </c:pt>
                <c:pt idx="429">
                  <c:v>-150.67258829772314</c:v>
                </c:pt>
                <c:pt idx="430">
                  <c:v>-151.07693963010624</c:v>
                </c:pt>
                <c:pt idx="431">
                  <c:v>-151.48129096248934</c:v>
                </c:pt>
                <c:pt idx="432">
                  <c:v>-151.88564229487244</c:v>
                </c:pt>
                <c:pt idx="433">
                  <c:v>-152.28999362725554</c:v>
                </c:pt>
                <c:pt idx="434">
                  <c:v>-152.69434495963864</c:v>
                </c:pt>
                <c:pt idx="435">
                  <c:v>-153.09869629202174</c:v>
                </c:pt>
                <c:pt idx="436">
                  <c:v>-153.50304762440484</c:v>
                </c:pt>
                <c:pt idx="437">
                  <c:v>-153.90739895678794</c:v>
                </c:pt>
                <c:pt idx="438">
                  <c:v>-154.31175028917104</c:v>
                </c:pt>
                <c:pt idx="439">
                  <c:v>-154.71610162155415</c:v>
                </c:pt>
                <c:pt idx="440">
                  <c:v>-155.12045295393725</c:v>
                </c:pt>
                <c:pt idx="441">
                  <c:v>-155.52480428632035</c:v>
                </c:pt>
                <c:pt idx="442">
                  <c:v>-155.92915561870345</c:v>
                </c:pt>
                <c:pt idx="443">
                  <c:v>-156.33350695108655</c:v>
                </c:pt>
                <c:pt idx="444">
                  <c:v>-156.73785828346965</c:v>
                </c:pt>
                <c:pt idx="445">
                  <c:v>-157.14220961585275</c:v>
                </c:pt>
                <c:pt idx="446">
                  <c:v>-157.54656094823585</c:v>
                </c:pt>
                <c:pt idx="447">
                  <c:v>-157.95091228061895</c:v>
                </c:pt>
                <c:pt idx="448">
                  <c:v>-158.35526361300205</c:v>
                </c:pt>
                <c:pt idx="449">
                  <c:v>-158.75961494538515</c:v>
                </c:pt>
                <c:pt idx="450">
                  <c:v>-159.16396627776825</c:v>
                </c:pt>
                <c:pt idx="451">
                  <c:v>-159.56831761015135</c:v>
                </c:pt>
                <c:pt idx="452">
                  <c:v>-159.97266894253445</c:v>
                </c:pt>
                <c:pt idx="453">
                  <c:v>-160.37702027491756</c:v>
                </c:pt>
                <c:pt idx="454">
                  <c:v>-160.78137160730066</c:v>
                </c:pt>
                <c:pt idx="455">
                  <c:v>-161.18572293968376</c:v>
                </c:pt>
                <c:pt idx="456">
                  <c:v>-161.59007427206686</c:v>
                </c:pt>
                <c:pt idx="457">
                  <c:v>-161.99442560444996</c:v>
                </c:pt>
                <c:pt idx="458">
                  <c:v>-162.39877693683306</c:v>
                </c:pt>
                <c:pt idx="459">
                  <c:v>-162.80312826921616</c:v>
                </c:pt>
                <c:pt idx="460">
                  <c:v>-163.20747960159926</c:v>
                </c:pt>
                <c:pt idx="461">
                  <c:v>-163.61183093398236</c:v>
                </c:pt>
                <c:pt idx="462">
                  <c:v>-164.01618226636546</c:v>
                </c:pt>
                <c:pt idx="463">
                  <c:v>-164.42053359874856</c:v>
                </c:pt>
                <c:pt idx="464">
                  <c:v>-164.82488493113166</c:v>
                </c:pt>
                <c:pt idx="465">
                  <c:v>-165.22923626351476</c:v>
                </c:pt>
                <c:pt idx="466">
                  <c:v>-165.63358759589786</c:v>
                </c:pt>
                <c:pt idx="467">
                  <c:v>-166.03793892828097</c:v>
                </c:pt>
                <c:pt idx="468">
                  <c:v>-166.44229026066407</c:v>
                </c:pt>
                <c:pt idx="469">
                  <c:v>-166.84664159304717</c:v>
                </c:pt>
                <c:pt idx="470">
                  <c:v>-167.25099292543027</c:v>
                </c:pt>
                <c:pt idx="471">
                  <c:v>-167.65534425781337</c:v>
                </c:pt>
                <c:pt idx="472">
                  <c:v>-168.05969559019647</c:v>
                </c:pt>
                <c:pt idx="473">
                  <c:v>-168.46404692257957</c:v>
                </c:pt>
                <c:pt idx="474">
                  <c:v>-168.86839825496267</c:v>
                </c:pt>
                <c:pt idx="475">
                  <c:v>-169.27274958734577</c:v>
                </c:pt>
                <c:pt idx="476">
                  <c:v>-169.67710091972887</c:v>
                </c:pt>
                <c:pt idx="477">
                  <c:v>-170.08145225211197</c:v>
                </c:pt>
                <c:pt idx="478">
                  <c:v>-170.48580358449507</c:v>
                </c:pt>
                <c:pt idx="479">
                  <c:v>-170.89015491687817</c:v>
                </c:pt>
                <c:pt idx="480">
                  <c:v>-171.29450624926127</c:v>
                </c:pt>
                <c:pt idx="481">
                  <c:v>-171.69885758164438</c:v>
                </c:pt>
                <c:pt idx="482">
                  <c:v>-172.10320891402748</c:v>
                </c:pt>
                <c:pt idx="483">
                  <c:v>-172.50756024641058</c:v>
                </c:pt>
                <c:pt idx="484">
                  <c:v>-172.91191157879368</c:v>
                </c:pt>
                <c:pt idx="485">
                  <c:v>-173.31626291117678</c:v>
                </c:pt>
                <c:pt idx="486">
                  <c:v>-173.72061424355988</c:v>
                </c:pt>
                <c:pt idx="487">
                  <c:v>-174.12496557594298</c:v>
                </c:pt>
                <c:pt idx="488">
                  <c:v>-174.52931690832608</c:v>
                </c:pt>
                <c:pt idx="489">
                  <c:v>-174.93366824070918</c:v>
                </c:pt>
                <c:pt idx="490">
                  <c:v>-175.33801957309228</c:v>
                </c:pt>
                <c:pt idx="491">
                  <c:v>-175.74237090547538</c:v>
                </c:pt>
                <c:pt idx="492">
                  <c:v>-176.14672223785848</c:v>
                </c:pt>
                <c:pt idx="493">
                  <c:v>-176.55107357024158</c:v>
                </c:pt>
                <c:pt idx="494">
                  <c:v>-176.95542490262469</c:v>
                </c:pt>
                <c:pt idx="495">
                  <c:v>-177.35977623500779</c:v>
                </c:pt>
                <c:pt idx="496">
                  <c:v>-177.76412756739089</c:v>
                </c:pt>
                <c:pt idx="497">
                  <c:v>-178.16847889977399</c:v>
                </c:pt>
                <c:pt idx="498">
                  <c:v>-178.57283023215709</c:v>
                </c:pt>
                <c:pt idx="499">
                  <c:v>-178.97718156454019</c:v>
                </c:pt>
                <c:pt idx="500">
                  <c:v>-179.38153289692329</c:v>
                </c:pt>
                <c:pt idx="501">
                  <c:v>-179.78588422930639</c:v>
                </c:pt>
                <c:pt idx="502">
                  <c:v>-180.19023556168949</c:v>
                </c:pt>
                <c:pt idx="503">
                  <c:v>-180.59458689407259</c:v>
                </c:pt>
                <c:pt idx="504">
                  <c:v>-180.99893822645569</c:v>
                </c:pt>
                <c:pt idx="505">
                  <c:v>-181.40328955883879</c:v>
                </c:pt>
                <c:pt idx="506">
                  <c:v>-181.80764089122189</c:v>
                </c:pt>
                <c:pt idx="507">
                  <c:v>-182.21199222360499</c:v>
                </c:pt>
                <c:pt idx="508">
                  <c:v>-182.6163435559881</c:v>
                </c:pt>
                <c:pt idx="509">
                  <c:v>-183.0206948883712</c:v>
                </c:pt>
                <c:pt idx="510">
                  <c:v>-183.4250462207543</c:v>
                </c:pt>
                <c:pt idx="511">
                  <c:v>-183.8293975531374</c:v>
                </c:pt>
                <c:pt idx="512">
                  <c:v>-184.2337488855205</c:v>
                </c:pt>
                <c:pt idx="513">
                  <c:v>-184.6381002179036</c:v>
                </c:pt>
                <c:pt idx="514">
                  <c:v>-185.0424515502867</c:v>
                </c:pt>
                <c:pt idx="515">
                  <c:v>-185.4468028826698</c:v>
                </c:pt>
                <c:pt idx="516">
                  <c:v>-185.8511542150529</c:v>
                </c:pt>
                <c:pt idx="517">
                  <c:v>-186.255505547436</c:v>
                </c:pt>
                <c:pt idx="518">
                  <c:v>-186.6598568798191</c:v>
                </c:pt>
                <c:pt idx="519">
                  <c:v>-187.0642082122022</c:v>
                </c:pt>
                <c:pt idx="520">
                  <c:v>-187.4685595445853</c:v>
                </c:pt>
                <c:pt idx="521">
                  <c:v>-187.8729108769684</c:v>
                </c:pt>
                <c:pt idx="522">
                  <c:v>-188.27726220935151</c:v>
                </c:pt>
                <c:pt idx="523">
                  <c:v>-188.68161354173461</c:v>
                </c:pt>
                <c:pt idx="524">
                  <c:v>-189.08596487411771</c:v>
                </c:pt>
                <c:pt idx="525">
                  <c:v>-189.49031620650081</c:v>
                </c:pt>
                <c:pt idx="526">
                  <c:v>-189.89466753888391</c:v>
                </c:pt>
                <c:pt idx="527">
                  <c:v>-190.29901887126701</c:v>
                </c:pt>
                <c:pt idx="528">
                  <c:v>-190.70337020365011</c:v>
                </c:pt>
                <c:pt idx="529">
                  <c:v>-191.10772153603321</c:v>
                </c:pt>
                <c:pt idx="530">
                  <c:v>-191.51207286841631</c:v>
                </c:pt>
                <c:pt idx="531">
                  <c:v>-191.91642420079941</c:v>
                </c:pt>
                <c:pt idx="532">
                  <c:v>-192.32077553318251</c:v>
                </c:pt>
                <c:pt idx="533">
                  <c:v>-192.72512686556561</c:v>
                </c:pt>
                <c:pt idx="534">
                  <c:v>-193.12947819794871</c:v>
                </c:pt>
                <c:pt idx="535">
                  <c:v>-193.53382953033181</c:v>
                </c:pt>
                <c:pt idx="536">
                  <c:v>-193.93818086271492</c:v>
                </c:pt>
                <c:pt idx="537">
                  <c:v>-194.34253219509802</c:v>
                </c:pt>
                <c:pt idx="538">
                  <c:v>-194.74688352748112</c:v>
                </c:pt>
                <c:pt idx="539">
                  <c:v>-195.15123485986422</c:v>
                </c:pt>
                <c:pt idx="540">
                  <c:v>-195.55558619224732</c:v>
                </c:pt>
                <c:pt idx="541">
                  <c:v>-195.95993752463042</c:v>
                </c:pt>
                <c:pt idx="542">
                  <c:v>-196.36428885701352</c:v>
                </c:pt>
                <c:pt idx="543">
                  <c:v>-196.76864018939662</c:v>
                </c:pt>
                <c:pt idx="544">
                  <c:v>-197.17299152177972</c:v>
                </c:pt>
                <c:pt idx="545">
                  <c:v>-197.57734285416282</c:v>
                </c:pt>
                <c:pt idx="546">
                  <c:v>-197.98169418654592</c:v>
                </c:pt>
                <c:pt idx="547">
                  <c:v>-198.38604551892902</c:v>
                </c:pt>
                <c:pt idx="548">
                  <c:v>-198.79039685131212</c:v>
                </c:pt>
                <c:pt idx="549">
                  <c:v>-199.19474818369522</c:v>
                </c:pt>
                <c:pt idx="550">
                  <c:v>-199.59909951607833</c:v>
                </c:pt>
                <c:pt idx="551">
                  <c:v>-200.00345084846143</c:v>
                </c:pt>
                <c:pt idx="552">
                  <c:v>-200.40780218084453</c:v>
                </c:pt>
                <c:pt idx="553">
                  <c:v>-200.81215351322763</c:v>
                </c:pt>
                <c:pt idx="554">
                  <c:v>-201.21650484561073</c:v>
                </c:pt>
                <c:pt idx="555">
                  <c:v>-201.62085617799383</c:v>
                </c:pt>
                <c:pt idx="556">
                  <c:v>-202.02520751037693</c:v>
                </c:pt>
                <c:pt idx="557">
                  <c:v>-202.42955884276003</c:v>
                </c:pt>
                <c:pt idx="558">
                  <c:v>-202.83391017514313</c:v>
                </c:pt>
                <c:pt idx="559">
                  <c:v>-203.23826150752623</c:v>
                </c:pt>
                <c:pt idx="560">
                  <c:v>-203.64261283990933</c:v>
                </c:pt>
                <c:pt idx="561">
                  <c:v>-204.04696417229243</c:v>
                </c:pt>
                <c:pt idx="562">
                  <c:v>-204.45131550467553</c:v>
                </c:pt>
                <c:pt idx="563">
                  <c:v>-204.85566683705864</c:v>
                </c:pt>
                <c:pt idx="564">
                  <c:v>-205.26001816944174</c:v>
                </c:pt>
                <c:pt idx="565">
                  <c:v>-205.66436950182484</c:v>
                </c:pt>
                <c:pt idx="566">
                  <c:v>-206.06872083420794</c:v>
                </c:pt>
                <c:pt idx="567">
                  <c:v>-206.47307216659104</c:v>
                </c:pt>
                <c:pt idx="568">
                  <c:v>-206.87742349897414</c:v>
                </c:pt>
                <c:pt idx="569">
                  <c:v>-207.28177483135724</c:v>
                </c:pt>
                <c:pt idx="570">
                  <c:v>-207.68612616374034</c:v>
                </c:pt>
                <c:pt idx="571">
                  <c:v>-208.09047749612344</c:v>
                </c:pt>
                <c:pt idx="572">
                  <c:v>-208.49482882850654</c:v>
                </c:pt>
                <c:pt idx="573">
                  <c:v>-208.89918016088964</c:v>
                </c:pt>
                <c:pt idx="574">
                  <c:v>-209.30353149327274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5D-4A14-B46F-0A20B346E4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4538015"/>
        <c:axId val="924536095"/>
      </c:scatterChart>
      <c:scatterChart>
        <c:scatterStyle val="lineMarker"/>
        <c:varyColors val="0"/>
        <c:ser>
          <c:idx val="1"/>
          <c:order val="1"/>
          <c:tx>
            <c:v>v</c:v>
          </c:tx>
          <c:spPr>
            <a:ln w="1270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'dt0,05'!$B$7:$B$800</c:f>
              <c:numCache>
                <c:formatCode>0.00</c:formatCode>
                <c:ptCount val="794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0.15000000000000002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0.39999999999999997</c:v>
                </c:pt>
                <c:pt idx="9">
                  <c:v>0.44999999999999996</c:v>
                </c:pt>
                <c:pt idx="10">
                  <c:v>0.49999999999999994</c:v>
                </c:pt>
                <c:pt idx="11">
                  <c:v>0.54999999999999993</c:v>
                </c:pt>
                <c:pt idx="12">
                  <c:v>0.6</c:v>
                </c:pt>
                <c:pt idx="13">
                  <c:v>0.65</c:v>
                </c:pt>
                <c:pt idx="14">
                  <c:v>0.70000000000000007</c:v>
                </c:pt>
                <c:pt idx="15">
                  <c:v>0.75000000000000011</c:v>
                </c:pt>
                <c:pt idx="16">
                  <c:v>0.80000000000000016</c:v>
                </c:pt>
                <c:pt idx="17">
                  <c:v>0.8500000000000002</c:v>
                </c:pt>
                <c:pt idx="18">
                  <c:v>0.90000000000000024</c:v>
                </c:pt>
                <c:pt idx="19">
                  <c:v>0.95000000000000029</c:v>
                </c:pt>
                <c:pt idx="20">
                  <c:v>1.0000000000000002</c:v>
                </c:pt>
                <c:pt idx="21">
                  <c:v>1.0500000000000003</c:v>
                </c:pt>
                <c:pt idx="22">
                  <c:v>1.1000000000000003</c:v>
                </c:pt>
                <c:pt idx="23">
                  <c:v>1.1500000000000004</c:v>
                </c:pt>
                <c:pt idx="24">
                  <c:v>1.2000000000000004</c:v>
                </c:pt>
                <c:pt idx="25">
                  <c:v>1.2500000000000004</c:v>
                </c:pt>
                <c:pt idx="26">
                  <c:v>1.3000000000000005</c:v>
                </c:pt>
                <c:pt idx="27">
                  <c:v>1.3500000000000005</c:v>
                </c:pt>
                <c:pt idx="28">
                  <c:v>1.4000000000000006</c:v>
                </c:pt>
                <c:pt idx="29">
                  <c:v>1.4500000000000006</c:v>
                </c:pt>
                <c:pt idx="30">
                  <c:v>1.5000000000000007</c:v>
                </c:pt>
                <c:pt idx="31">
                  <c:v>1.5500000000000007</c:v>
                </c:pt>
                <c:pt idx="32">
                  <c:v>1.6000000000000008</c:v>
                </c:pt>
                <c:pt idx="33">
                  <c:v>1.6500000000000008</c:v>
                </c:pt>
                <c:pt idx="34">
                  <c:v>1.7000000000000008</c:v>
                </c:pt>
                <c:pt idx="35">
                  <c:v>1.7500000000000009</c:v>
                </c:pt>
                <c:pt idx="36">
                  <c:v>1.8000000000000009</c:v>
                </c:pt>
                <c:pt idx="37">
                  <c:v>1.850000000000001</c:v>
                </c:pt>
                <c:pt idx="38">
                  <c:v>1.900000000000001</c:v>
                </c:pt>
                <c:pt idx="39">
                  <c:v>1.9500000000000011</c:v>
                </c:pt>
                <c:pt idx="40">
                  <c:v>2.0000000000000009</c:v>
                </c:pt>
                <c:pt idx="41">
                  <c:v>2.0500000000000007</c:v>
                </c:pt>
                <c:pt idx="42">
                  <c:v>2.1000000000000005</c:v>
                </c:pt>
                <c:pt idx="43">
                  <c:v>2.1500000000000004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2.3499999999999996</c:v>
                </c:pt>
                <c:pt idx="48">
                  <c:v>2.3999999999999995</c:v>
                </c:pt>
                <c:pt idx="49">
                  <c:v>2.4499999999999993</c:v>
                </c:pt>
                <c:pt idx="50">
                  <c:v>2.4999999999999991</c:v>
                </c:pt>
                <c:pt idx="51">
                  <c:v>2.5499999999999989</c:v>
                </c:pt>
                <c:pt idx="52">
                  <c:v>2.5999999999999988</c:v>
                </c:pt>
                <c:pt idx="53">
                  <c:v>2.6499999999999986</c:v>
                </c:pt>
                <c:pt idx="54">
                  <c:v>2.6999999999999984</c:v>
                </c:pt>
                <c:pt idx="55">
                  <c:v>2.7499999999999982</c:v>
                </c:pt>
                <c:pt idx="56">
                  <c:v>2.799999999999998</c:v>
                </c:pt>
                <c:pt idx="57">
                  <c:v>2.8499999999999979</c:v>
                </c:pt>
                <c:pt idx="58">
                  <c:v>2.8999999999999977</c:v>
                </c:pt>
                <c:pt idx="59">
                  <c:v>2.9499999999999975</c:v>
                </c:pt>
                <c:pt idx="60">
                  <c:v>2.9999999999999973</c:v>
                </c:pt>
                <c:pt idx="61">
                  <c:v>3.0499999999999972</c:v>
                </c:pt>
                <c:pt idx="62">
                  <c:v>3.099999999999997</c:v>
                </c:pt>
                <c:pt idx="63">
                  <c:v>3.1499999999999968</c:v>
                </c:pt>
                <c:pt idx="64">
                  <c:v>3.1999999999999966</c:v>
                </c:pt>
                <c:pt idx="65">
                  <c:v>3.2499999999999964</c:v>
                </c:pt>
                <c:pt idx="66">
                  <c:v>3.2999999999999963</c:v>
                </c:pt>
                <c:pt idx="67">
                  <c:v>3.3499999999999961</c:v>
                </c:pt>
                <c:pt idx="68">
                  <c:v>3.3999999999999959</c:v>
                </c:pt>
                <c:pt idx="69">
                  <c:v>3.4499999999999957</c:v>
                </c:pt>
                <c:pt idx="70">
                  <c:v>3.4999999999999956</c:v>
                </c:pt>
                <c:pt idx="71">
                  <c:v>3.5499999999999954</c:v>
                </c:pt>
                <c:pt idx="72">
                  <c:v>3.5999999999999952</c:v>
                </c:pt>
                <c:pt idx="73">
                  <c:v>3.649999999999995</c:v>
                </c:pt>
                <c:pt idx="74">
                  <c:v>3.6999999999999948</c:v>
                </c:pt>
                <c:pt idx="75">
                  <c:v>3.7499999999999947</c:v>
                </c:pt>
                <c:pt idx="76">
                  <c:v>3.7999999999999945</c:v>
                </c:pt>
                <c:pt idx="77">
                  <c:v>3.8499999999999943</c:v>
                </c:pt>
                <c:pt idx="78">
                  <c:v>3.8999999999999941</c:v>
                </c:pt>
                <c:pt idx="79">
                  <c:v>3.949999999999994</c:v>
                </c:pt>
                <c:pt idx="80">
                  <c:v>3.9999999999999938</c:v>
                </c:pt>
                <c:pt idx="81">
                  <c:v>4.0499999999999936</c:v>
                </c:pt>
                <c:pt idx="82">
                  <c:v>4.0999999999999934</c:v>
                </c:pt>
                <c:pt idx="83">
                  <c:v>4.1499999999999932</c:v>
                </c:pt>
                <c:pt idx="84">
                  <c:v>4.1999999999999931</c:v>
                </c:pt>
                <c:pt idx="85">
                  <c:v>4.2499999999999929</c:v>
                </c:pt>
                <c:pt idx="86">
                  <c:v>4.2999999999999927</c:v>
                </c:pt>
                <c:pt idx="87">
                  <c:v>4.3499999999999925</c:v>
                </c:pt>
                <c:pt idx="88">
                  <c:v>4.3999999999999924</c:v>
                </c:pt>
                <c:pt idx="89">
                  <c:v>4.4499999999999922</c:v>
                </c:pt>
                <c:pt idx="90">
                  <c:v>4.499999999999992</c:v>
                </c:pt>
                <c:pt idx="91">
                  <c:v>4.5499999999999918</c:v>
                </c:pt>
                <c:pt idx="92">
                  <c:v>4.5999999999999917</c:v>
                </c:pt>
                <c:pt idx="93">
                  <c:v>4.6499999999999915</c:v>
                </c:pt>
                <c:pt idx="94">
                  <c:v>4.6999999999999913</c:v>
                </c:pt>
                <c:pt idx="95">
                  <c:v>4.7499999999999911</c:v>
                </c:pt>
                <c:pt idx="96">
                  <c:v>4.7999999999999909</c:v>
                </c:pt>
                <c:pt idx="97">
                  <c:v>4.8499999999999908</c:v>
                </c:pt>
                <c:pt idx="98">
                  <c:v>4.8999999999999906</c:v>
                </c:pt>
                <c:pt idx="99">
                  <c:v>4.9499999999999904</c:v>
                </c:pt>
                <c:pt idx="100">
                  <c:v>4.9999999999999902</c:v>
                </c:pt>
                <c:pt idx="101">
                  <c:v>5.0499999999999901</c:v>
                </c:pt>
                <c:pt idx="102">
                  <c:v>5.0999999999999899</c:v>
                </c:pt>
                <c:pt idx="103">
                  <c:v>5.1499999999999897</c:v>
                </c:pt>
                <c:pt idx="104">
                  <c:v>5.1999999999999895</c:v>
                </c:pt>
                <c:pt idx="105">
                  <c:v>5.2499999999999893</c:v>
                </c:pt>
                <c:pt idx="106">
                  <c:v>5.2999999999999892</c:v>
                </c:pt>
                <c:pt idx="107">
                  <c:v>5.349999999999989</c:v>
                </c:pt>
                <c:pt idx="108">
                  <c:v>5.3999999999999888</c:v>
                </c:pt>
                <c:pt idx="109">
                  <c:v>5.4499999999999886</c:v>
                </c:pt>
                <c:pt idx="110">
                  <c:v>5.4999999999999885</c:v>
                </c:pt>
                <c:pt idx="111">
                  <c:v>5.5499999999999883</c:v>
                </c:pt>
                <c:pt idx="112">
                  <c:v>5.5999999999999881</c:v>
                </c:pt>
                <c:pt idx="113">
                  <c:v>5.6499999999999879</c:v>
                </c:pt>
                <c:pt idx="114">
                  <c:v>5.6999999999999877</c:v>
                </c:pt>
                <c:pt idx="115">
                  <c:v>5.7499999999999876</c:v>
                </c:pt>
                <c:pt idx="116">
                  <c:v>5.7999999999999874</c:v>
                </c:pt>
                <c:pt idx="117">
                  <c:v>5.8499999999999872</c:v>
                </c:pt>
                <c:pt idx="118">
                  <c:v>5.899999999999987</c:v>
                </c:pt>
                <c:pt idx="119">
                  <c:v>5.9499999999999869</c:v>
                </c:pt>
                <c:pt idx="120">
                  <c:v>5.9999999999999867</c:v>
                </c:pt>
                <c:pt idx="121">
                  <c:v>6.0499999999999865</c:v>
                </c:pt>
                <c:pt idx="122">
                  <c:v>6.0999999999999863</c:v>
                </c:pt>
                <c:pt idx="123">
                  <c:v>6.1499999999999861</c:v>
                </c:pt>
                <c:pt idx="124">
                  <c:v>6.199999999999986</c:v>
                </c:pt>
                <c:pt idx="125">
                  <c:v>6.2499999999999858</c:v>
                </c:pt>
                <c:pt idx="126">
                  <c:v>6.2999999999999856</c:v>
                </c:pt>
                <c:pt idx="127">
                  <c:v>6.3499999999999854</c:v>
                </c:pt>
                <c:pt idx="128">
                  <c:v>6.3999999999999853</c:v>
                </c:pt>
                <c:pt idx="129">
                  <c:v>6.4499999999999851</c:v>
                </c:pt>
                <c:pt idx="130">
                  <c:v>6.4999999999999849</c:v>
                </c:pt>
                <c:pt idx="131">
                  <c:v>6.5499999999999847</c:v>
                </c:pt>
                <c:pt idx="132">
                  <c:v>6.5999999999999845</c:v>
                </c:pt>
                <c:pt idx="133">
                  <c:v>6.6499999999999844</c:v>
                </c:pt>
                <c:pt idx="134">
                  <c:v>6.6999999999999842</c:v>
                </c:pt>
                <c:pt idx="135">
                  <c:v>6.749999999999984</c:v>
                </c:pt>
                <c:pt idx="136">
                  <c:v>6.7999999999999838</c:v>
                </c:pt>
                <c:pt idx="137">
                  <c:v>6.8499999999999837</c:v>
                </c:pt>
                <c:pt idx="138">
                  <c:v>6.8999999999999835</c:v>
                </c:pt>
                <c:pt idx="139">
                  <c:v>6.9499999999999833</c:v>
                </c:pt>
                <c:pt idx="140">
                  <c:v>6.9999999999999831</c:v>
                </c:pt>
                <c:pt idx="141">
                  <c:v>7.0499999999999829</c:v>
                </c:pt>
                <c:pt idx="142">
                  <c:v>7.0999999999999828</c:v>
                </c:pt>
                <c:pt idx="143">
                  <c:v>7.1499999999999826</c:v>
                </c:pt>
                <c:pt idx="144">
                  <c:v>7.1999999999999824</c:v>
                </c:pt>
                <c:pt idx="145">
                  <c:v>7.2499999999999822</c:v>
                </c:pt>
                <c:pt idx="146">
                  <c:v>7.2999999999999821</c:v>
                </c:pt>
                <c:pt idx="147">
                  <c:v>7.3499999999999819</c:v>
                </c:pt>
                <c:pt idx="148">
                  <c:v>7.3999999999999817</c:v>
                </c:pt>
                <c:pt idx="149">
                  <c:v>7.4499999999999815</c:v>
                </c:pt>
                <c:pt idx="150">
                  <c:v>7.4999999999999813</c:v>
                </c:pt>
                <c:pt idx="151">
                  <c:v>7.5499999999999812</c:v>
                </c:pt>
                <c:pt idx="152">
                  <c:v>7.599999999999981</c:v>
                </c:pt>
                <c:pt idx="153">
                  <c:v>7.6499999999999808</c:v>
                </c:pt>
                <c:pt idx="154">
                  <c:v>7.6999999999999806</c:v>
                </c:pt>
                <c:pt idx="155">
                  <c:v>7.7499999999999805</c:v>
                </c:pt>
                <c:pt idx="156">
                  <c:v>7.7999999999999803</c:v>
                </c:pt>
                <c:pt idx="157">
                  <c:v>7.8499999999999801</c:v>
                </c:pt>
                <c:pt idx="158">
                  <c:v>7.8999999999999799</c:v>
                </c:pt>
                <c:pt idx="159">
                  <c:v>7.9499999999999797</c:v>
                </c:pt>
                <c:pt idx="160">
                  <c:v>7.9999999999999796</c:v>
                </c:pt>
                <c:pt idx="161">
                  <c:v>8.0499999999999794</c:v>
                </c:pt>
                <c:pt idx="162">
                  <c:v>8.0999999999999801</c:v>
                </c:pt>
                <c:pt idx="163">
                  <c:v>8.1499999999999808</c:v>
                </c:pt>
                <c:pt idx="164">
                  <c:v>8.1999999999999815</c:v>
                </c:pt>
                <c:pt idx="165">
                  <c:v>8.2499999999999822</c:v>
                </c:pt>
                <c:pt idx="166">
                  <c:v>8.2999999999999829</c:v>
                </c:pt>
                <c:pt idx="167">
                  <c:v>8.3499999999999837</c:v>
                </c:pt>
                <c:pt idx="168">
                  <c:v>8.3999999999999844</c:v>
                </c:pt>
                <c:pt idx="169">
                  <c:v>8.4499999999999851</c:v>
                </c:pt>
                <c:pt idx="170">
                  <c:v>8.4999999999999858</c:v>
                </c:pt>
                <c:pt idx="171">
                  <c:v>8.5499999999999865</c:v>
                </c:pt>
                <c:pt idx="172">
                  <c:v>8.5999999999999872</c:v>
                </c:pt>
                <c:pt idx="173">
                  <c:v>8.6499999999999879</c:v>
                </c:pt>
                <c:pt idx="174">
                  <c:v>8.6999999999999886</c:v>
                </c:pt>
                <c:pt idx="175">
                  <c:v>8.7499999999999893</c:v>
                </c:pt>
                <c:pt idx="176">
                  <c:v>8.7999999999999901</c:v>
                </c:pt>
                <c:pt idx="177">
                  <c:v>8.8499999999999908</c:v>
                </c:pt>
                <c:pt idx="178">
                  <c:v>8.8999999999999915</c:v>
                </c:pt>
                <c:pt idx="179">
                  <c:v>8.9499999999999922</c:v>
                </c:pt>
                <c:pt idx="180">
                  <c:v>8.9999999999999929</c:v>
                </c:pt>
                <c:pt idx="181">
                  <c:v>9.0499999999999936</c:v>
                </c:pt>
                <c:pt idx="182">
                  <c:v>9.0999999999999943</c:v>
                </c:pt>
                <c:pt idx="183">
                  <c:v>9.149999999999995</c:v>
                </c:pt>
                <c:pt idx="184">
                  <c:v>9.1999999999999957</c:v>
                </c:pt>
                <c:pt idx="185">
                  <c:v>9.2499999999999964</c:v>
                </c:pt>
                <c:pt idx="186">
                  <c:v>9.2999999999999972</c:v>
                </c:pt>
                <c:pt idx="187">
                  <c:v>9.3499999999999979</c:v>
                </c:pt>
                <c:pt idx="188">
                  <c:v>9.3999999999999986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9.6000000000000014</c:v>
                </c:pt>
                <c:pt idx="193">
                  <c:v>9.6500000000000021</c:v>
                </c:pt>
                <c:pt idx="194">
                  <c:v>9.7000000000000028</c:v>
                </c:pt>
                <c:pt idx="195">
                  <c:v>9.7500000000000036</c:v>
                </c:pt>
                <c:pt idx="196">
                  <c:v>9.8000000000000043</c:v>
                </c:pt>
                <c:pt idx="197">
                  <c:v>9.850000000000005</c:v>
                </c:pt>
                <c:pt idx="198">
                  <c:v>9.9000000000000057</c:v>
                </c:pt>
                <c:pt idx="199">
                  <c:v>9.9500000000000064</c:v>
                </c:pt>
                <c:pt idx="200">
                  <c:v>10.000000000000007</c:v>
                </c:pt>
                <c:pt idx="201">
                  <c:v>10.050000000000008</c:v>
                </c:pt>
                <c:pt idx="202">
                  <c:v>10.100000000000009</c:v>
                </c:pt>
                <c:pt idx="203">
                  <c:v>10.150000000000009</c:v>
                </c:pt>
                <c:pt idx="204">
                  <c:v>10.20000000000001</c:v>
                </c:pt>
                <c:pt idx="205">
                  <c:v>10.250000000000011</c:v>
                </c:pt>
                <c:pt idx="206">
                  <c:v>10.300000000000011</c:v>
                </c:pt>
                <c:pt idx="207">
                  <c:v>10.350000000000012</c:v>
                </c:pt>
                <c:pt idx="208">
                  <c:v>10.400000000000013</c:v>
                </c:pt>
                <c:pt idx="209">
                  <c:v>10.450000000000014</c:v>
                </c:pt>
                <c:pt idx="210">
                  <c:v>10.500000000000014</c:v>
                </c:pt>
                <c:pt idx="211">
                  <c:v>10.550000000000015</c:v>
                </c:pt>
                <c:pt idx="212">
                  <c:v>10.600000000000016</c:v>
                </c:pt>
                <c:pt idx="213">
                  <c:v>10.650000000000016</c:v>
                </c:pt>
                <c:pt idx="214">
                  <c:v>10.700000000000017</c:v>
                </c:pt>
                <c:pt idx="215">
                  <c:v>10.750000000000018</c:v>
                </c:pt>
                <c:pt idx="216">
                  <c:v>10.800000000000018</c:v>
                </c:pt>
                <c:pt idx="217">
                  <c:v>10.850000000000019</c:v>
                </c:pt>
                <c:pt idx="218">
                  <c:v>10.90000000000002</c:v>
                </c:pt>
                <c:pt idx="219">
                  <c:v>10.950000000000021</c:v>
                </c:pt>
                <c:pt idx="220">
                  <c:v>11.000000000000021</c:v>
                </c:pt>
                <c:pt idx="221">
                  <c:v>11.050000000000022</c:v>
                </c:pt>
                <c:pt idx="222">
                  <c:v>11.100000000000023</c:v>
                </c:pt>
                <c:pt idx="223">
                  <c:v>11.150000000000023</c:v>
                </c:pt>
                <c:pt idx="224">
                  <c:v>11.200000000000024</c:v>
                </c:pt>
                <c:pt idx="225">
                  <c:v>11.250000000000025</c:v>
                </c:pt>
                <c:pt idx="226">
                  <c:v>11.300000000000026</c:v>
                </c:pt>
                <c:pt idx="227">
                  <c:v>11.350000000000026</c:v>
                </c:pt>
                <c:pt idx="228">
                  <c:v>11.400000000000027</c:v>
                </c:pt>
                <c:pt idx="229">
                  <c:v>11.450000000000028</c:v>
                </c:pt>
                <c:pt idx="230">
                  <c:v>11.500000000000028</c:v>
                </c:pt>
                <c:pt idx="231">
                  <c:v>11.550000000000029</c:v>
                </c:pt>
                <c:pt idx="232">
                  <c:v>11.60000000000003</c:v>
                </c:pt>
                <c:pt idx="233">
                  <c:v>11.650000000000031</c:v>
                </c:pt>
                <c:pt idx="234">
                  <c:v>11.700000000000031</c:v>
                </c:pt>
                <c:pt idx="235">
                  <c:v>11.750000000000032</c:v>
                </c:pt>
                <c:pt idx="236">
                  <c:v>11.800000000000033</c:v>
                </c:pt>
                <c:pt idx="237">
                  <c:v>11.850000000000033</c:v>
                </c:pt>
                <c:pt idx="238">
                  <c:v>11.900000000000034</c:v>
                </c:pt>
                <c:pt idx="239">
                  <c:v>11.950000000000035</c:v>
                </c:pt>
                <c:pt idx="240">
                  <c:v>12.000000000000036</c:v>
                </c:pt>
                <c:pt idx="241">
                  <c:v>12.050000000000036</c:v>
                </c:pt>
                <c:pt idx="242">
                  <c:v>12.100000000000037</c:v>
                </c:pt>
                <c:pt idx="243">
                  <c:v>12.150000000000038</c:v>
                </c:pt>
                <c:pt idx="244">
                  <c:v>12.200000000000038</c:v>
                </c:pt>
                <c:pt idx="245">
                  <c:v>12.250000000000039</c:v>
                </c:pt>
                <c:pt idx="246">
                  <c:v>12.30000000000004</c:v>
                </c:pt>
                <c:pt idx="247">
                  <c:v>12.350000000000041</c:v>
                </c:pt>
                <c:pt idx="248">
                  <c:v>12.400000000000041</c:v>
                </c:pt>
                <c:pt idx="249">
                  <c:v>12.450000000000042</c:v>
                </c:pt>
                <c:pt idx="250">
                  <c:v>12.500000000000043</c:v>
                </c:pt>
                <c:pt idx="251">
                  <c:v>12.550000000000043</c:v>
                </c:pt>
                <c:pt idx="252">
                  <c:v>12.600000000000044</c:v>
                </c:pt>
                <c:pt idx="253">
                  <c:v>12.650000000000045</c:v>
                </c:pt>
                <c:pt idx="254">
                  <c:v>12.700000000000045</c:v>
                </c:pt>
                <c:pt idx="255">
                  <c:v>12.750000000000046</c:v>
                </c:pt>
                <c:pt idx="256">
                  <c:v>12.800000000000047</c:v>
                </c:pt>
                <c:pt idx="257">
                  <c:v>12.850000000000048</c:v>
                </c:pt>
                <c:pt idx="258">
                  <c:v>12.900000000000048</c:v>
                </c:pt>
                <c:pt idx="259">
                  <c:v>12.950000000000049</c:v>
                </c:pt>
                <c:pt idx="260">
                  <c:v>13.00000000000005</c:v>
                </c:pt>
                <c:pt idx="261">
                  <c:v>13.05000000000005</c:v>
                </c:pt>
                <c:pt idx="262">
                  <c:v>13.100000000000051</c:v>
                </c:pt>
                <c:pt idx="263">
                  <c:v>13.150000000000052</c:v>
                </c:pt>
                <c:pt idx="264">
                  <c:v>13.200000000000053</c:v>
                </c:pt>
                <c:pt idx="265">
                  <c:v>13.250000000000053</c:v>
                </c:pt>
                <c:pt idx="266">
                  <c:v>13.300000000000054</c:v>
                </c:pt>
                <c:pt idx="267">
                  <c:v>13.350000000000055</c:v>
                </c:pt>
                <c:pt idx="268">
                  <c:v>13.400000000000055</c:v>
                </c:pt>
                <c:pt idx="269">
                  <c:v>13.450000000000056</c:v>
                </c:pt>
                <c:pt idx="270">
                  <c:v>13.500000000000057</c:v>
                </c:pt>
                <c:pt idx="271">
                  <c:v>13.550000000000058</c:v>
                </c:pt>
                <c:pt idx="272">
                  <c:v>13.600000000000058</c:v>
                </c:pt>
                <c:pt idx="273">
                  <c:v>13.650000000000059</c:v>
                </c:pt>
                <c:pt idx="274">
                  <c:v>13.70000000000006</c:v>
                </c:pt>
                <c:pt idx="275">
                  <c:v>13.75000000000006</c:v>
                </c:pt>
                <c:pt idx="276">
                  <c:v>13.800000000000061</c:v>
                </c:pt>
                <c:pt idx="277">
                  <c:v>13.850000000000062</c:v>
                </c:pt>
                <c:pt idx="278">
                  <c:v>13.900000000000063</c:v>
                </c:pt>
                <c:pt idx="279">
                  <c:v>13.950000000000063</c:v>
                </c:pt>
                <c:pt idx="280">
                  <c:v>14.000000000000064</c:v>
                </c:pt>
                <c:pt idx="281">
                  <c:v>14.050000000000065</c:v>
                </c:pt>
                <c:pt idx="282">
                  <c:v>14.100000000000065</c:v>
                </c:pt>
                <c:pt idx="283">
                  <c:v>14.150000000000066</c:v>
                </c:pt>
                <c:pt idx="284">
                  <c:v>14.200000000000067</c:v>
                </c:pt>
                <c:pt idx="285">
                  <c:v>14.250000000000068</c:v>
                </c:pt>
                <c:pt idx="286">
                  <c:v>14.300000000000068</c:v>
                </c:pt>
                <c:pt idx="287">
                  <c:v>14.350000000000069</c:v>
                </c:pt>
                <c:pt idx="288">
                  <c:v>14.40000000000007</c:v>
                </c:pt>
                <c:pt idx="289">
                  <c:v>14.45000000000007</c:v>
                </c:pt>
                <c:pt idx="290">
                  <c:v>14.500000000000071</c:v>
                </c:pt>
                <c:pt idx="291">
                  <c:v>14.550000000000072</c:v>
                </c:pt>
                <c:pt idx="292">
                  <c:v>14.600000000000072</c:v>
                </c:pt>
                <c:pt idx="293">
                  <c:v>14.650000000000073</c:v>
                </c:pt>
                <c:pt idx="294">
                  <c:v>14.700000000000074</c:v>
                </c:pt>
                <c:pt idx="295">
                  <c:v>14.750000000000075</c:v>
                </c:pt>
                <c:pt idx="296">
                  <c:v>14.800000000000075</c:v>
                </c:pt>
                <c:pt idx="297">
                  <c:v>14.850000000000076</c:v>
                </c:pt>
                <c:pt idx="298">
                  <c:v>14.900000000000077</c:v>
                </c:pt>
                <c:pt idx="299">
                  <c:v>14.950000000000077</c:v>
                </c:pt>
                <c:pt idx="300">
                  <c:v>15.000000000000078</c:v>
                </c:pt>
                <c:pt idx="301">
                  <c:v>15.050000000000079</c:v>
                </c:pt>
                <c:pt idx="302">
                  <c:v>15.10000000000008</c:v>
                </c:pt>
                <c:pt idx="303">
                  <c:v>15.15000000000008</c:v>
                </c:pt>
                <c:pt idx="304">
                  <c:v>15.200000000000081</c:v>
                </c:pt>
                <c:pt idx="305">
                  <c:v>15.250000000000082</c:v>
                </c:pt>
                <c:pt idx="306">
                  <c:v>15.300000000000082</c:v>
                </c:pt>
                <c:pt idx="307">
                  <c:v>15.350000000000083</c:v>
                </c:pt>
                <c:pt idx="308">
                  <c:v>15.400000000000084</c:v>
                </c:pt>
                <c:pt idx="309">
                  <c:v>15.450000000000085</c:v>
                </c:pt>
                <c:pt idx="310">
                  <c:v>15.500000000000085</c:v>
                </c:pt>
                <c:pt idx="311">
                  <c:v>15.550000000000086</c:v>
                </c:pt>
                <c:pt idx="312">
                  <c:v>15.600000000000087</c:v>
                </c:pt>
                <c:pt idx="313">
                  <c:v>15.650000000000087</c:v>
                </c:pt>
                <c:pt idx="314">
                  <c:v>15.700000000000088</c:v>
                </c:pt>
                <c:pt idx="315">
                  <c:v>15.750000000000089</c:v>
                </c:pt>
                <c:pt idx="316">
                  <c:v>15.80000000000009</c:v>
                </c:pt>
                <c:pt idx="317">
                  <c:v>15.85000000000009</c:v>
                </c:pt>
                <c:pt idx="318">
                  <c:v>15.900000000000091</c:v>
                </c:pt>
                <c:pt idx="319">
                  <c:v>15.950000000000092</c:v>
                </c:pt>
                <c:pt idx="320">
                  <c:v>16.000000000000092</c:v>
                </c:pt>
                <c:pt idx="321">
                  <c:v>16.050000000000093</c:v>
                </c:pt>
                <c:pt idx="322">
                  <c:v>16.100000000000094</c:v>
                </c:pt>
                <c:pt idx="323">
                  <c:v>16.150000000000095</c:v>
                </c:pt>
                <c:pt idx="324">
                  <c:v>16.200000000000095</c:v>
                </c:pt>
                <c:pt idx="325">
                  <c:v>16.250000000000096</c:v>
                </c:pt>
                <c:pt idx="326">
                  <c:v>16.300000000000097</c:v>
                </c:pt>
                <c:pt idx="327">
                  <c:v>16.350000000000097</c:v>
                </c:pt>
                <c:pt idx="328">
                  <c:v>16.400000000000098</c:v>
                </c:pt>
                <c:pt idx="329">
                  <c:v>16.450000000000099</c:v>
                </c:pt>
                <c:pt idx="330">
                  <c:v>16.500000000000099</c:v>
                </c:pt>
                <c:pt idx="331">
                  <c:v>16.5500000000001</c:v>
                </c:pt>
                <c:pt idx="332">
                  <c:v>16.600000000000101</c:v>
                </c:pt>
                <c:pt idx="333">
                  <c:v>16.650000000000102</c:v>
                </c:pt>
                <c:pt idx="334">
                  <c:v>16.700000000000102</c:v>
                </c:pt>
                <c:pt idx="335">
                  <c:v>16.750000000000103</c:v>
                </c:pt>
                <c:pt idx="336">
                  <c:v>16.800000000000104</c:v>
                </c:pt>
                <c:pt idx="337">
                  <c:v>16.850000000000104</c:v>
                </c:pt>
                <c:pt idx="338">
                  <c:v>16.900000000000105</c:v>
                </c:pt>
                <c:pt idx="339">
                  <c:v>16.950000000000106</c:v>
                </c:pt>
                <c:pt idx="340">
                  <c:v>17.000000000000107</c:v>
                </c:pt>
                <c:pt idx="341">
                  <c:v>17.050000000000107</c:v>
                </c:pt>
                <c:pt idx="342">
                  <c:v>17.100000000000108</c:v>
                </c:pt>
                <c:pt idx="343">
                  <c:v>17.150000000000109</c:v>
                </c:pt>
                <c:pt idx="344">
                  <c:v>17.200000000000109</c:v>
                </c:pt>
                <c:pt idx="345">
                  <c:v>17.25000000000011</c:v>
                </c:pt>
                <c:pt idx="346">
                  <c:v>17.300000000000111</c:v>
                </c:pt>
                <c:pt idx="347">
                  <c:v>17.350000000000112</c:v>
                </c:pt>
                <c:pt idx="348">
                  <c:v>17.400000000000112</c:v>
                </c:pt>
                <c:pt idx="349">
                  <c:v>17.450000000000113</c:v>
                </c:pt>
                <c:pt idx="350">
                  <c:v>17.500000000000114</c:v>
                </c:pt>
                <c:pt idx="351">
                  <c:v>17.550000000000114</c:v>
                </c:pt>
                <c:pt idx="352">
                  <c:v>17.600000000000115</c:v>
                </c:pt>
                <c:pt idx="353">
                  <c:v>17.650000000000116</c:v>
                </c:pt>
                <c:pt idx="354">
                  <c:v>17.700000000000117</c:v>
                </c:pt>
                <c:pt idx="355">
                  <c:v>17.750000000000117</c:v>
                </c:pt>
                <c:pt idx="356">
                  <c:v>17.800000000000118</c:v>
                </c:pt>
                <c:pt idx="357">
                  <c:v>17.850000000000119</c:v>
                </c:pt>
                <c:pt idx="358">
                  <c:v>17.900000000000119</c:v>
                </c:pt>
                <c:pt idx="359">
                  <c:v>17.95000000000012</c:v>
                </c:pt>
                <c:pt idx="360">
                  <c:v>18.000000000000121</c:v>
                </c:pt>
                <c:pt idx="361">
                  <c:v>18.050000000000122</c:v>
                </c:pt>
                <c:pt idx="362">
                  <c:v>18.100000000000122</c:v>
                </c:pt>
                <c:pt idx="363">
                  <c:v>18.150000000000123</c:v>
                </c:pt>
                <c:pt idx="364">
                  <c:v>18.200000000000124</c:v>
                </c:pt>
                <c:pt idx="365">
                  <c:v>18.250000000000124</c:v>
                </c:pt>
                <c:pt idx="366">
                  <c:v>18.300000000000125</c:v>
                </c:pt>
                <c:pt idx="367">
                  <c:v>18.350000000000126</c:v>
                </c:pt>
                <c:pt idx="368">
                  <c:v>18.400000000000126</c:v>
                </c:pt>
                <c:pt idx="369">
                  <c:v>18.450000000000127</c:v>
                </c:pt>
                <c:pt idx="370">
                  <c:v>18.500000000000128</c:v>
                </c:pt>
                <c:pt idx="371">
                  <c:v>18.550000000000129</c:v>
                </c:pt>
                <c:pt idx="372">
                  <c:v>18.600000000000129</c:v>
                </c:pt>
                <c:pt idx="373">
                  <c:v>18.65000000000013</c:v>
                </c:pt>
                <c:pt idx="374">
                  <c:v>18.700000000000131</c:v>
                </c:pt>
                <c:pt idx="375">
                  <c:v>18.750000000000131</c:v>
                </c:pt>
                <c:pt idx="376">
                  <c:v>18.800000000000132</c:v>
                </c:pt>
                <c:pt idx="377">
                  <c:v>18.850000000000133</c:v>
                </c:pt>
                <c:pt idx="378">
                  <c:v>18.900000000000134</c:v>
                </c:pt>
                <c:pt idx="379">
                  <c:v>18.950000000000134</c:v>
                </c:pt>
                <c:pt idx="380">
                  <c:v>19.000000000000135</c:v>
                </c:pt>
                <c:pt idx="381">
                  <c:v>19.050000000000136</c:v>
                </c:pt>
                <c:pt idx="382">
                  <c:v>19.100000000000136</c:v>
                </c:pt>
                <c:pt idx="383">
                  <c:v>19.150000000000137</c:v>
                </c:pt>
                <c:pt idx="384">
                  <c:v>19.200000000000138</c:v>
                </c:pt>
                <c:pt idx="385">
                  <c:v>19.250000000000139</c:v>
                </c:pt>
                <c:pt idx="386">
                  <c:v>19.300000000000139</c:v>
                </c:pt>
                <c:pt idx="387">
                  <c:v>19.35000000000014</c:v>
                </c:pt>
                <c:pt idx="388">
                  <c:v>19.400000000000141</c:v>
                </c:pt>
                <c:pt idx="389">
                  <c:v>19.450000000000141</c:v>
                </c:pt>
                <c:pt idx="390">
                  <c:v>19.500000000000142</c:v>
                </c:pt>
                <c:pt idx="391">
                  <c:v>19.550000000000143</c:v>
                </c:pt>
                <c:pt idx="392">
                  <c:v>19.600000000000144</c:v>
                </c:pt>
                <c:pt idx="393">
                  <c:v>19.650000000000144</c:v>
                </c:pt>
                <c:pt idx="394">
                  <c:v>19.700000000000145</c:v>
                </c:pt>
                <c:pt idx="395">
                  <c:v>19.750000000000146</c:v>
                </c:pt>
                <c:pt idx="396">
                  <c:v>19.800000000000146</c:v>
                </c:pt>
                <c:pt idx="397">
                  <c:v>19.850000000000147</c:v>
                </c:pt>
                <c:pt idx="398">
                  <c:v>19.900000000000148</c:v>
                </c:pt>
                <c:pt idx="399">
                  <c:v>19.950000000000149</c:v>
                </c:pt>
                <c:pt idx="400">
                  <c:v>20.000000000000149</c:v>
                </c:pt>
                <c:pt idx="401">
                  <c:v>20.05000000000015</c:v>
                </c:pt>
                <c:pt idx="402">
                  <c:v>20.100000000000151</c:v>
                </c:pt>
                <c:pt idx="403">
                  <c:v>20.150000000000151</c:v>
                </c:pt>
                <c:pt idx="404">
                  <c:v>20.200000000000152</c:v>
                </c:pt>
                <c:pt idx="405">
                  <c:v>20.250000000000153</c:v>
                </c:pt>
                <c:pt idx="406">
                  <c:v>20.300000000000153</c:v>
                </c:pt>
                <c:pt idx="407">
                  <c:v>20.350000000000154</c:v>
                </c:pt>
                <c:pt idx="408">
                  <c:v>20.400000000000155</c:v>
                </c:pt>
                <c:pt idx="409">
                  <c:v>20.450000000000156</c:v>
                </c:pt>
                <c:pt idx="410">
                  <c:v>20.500000000000156</c:v>
                </c:pt>
                <c:pt idx="411">
                  <c:v>20.550000000000157</c:v>
                </c:pt>
                <c:pt idx="412">
                  <c:v>20.600000000000158</c:v>
                </c:pt>
                <c:pt idx="413">
                  <c:v>20.650000000000158</c:v>
                </c:pt>
                <c:pt idx="414">
                  <c:v>20.700000000000159</c:v>
                </c:pt>
                <c:pt idx="415">
                  <c:v>20.75000000000016</c:v>
                </c:pt>
                <c:pt idx="416">
                  <c:v>20.800000000000161</c:v>
                </c:pt>
                <c:pt idx="417">
                  <c:v>20.850000000000161</c:v>
                </c:pt>
                <c:pt idx="418">
                  <c:v>20.900000000000162</c:v>
                </c:pt>
                <c:pt idx="419">
                  <c:v>20.950000000000163</c:v>
                </c:pt>
                <c:pt idx="420">
                  <c:v>21.000000000000163</c:v>
                </c:pt>
                <c:pt idx="421">
                  <c:v>21.050000000000164</c:v>
                </c:pt>
                <c:pt idx="422">
                  <c:v>21.100000000000165</c:v>
                </c:pt>
                <c:pt idx="423">
                  <c:v>21.150000000000166</c:v>
                </c:pt>
                <c:pt idx="424">
                  <c:v>21.200000000000166</c:v>
                </c:pt>
                <c:pt idx="425">
                  <c:v>21.250000000000167</c:v>
                </c:pt>
                <c:pt idx="426">
                  <c:v>21.300000000000168</c:v>
                </c:pt>
                <c:pt idx="427">
                  <c:v>21.350000000000168</c:v>
                </c:pt>
                <c:pt idx="428">
                  <c:v>21.400000000000169</c:v>
                </c:pt>
                <c:pt idx="429">
                  <c:v>21.45000000000017</c:v>
                </c:pt>
                <c:pt idx="430">
                  <c:v>21.500000000000171</c:v>
                </c:pt>
                <c:pt idx="431">
                  <c:v>21.550000000000171</c:v>
                </c:pt>
                <c:pt idx="432">
                  <c:v>21.600000000000172</c:v>
                </c:pt>
                <c:pt idx="433">
                  <c:v>21.650000000000173</c:v>
                </c:pt>
                <c:pt idx="434">
                  <c:v>21.700000000000173</c:v>
                </c:pt>
                <c:pt idx="435">
                  <c:v>21.750000000000174</c:v>
                </c:pt>
                <c:pt idx="436">
                  <c:v>21.800000000000175</c:v>
                </c:pt>
                <c:pt idx="437">
                  <c:v>21.850000000000176</c:v>
                </c:pt>
                <c:pt idx="438">
                  <c:v>21.900000000000176</c:v>
                </c:pt>
                <c:pt idx="439">
                  <c:v>21.950000000000177</c:v>
                </c:pt>
                <c:pt idx="440">
                  <c:v>22.000000000000178</c:v>
                </c:pt>
                <c:pt idx="441">
                  <c:v>22.050000000000178</c:v>
                </c:pt>
                <c:pt idx="442">
                  <c:v>22.100000000000179</c:v>
                </c:pt>
                <c:pt idx="443">
                  <c:v>22.15000000000018</c:v>
                </c:pt>
                <c:pt idx="444">
                  <c:v>22.20000000000018</c:v>
                </c:pt>
                <c:pt idx="445">
                  <c:v>22.250000000000181</c:v>
                </c:pt>
                <c:pt idx="446">
                  <c:v>22.300000000000182</c:v>
                </c:pt>
                <c:pt idx="447">
                  <c:v>22.350000000000183</c:v>
                </c:pt>
                <c:pt idx="448">
                  <c:v>22.400000000000183</c:v>
                </c:pt>
                <c:pt idx="449">
                  <c:v>22.450000000000184</c:v>
                </c:pt>
                <c:pt idx="450">
                  <c:v>22.500000000000185</c:v>
                </c:pt>
                <c:pt idx="451">
                  <c:v>22.550000000000185</c:v>
                </c:pt>
                <c:pt idx="452">
                  <c:v>22.600000000000186</c:v>
                </c:pt>
                <c:pt idx="453">
                  <c:v>22.650000000000187</c:v>
                </c:pt>
                <c:pt idx="454">
                  <c:v>22.700000000000188</c:v>
                </c:pt>
                <c:pt idx="455">
                  <c:v>22.750000000000188</c:v>
                </c:pt>
                <c:pt idx="456">
                  <c:v>22.800000000000189</c:v>
                </c:pt>
                <c:pt idx="457">
                  <c:v>22.85000000000019</c:v>
                </c:pt>
                <c:pt idx="458">
                  <c:v>22.90000000000019</c:v>
                </c:pt>
                <c:pt idx="459">
                  <c:v>22.950000000000191</c:v>
                </c:pt>
                <c:pt idx="460">
                  <c:v>23.000000000000192</c:v>
                </c:pt>
                <c:pt idx="461">
                  <c:v>23.050000000000193</c:v>
                </c:pt>
                <c:pt idx="462">
                  <c:v>23.100000000000193</c:v>
                </c:pt>
                <c:pt idx="463">
                  <c:v>23.150000000000194</c:v>
                </c:pt>
                <c:pt idx="464">
                  <c:v>23.200000000000195</c:v>
                </c:pt>
                <c:pt idx="465">
                  <c:v>23.250000000000195</c:v>
                </c:pt>
                <c:pt idx="466">
                  <c:v>23.300000000000196</c:v>
                </c:pt>
                <c:pt idx="467">
                  <c:v>23.350000000000197</c:v>
                </c:pt>
                <c:pt idx="468">
                  <c:v>23.400000000000198</c:v>
                </c:pt>
                <c:pt idx="469">
                  <c:v>23.450000000000198</c:v>
                </c:pt>
                <c:pt idx="470">
                  <c:v>23.500000000000199</c:v>
                </c:pt>
                <c:pt idx="471">
                  <c:v>23.5500000000002</c:v>
                </c:pt>
                <c:pt idx="472">
                  <c:v>23.6000000000002</c:v>
                </c:pt>
                <c:pt idx="473">
                  <c:v>23.650000000000201</c:v>
                </c:pt>
                <c:pt idx="474">
                  <c:v>23.700000000000202</c:v>
                </c:pt>
                <c:pt idx="475">
                  <c:v>23.750000000000203</c:v>
                </c:pt>
                <c:pt idx="476">
                  <c:v>23.800000000000203</c:v>
                </c:pt>
                <c:pt idx="477">
                  <c:v>23.850000000000204</c:v>
                </c:pt>
                <c:pt idx="478">
                  <c:v>23.900000000000205</c:v>
                </c:pt>
                <c:pt idx="479">
                  <c:v>23.950000000000205</c:v>
                </c:pt>
                <c:pt idx="480">
                  <c:v>24.000000000000206</c:v>
                </c:pt>
                <c:pt idx="481">
                  <c:v>24.050000000000207</c:v>
                </c:pt>
                <c:pt idx="482">
                  <c:v>24.100000000000207</c:v>
                </c:pt>
                <c:pt idx="483">
                  <c:v>24.150000000000208</c:v>
                </c:pt>
                <c:pt idx="484">
                  <c:v>24.200000000000209</c:v>
                </c:pt>
                <c:pt idx="485">
                  <c:v>24.25000000000021</c:v>
                </c:pt>
                <c:pt idx="486">
                  <c:v>24.30000000000021</c:v>
                </c:pt>
                <c:pt idx="487">
                  <c:v>24.350000000000211</c:v>
                </c:pt>
                <c:pt idx="488">
                  <c:v>24.400000000000212</c:v>
                </c:pt>
                <c:pt idx="489">
                  <c:v>24.450000000000212</c:v>
                </c:pt>
                <c:pt idx="490">
                  <c:v>24.500000000000213</c:v>
                </c:pt>
                <c:pt idx="491">
                  <c:v>24.550000000000214</c:v>
                </c:pt>
                <c:pt idx="492">
                  <c:v>24.600000000000215</c:v>
                </c:pt>
                <c:pt idx="493">
                  <c:v>24.650000000000215</c:v>
                </c:pt>
                <c:pt idx="494">
                  <c:v>24.700000000000216</c:v>
                </c:pt>
                <c:pt idx="495">
                  <c:v>24.750000000000217</c:v>
                </c:pt>
                <c:pt idx="496">
                  <c:v>24.800000000000217</c:v>
                </c:pt>
                <c:pt idx="497">
                  <c:v>24.850000000000218</c:v>
                </c:pt>
                <c:pt idx="498">
                  <c:v>24.900000000000219</c:v>
                </c:pt>
                <c:pt idx="499">
                  <c:v>24.95000000000022</c:v>
                </c:pt>
                <c:pt idx="500">
                  <c:v>25.00000000000022</c:v>
                </c:pt>
                <c:pt idx="501">
                  <c:v>25.050000000000221</c:v>
                </c:pt>
                <c:pt idx="502">
                  <c:v>25.100000000000222</c:v>
                </c:pt>
                <c:pt idx="503">
                  <c:v>25.150000000000222</c:v>
                </c:pt>
                <c:pt idx="504">
                  <c:v>25.200000000000223</c:v>
                </c:pt>
                <c:pt idx="505">
                  <c:v>25.250000000000224</c:v>
                </c:pt>
                <c:pt idx="506">
                  <c:v>25.300000000000225</c:v>
                </c:pt>
                <c:pt idx="507">
                  <c:v>25.350000000000225</c:v>
                </c:pt>
                <c:pt idx="508">
                  <c:v>25.400000000000226</c:v>
                </c:pt>
                <c:pt idx="509">
                  <c:v>25.450000000000227</c:v>
                </c:pt>
                <c:pt idx="510">
                  <c:v>25.500000000000227</c:v>
                </c:pt>
                <c:pt idx="511">
                  <c:v>25.550000000000228</c:v>
                </c:pt>
                <c:pt idx="512">
                  <c:v>25.600000000000229</c:v>
                </c:pt>
                <c:pt idx="513">
                  <c:v>25.65000000000023</c:v>
                </c:pt>
                <c:pt idx="514">
                  <c:v>25.70000000000023</c:v>
                </c:pt>
                <c:pt idx="515">
                  <c:v>25.750000000000231</c:v>
                </c:pt>
                <c:pt idx="516">
                  <c:v>25.800000000000232</c:v>
                </c:pt>
                <c:pt idx="517">
                  <c:v>25.850000000000232</c:v>
                </c:pt>
                <c:pt idx="518">
                  <c:v>25.900000000000233</c:v>
                </c:pt>
                <c:pt idx="519">
                  <c:v>25.950000000000234</c:v>
                </c:pt>
                <c:pt idx="520">
                  <c:v>26.000000000000234</c:v>
                </c:pt>
                <c:pt idx="521">
                  <c:v>26.050000000000235</c:v>
                </c:pt>
                <c:pt idx="522">
                  <c:v>26.100000000000236</c:v>
                </c:pt>
                <c:pt idx="523">
                  <c:v>26.150000000000237</c:v>
                </c:pt>
                <c:pt idx="524">
                  <c:v>26.200000000000237</c:v>
                </c:pt>
                <c:pt idx="525">
                  <c:v>26.250000000000238</c:v>
                </c:pt>
                <c:pt idx="526">
                  <c:v>26.300000000000239</c:v>
                </c:pt>
                <c:pt idx="527">
                  <c:v>26.350000000000239</c:v>
                </c:pt>
                <c:pt idx="528">
                  <c:v>26.40000000000024</c:v>
                </c:pt>
                <c:pt idx="529">
                  <c:v>26.450000000000241</c:v>
                </c:pt>
                <c:pt idx="530">
                  <c:v>26.500000000000242</c:v>
                </c:pt>
                <c:pt idx="531">
                  <c:v>26.550000000000242</c:v>
                </c:pt>
                <c:pt idx="532">
                  <c:v>26.600000000000243</c:v>
                </c:pt>
                <c:pt idx="533">
                  <c:v>26.650000000000244</c:v>
                </c:pt>
                <c:pt idx="534">
                  <c:v>26.700000000000244</c:v>
                </c:pt>
                <c:pt idx="535">
                  <c:v>26.750000000000245</c:v>
                </c:pt>
                <c:pt idx="536">
                  <c:v>26.800000000000246</c:v>
                </c:pt>
                <c:pt idx="537">
                  <c:v>26.850000000000247</c:v>
                </c:pt>
                <c:pt idx="538">
                  <c:v>26.900000000000247</c:v>
                </c:pt>
                <c:pt idx="539">
                  <c:v>26.950000000000248</c:v>
                </c:pt>
                <c:pt idx="540">
                  <c:v>27.000000000000249</c:v>
                </c:pt>
                <c:pt idx="541">
                  <c:v>27.050000000000249</c:v>
                </c:pt>
                <c:pt idx="542">
                  <c:v>27.10000000000025</c:v>
                </c:pt>
                <c:pt idx="543">
                  <c:v>27.150000000000251</c:v>
                </c:pt>
                <c:pt idx="544">
                  <c:v>27.200000000000252</c:v>
                </c:pt>
                <c:pt idx="545">
                  <c:v>27.250000000000252</c:v>
                </c:pt>
                <c:pt idx="546">
                  <c:v>27.300000000000253</c:v>
                </c:pt>
                <c:pt idx="547">
                  <c:v>27.350000000000254</c:v>
                </c:pt>
                <c:pt idx="548">
                  <c:v>27.400000000000254</c:v>
                </c:pt>
                <c:pt idx="549">
                  <c:v>27.450000000000255</c:v>
                </c:pt>
                <c:pt idx="550">
                  <c:v>27.500000000000256</c:v>
                </c:pt>
                <c:pt idx="551">
                  <c:v>27.550000000000257</c:v>
                </c:pt>
                <c:pt idx="552">
                  <c:v>27.600000000000257</c:v>
                </c:pt>
                <c:pt idx="553">
                  <c:v>27.650000000000258</c:v>
                </c:pt>
                <c:pt idx="554">
                  <c:v>27.700000000000259</c:v>
                </c:pt>
                <c:pt idx="555">
                  <c:v>27.750000000000259</c:v>
                </c:pt>
                <c:pt idx="556">
                  <c:v>27.80000000000026</c:v>
                </c:pt>
                <c:pt idx="557">
                  <c:v>27.850000000000261</c:v>
                </c:pt>
                <c:pt idx="558">
                  <c:v>27.900000000000261</c:v>
                </c:pt>
                <c:pt idx="559">
                  <c:v>27.950000000000262</c:v>
                </c:pt>
                <c:pt idx="560">
                  <c:v>28.000000000000263</c:v>
                </c:pt>
                <c:pt idx="561">
                  <c:v>28.050000000000264</c:v>
                </c:pt>
                <c:pt idx="562">
                  <c:v>28.100000000000264</c:v>
                </c:pt>
                <c:pt idx="563">
                  <c:v>28.150000000000265</c:v>
                </c:pt>
                <c:pt idx="564">
                  <c:v>28.200000000000266</c:v>
                </c:pt>
                <c:pt idx="565">
                  <c:v>28.250000000000266</c:v>
                </c:pt>
                <c:pt idx="566">
                  <c:v>28.300000000000267</c:v>
                </c:pt>
                <c:pt idx="567">
                  <c:v>28.350000000000268</c:v>
                </c:pt>
                <c:pt idx="568">
                  <c:v>28.400000000000269</c:v>
                </c:pt>
                <c:pt idx="569">
                  <c:v>28.450000000000269</c:v>
                </c:pt>
                <c:pt idx="570">
                  <c:v>28.50000000000027</c:v>
                </c:pt>
                <c:pt idx="571">
                  <c:v>28.550000000000271</c:v>
                </c:pt>
                <c:pt idx="572">
                  <c:v>28.600000000000271</c:v>
                </c:pt>
                <c:pt idx="573">
                  <c:v>28.650000000000272</c:v>
                </c:pt>
                <c:pt idx="574">
                  <c:v>28.700000000000273</c:v>
                </c:pt>
              </c:numCache>
            </c:numRef>
          </c:xVal>
          <c:yVal>
            <c:numRef>
              <c:f>'dt0,05'!$G$7:$G$800</c:f>
              <c:numCache>
                <c:formatCode>0.00</c:formatCode>
                <c:ptCount val="794"/>
                <c:pt idx="0">
                  <c:v>50</c:v>
                </c:pt>
                <c:pt idx="1">
                  <c:v>30.849488818978276</c:v>
                </c:pt>
                <c:pt idx="2">
                  <c:v>23.314336905961092</c:v>
                </c:pt>
                <c:pt idx="3">
                  <c:v>18.844180809787201</c:v>
                </c:pt>
                <c:pt idx="4">
                  <c:v>15.792486606611034</c:v>
                </c:pt>
                <c:pt idx="5">
                  <c:v>13.539781669476023</c:v>
                </c:pt>
                <c:pt idx="6">
                  <c:v>11.790266399454733</c:v>
                </c:pt>
                <c:pt idx="7">
                  <c:v>10.382352200955669</c:v>
                </c:pt>
                <c:pt idx="8">
                  <c:v>9.219739511051694</c:v>
                </c:pt>
                <c:pt idx="9">
                  <c:v>8.2415500047318808</c:v>
                </c:pt>
                <c:pt idx="10">
                  <c:v>7.4077742145945535</c:v>
                </c:pt>
                <c:pt idx="11">
                  <c:v>6.6915579355476602</c:v>
                </c:pt>
                <c:pt idx="12">
                  <c:v>6.0748400429626699</c:v>
                </c:pt>
                <c:pt idx="13">
                  <c:v>5.54573686427144</c:v>
                </c:pt>
                <c:pt idx="14">
                  <c:v>5.0968515563641317</c:v>
                </c:pt>
                <c:pt idx="15">
                  <c:v>4.7240351328120154</c:v>
                </c:pt>
                <c:pt idx="16">
                  <c:v>4.4252970703756427</c:v>
                </c:pt>
                <c:pt idx="17">
                  <c:v>4.1996843272135989</c:v>
                </c:pt>
                <c:pt idx="18">
                  <c:v>4.0460911729138473</c:v>
                </c:pt>
                <c:pt idx="19">
                  <c:v>3.9621412629476618</c:v>
                </c:pt>
                <c:pt idx="20">
                  <c:v>3.9434201906637671</c:v>
                </c:pt>
                <c:pt idx="21">
                  <c:v>3.9833055297268487</c:v>
                </c:pt>
                <c:pt idx="22">
                  <c:v>4.0734164946326219</c:v>
                </c:pt>
                <c:pt idx="23">
                  <c:v>4.2044453713950247</c:v>
                </c:pt>
                <c:pt idx="24">
                  <c:v>4.367033835119515</c:v>
                </c:pt>
                <c:pt idx="25">
                  <c:v>4.5524502825788122</c:v>
                </c:pt>
                <c:pt idx="26">
                  <c:v>4.7529878387405153</c:v>
                </c:pt>
                <c:pt idx="27">
                  <c:v>4.9621205854082904</c:v>
                </c:pt>
                <c:pt idx="28">
                  <c:v>5.1744981504208694</c:v>
                </c:pt>
                <c:pt idx="29">
                  <c:v>5.3858524657726319</c:v>
                </c:pt>
                <c:pt idx="30">
                  <c:v>5.5928675684938609</c:v>
                </c:pt>
                <c:pt idx="31">
                  <c:v>5.7930417526950135</c:v>
                </c:pt>
                <c:pt idx="32">
                  <c:v>5.9845565808515966</c:v>
                </c:pt>
                <c:pt idx="33">
                  <c:v>6.1661587050240776</c:v>
                </c:pt>
                <c:pt idx="34">
                  <c:v>6.3370560895564578</c:v>
                </c:pt>
                <c:pt idx="35">
                  <c:v>6.496828263988327</c:v>
                </c:pt>
                <c:pt idx="36">
                  <c:v>6.6453494875235206</c:v>
                </c:pt>
                <c:pt idx="37">
                  <c:v>6.782723510150122</c:v>
                </c:pt>
                <c:pt idx="38">
                  <c:v>6.9092286364273701</c:v>
                </c:pt>
                <c:pt idx="39">
                  <c:v>7.0252718859609216</c:v>
                </c:pt>
                <c:pt idx="40">
                  <c:v>7.1313511418253785</c:v>
                </c:pt>
                <c:pt idx="41">
                  <c:v>7.2280242682371307</c:v>
                </c:pt>
                <c:pt idx="42">
                  <c:v>7.3158842609925836</c:v>
                </c:pt>
                <c:pt idx="43">
                  <c:v>7.3955395720279311</c:v>
                </c:pt>
                <c:pt idx="44">
                  <c:v>7.4675988259399881</c:v>
                </c:pt>
                <c:pt idx="45">
                  <c:v>7.5326592227933258</c:v>
                </c:pt>
                <c:pt idx="46">
                  <c:v>7.5912979978914725</c:v>
                </c:pt>
                <c:pt idx="47">
                  <c:v>7.6440663843435068</c:v>
                </c:pt>
                <c:pt idx="48">
                  <c:v>7.6914855967717104</c:v>
                </c:pt>
                <c:pt idx="49">
                  <c:v>7.7340444229732039</c:v>
                </c:pt>
                <c:pt idx="50">
                  <c:v>7.7721980736304639</c:v>
                </c:pt>
                <c:pt idx="51">
                  <c:v>7.8063679974954407</c:v>
                </c:pt>
                <c:pt idx="52">
                  <c:v>7.8369424204623988</c:v>
                </c:pt>
                <c:pt idx="53">
                  <c:v>7.8642774115418579</c:v>
                </c:pt>
                <c:pt idx="54">
                  <c:v>7.8886983171614808</c:v>
                </c:pt>
                <c:pt idx="55">
                  <c:v>7.91050143784617</c:v>
                </c:pt>
                <c:pt idx="56">
                  <c:v>7.929955848683413</c:v>
                </c:pt>
                <c:pt idx="57">
                  <c:v>7.9473052876357109</c:v>
                </c:pt>
                <c:pt idx="58">
                  <c:v>7.9627700543095399</c:v>
                </c:pt>
                <c:pt idx="59">
                  <c:v>7.9765488768036734</c:v>
                </c:pt>
                <c:pt idx="60">
                  <c:v>7.9888207162750877</c:v>
                </c:pt>
                <c:pt idx="61">
                  <c:v>7.9997464883651626</c:v>
                </c:pt>
                <c:pt idx="62">
                  <c:v>8.009470688054309</c:v>
                </c:pt>
                <c:pt idx="63">
                  <c:v>8.0181229102352294</c:v>
                </c:pt>
                <c:pt idx="64">
                  <c:v>8.0258192626355864</c:v>
                </c:pt>
                <c:pt idx="65">
                  <c:v>8.0326636709516759</c:v>
                </c:pt>
                <c:pt idx="66">
                  <c:v>8.0387490784028337</c:v>
                </c:pt>
                <c:pt idx="67">
                  <c:v>8.04415854356923</c:v>
                </c:pt>
                <c:pt idx="68">
                  <c:v>8.0489662414867613</c:v>
                </c:pt>
                <c:pt idx="69">
                  <c:v>8.0532383736666961</c:v>
                </c:pt>
                <c:pt idx="70">
                  <c:v>8.0570339930842287</c:v>
                </c:pt>
                <c:pt idx="71">
                  <c:v>8.0604057503195712</c:v>
                </c:pt>
                <c:pt idx="72">
                  <c:v>8.0634005670003042</c:v>
                </c:pt>
                <c:pt idx="73">
                  <c:v>8.0660602425345047</c:v>
                </c:pt>
                <c:pt idx="74">
                  <c:v>8.0684219998788258</c:v>
                </c:pt>
                <c:pt idx="75">
                  <c:v>8.0705189757842248</c:v>
                </c:pt>
                <c:pt idx="76">
                  <c:v>8.0723806606267381</c:v>
                </c:pt>
                <c:pt idx="77">
                  <c:v>8.0740332925787914</c:v>
                </c:pt>
                <c:pt idx="78">
                  <c:v>8.0755002105203975</c:v>
                </c:pt>
                <c:pt idx="79">
                  <c:v>8.0768021697383556</c:v>
                </c:pt>
                <c:pt idx="80">
                  <c:v>8.0779576241215487</c:v>
                </c:pt>
                <c:pt idx="81">
                  <c:v>8.0789829782361195</c:v>
                </c:pt>
                <c:pt idx="82">
                  <c:v>8.0798928123580911</c:v>
                </c:pt>
                <c:pt idx="83">
                  <c:v>8.0807000832548219</c:v>
                </c:pt>
                <c:pt idx="84">
                  <c:v>8.081416303240859</c:v>
                </c:pt>
                <c:pt idx="85">
                  <c:v>8.0820516997884386</c:v>
                </c:pt>
                <c:pt idx="86">
                  <c:v>8.0826153577477662</c:v>
                </c:pt>
                <c:pt idx="87">
                  <c:v>8.0831153460260623</c:v>
                </c:pt>
                <c:pt idx="88">
                  <c:v>8.0835588303868935</c:v>
                </c:pt>
                <c:pt idx="89">
                  <c:v>8.0839521738606841</c:v>
                </c:pt>
                <c:pt idx="90">
                  <c:v>8.0843010261029917</c:v>
                </c:pt>
                <c:pt idx="91">
                  <c:v>8.0846104028974182</c:v>
                </c:pt>
                <c:pt idx="92">
                  <c:v>8.0848847568741924</c:v>
                </c:pt>
                <c:pt idx="93">
                  <c:v>8.0851280404019334</c:v>
                </c:pt>
                <c:pt idx="94">
                  <c:v>8.0853437615082289</c:v>
                </c:pt>
                <c:pt idx="95">
                  <c:v>8.0855350335929561</c:v>
                </c:pt>
                <c:pt idx="96">
                  <c:v>8.0857046196161786</c:v>
                </c:pt>
                <c:pt idx="97">
                  <c:v>8.0858549713688372</c:v>
                </c:pt>
                <c:pt idx="98">
                  <c:v>8.0859882643684777</c:v>
                </c:pt>
                <c:pt idx="99">
                  <c:v>8.0861064288633724</c:v>
                </c:pt>
                <c:pt idx="100">
                  <c:v>8.0862111773756169</c:v>
                </c:pt>
                <c:pt idx="101">
                  <c:v>8.0863040291667829</c:v>
                </c:pt>
                <c:pt idx="102">
                  <c:v>8.0863863319675708</c:v>
                </c:pt>
                <c:pt idx="103">
                  <c:v>8.0864592812754736</c:v>
                </c:pt>
                <c:pt idx="104">
                  <c:v>8.0865239374910036</c:v>
                </c:pt>
                <c:pt idx="105">
                  <c:v>8.0865812411331035</c:v>
                </c:pt>
                <c:pt idx="106">
                  <c:v>8.0866320263479583</c:v>
                </c:pt>
                <c:pt idx="107">
                  <c:v>8.0866770329015267</c:v>
                </c:pt>
                <c:pt idx="108">
                  <c:v>8.0867169168252175</c:v>
                </c:pt>
                <c:pt idx="109">
                  <c:v>8.0867522598651895</c:v>
                </c:pt>
                <c:pt idx="110">
                  <c:v>8.0867835778691433</c:v>
                </c:pt>
                <c:pt idx="111">
                  <c:v>8.0868113282295333</c:v>
                </c:pt>
                <c:pt idx="112">
                  <c:v>8.0868359164889121</c:v>
                </c:pt>
                <c:pt idx="113">
                  <c:v>8.0868577022013568</c:v>
                </c:pt>
                <c:pt idx="114">
                  <c:v>8.0868770041333846</c:v>
                </c:pt>
                <c:pt idx="115">
                  <c:v>8.0868941048785512</c:v>
                </c:pt>
                <c:pt idx="116">
                  <c:v>8.0869092549515624</c:v>
                </c:pt>
                <c:pt idx="117">
                  <c:v>8.0869226764203788</c:v>
                </c:pt>
                <c:pt idx="118">
                  <c:v>8.086934566128301</c:v>
                </c:pt>
                <c:pt idx="119">
                  <c:v>8.0869450985521407</c:v>
                </c:pt>
                <c:pt idx="120">
                  <c:v>8.0869544283374282</c:v>
                </c:pt>
                <c:pt idx="121">
                  <c:v>8.086962692547079</c:v>
                </c:pt>
                <c:pt idx="122">
                  <c:v>8.0869700126557404</c:v>
                </c:pt>
                <c:pt idx="123">
                  <c:v>8.0869764963185649</c:v>
                </c:pt>
                <c:pt idx="124">
                  <c:v>8.0869822389397701</c:v>
                </c:pt>
                <c:pt idx="125">
                  <c:v>8.086987325063637</c:v>
                </c:pt>
                <c:pt idx="126">
                  <c:v>8.0869918296079657</c:v>
                </c:pt>
                <c:pt idx="127">
                  <c:v>8.0869958189577833</c:v>
                </c:pt>
                <c:pt idx="128">
                  <c:v>8.0869993519350931</c:v>
                </c:pt>
                <c:pt idx="129">
                  <c:v>8.087002480658672</c:v>
                </c:pt>
                <c:pt idx="130">
                  <c:v>8.087005251306369</c:v>
                </c:pt>
                <c:pt idx="131">
                  <c:v>8.087007704790885</c:v>
                </c:pt>
                <c:pt idx="132">
                  <c:v>8.087009877358895</c:v>
                </c:pt>
                <c:pt idx="133">
                  <c:v>8.0870118011221237</c:v>
                </c:pt>
                <c:pt idx="134">
                  <c:v>8.0870135045281177</c:v>
                </c:pt>
                <c:pt idx="135">
                  <c:v>8.0870150127775435</c:v>
                </c:pt>
                <c:pt idx="136">
                  <c:v>8.0870163481940498</c:v>
                </c:pt>
                <c:pt idx="137">
                  <c:v>8.0870175305520977</c:v>
                </c:pt>
                <c:pt idx="138">
                  <c:v>8.0870185773675143</c:v>
                </c:pt>
                <c:pt idx="139">
                  <c:v>8.087019504154993</c:v>
                </c:pt>
                <c:pt idx="140">
                  <c:v>8.0870203246562937</c:v>
                </c:pt>
                <c:pt idx="141">
                  <c:v>8.0870210510424805</c:v>
                </c:pt>
                <c:pt idx="142">
                  <c:v>8.0870216940931385</c:v>
                </c:pt>
                <c:pt idx="143">
                  <c:v>8.0870222633551645</c:v>
                </c:pt>
                <c:pt idx="144">
                  <c:v>8.0870227672835</c:v>
                </c:pt>
                <c:pt idx="145">
                  <c:v>8.0870232133657929</c:v>
                </c:pt>
                <c:pt idx="146">
                  <c:v>8.0870236082328866</c:v>
                </c:pt>
                <c:pt idx="147">
                  <c:v>8.0870239577566956</c:v>
                </c:pt>
                <c:pt idx="148">
                  <c:v>8.0870242671369255</c:v>
                </c:pt>
                <c:pt idx="149">
                  <c:v>8.0870245409778914</c:v>
                </c:pt>
                <c:pt idx="150">
                  <c:v>8.0870247833565969</c:v>
                </c:pt>
                <c:pt idx="151">
                  <c:v>8.0870249978830131</c:v>
                </c:pt>
                <c:pt idx="152">
                  <c:v>8.087025187753504</c:v>
                </c:pt>
                <c:pt idx="153">
                  <c:v>8.0870253557981364</c:v>
                </c:pt>
                <c:pt idx="154">
                  <c:v>8.0870255045225896</c:v>
                </c:pt>
                <c:pt idx="155">
                  <c:v>8.0870256361452917</c:v>
                </c:pt>
                <c:pt idx="156">
                  <c:v>8.087025752630284</c:v>
                </c:pt>
                <c:pt idx="157">
                  <c:v>8.0870258557163606</c:v>
                </c:pt>
                <c:pt idx="158">
                  <c:v>8.0870259469428554</c:v>
                </c:pt>
                <c:pt idx="159">
                  <c:v>8.0870260276724935</c:v>
                </c:pt>
                <c:pt idx="160">
                  <c:v>8.0870260991116254</c:v>
                </c:pt>
                <c:pt idx="161">
                  <c:v>8.0870261623281365</c:v>
                </c:pt>
                <c:pt idx="162">
                  <c:v>8.0870262182673276</c:v>
                </c:pt>
                <c:pt idx="163">
                  <c:v>8.0870262677659639</c:v>
                </c:pt>
                <c:pt idx="164">
                  <c:v>8.0870263115647187</c:v>
                </c:pt>
                <c:pt idx="165">
                  <c:v>8.0870263503191921</c:v>
                </c:pt>
                <c:pt idx="166">
                  <c:v>8.0870263846096719</c:v>
                </c:pt>
                <c:pt idx="167">
                  <c:v>8.0870264149497704</c:v>
                </c:pt>
                <c:pt idx="168">
                  <c:v>8.0870264417940785</c:v>
                </c:pt>
                <c:pt idx="169">
                  <c:v>8.0870264655449393</c:v>
                </c:pt>
                <c:pt idx="170">
                  <c:v>8.0870264865584378</c:v>
                </c:pt>
                <c:pt idx="171">
                  <c:v>8.0870265051497245</c:v>
                </c:pt>
                <c:pt idx="172">
                  <c:v>8.0870265215977071</c:v>
                </c:pt>
                <c:pt idx="173">
                  <c:v>8.0870265361492155</c:v>
                </c:pt>
                <c:pt idx="174">
                  <c:v>8.0870265490226867</c:v>
                </c:pt>
                <c:pt idx="175">
                  <c:v>8.0870265604114255</c:v>
                </c:pt>
                <c:pt idx="176">
                  <c:v>8.0870265704864934</c:v>
                </c:pt>
                <c:pt idx="177">
                  <c:v>8.0870265793992644</c:v>
                </c:pt>
                <c:pt idx="178">
                  <c:v>8.0870265872836899</c:v>
                </c:pt>
                <c:pt idx="179">
                  <c:v>8.0870265942583028</c:v>
                </c:pt>
                <c:pt idx="180">
                  <c:v>8.0870266004279845</c:v>
                </c:pt>
                <c:pt idx="181">
                  <c:v>8.0870266058855389</c:v>
                </c:pt>
                <c:pt idx="182">
                  <c:v>8.0870266107130835</c:v>
                </c:pt>
                <c:pt idx="183">
                  <c:v>8.0870266149832748</c:v>
                </c:pt>
                <c:pt idx="184">
                  <c:v>8.0870266187603992</c:v>
                </c:pt>
                <c:pt idx="185">
                  <c:v>8.0870266221013374</c:v>
                </c:pt>
                <c:pt idx="186">
                  <c:v>8.08702662505641</c:v>
                </c:pt>
                <c:pt idx="187">
                  <c:v>8.0870266276701432</c:v>
                </c:pt>
                <c:pt idx="188">
                  <c:v>8.0870266299819296</c:v>
                </c:pt>
                <c:pt idx="189">
                  <c:v>8.0870266320266229</c:v>
                </c:pt>
                <c:pt idx="190">
                  <c:v>8.0870266338350465</c:v>
                </c:pt>
                <c:pt idx="191">
                  <c:v>8.0870266354344835</c:v>
                </c:pt>
                <c:pt idx="192">
                  <c:v>8.0870266368490586</c:v>
                </c:pt>
                <c:pt idx="193">
                  <c:v>8.0870266381001237</c:v>
                </c:pt>
                <c:pt idx="194">
                  <c:v>8.0870266392065613</c:v>
                </c:pt>
                <c:pt idx="195">
                  <c:v>8.0870266401850746</c:v>
                </c:pt>
                <c:pt idx="196">
                  <c:v>8.0870266410504428</c:v>
                </c:pt>
                <c:pt idx="197">
                  <c:v>8.0870266418157364</c:v>
                </c:pt>
                <c:pt idx="198">
                  <c:v>8.0870266424925195</c:v>
                </c:pt>
                <c:pt idx="199">
                  <c:v>8.087026643091022</c:v>
                </c:pt>
                <c:pt idx="200">
                  <c:v>8.0870266436202876</c:v>
                </c:pt>
                <c:pt idx="201">
                  <c:v>8.0870266440883221</c:v>
                </c:pt>
                <c:pt idx="202">
                  <c:v>8.0870266445022025</c:v>
                </c:pt>
                <c:pt idx="203">
                  <c:v>8.0870266448681889</c:v>
                </c:pt>
                <c:pt idx="204">
                  <c:v>8.0870266451918198</c:v>
                </c:pt>
                <c:pt idx="205">
                  <c:v>8.0870266454779944</c:v>
                </c:pt>
                <c:pt idx="206">
                  <c:v>8.0870266457310418</c:v>
                </c:pt>
                <c:pt idx="207">
                  <c:v>8.087026645954797</c:v>
                </c:pt>
                <c:pt idx="208">
                  <c:v>8.0870266461526459</c:v>
                </c:pt>
                <c:pt idx="209">
                  <c:v>8.0870266463275851</c:v>
                </c:pt>
                <c:pt idx="210">
                  <c:v>8.0870266464822667</c:v>
                </c:pt>
                <c:pt idx="211">
                  <c:v>8.0870266466190355</c:v>
                </c:pt>
                <c:pt idx="212">
                  <c:v>8.0870266467399627</c:v>
                </c:pt>
                <c:pt idx="213">
                  <c:v>8.0870266468468834</c:v>
                </c:pt>
                <c:pt idx="214">
                  <c:v>8.0870266469414176</c:v>
                </c:pt>
                <c:pt idx="215">
                  <c:v>8.0870266470249987</c:v>
                </c:pt>
                <c:pt idx="216">
                  <c:v>8.087026647098897</c:v>
                </c:pt>
                <c:pt idx="217">
                  <c:v>8.0870266471642314</c:v>
                </c:pt>
                <c:pt idx="218">
                  <c:v>8.0870266472219914</c:v>
                </c:pt>
                <c:pt idx="219">
                  <c:v>8.0870266472730616</c:v>
                </c:pt>
                <c:pt idx="220">
                  <c:v>8.0870266473182095</c:v>
                </c:pt>
                <c:pt idx="221">
                  <c:v>8.0870266473581243</c:v>
                </c:pt>
                <c:pt idx="222">
                  <c:v>8.0870266473934134</c:v>
                </c:pt>
                <c:pt idx="223">
                  <c:v>8.0870266474246097</c:v>
                </c:pt>
                <c:pt idx="224">
                  <c:v>8.0870266474521895</c:v>
                </c:pt>
                <c:pt idx="225">
                  <c:v>8.08702664747657</c:v>
                </c:pt>
                <c:pt idx="226">
                  <c:v>8.0870266474981225</c:v>
                </c:pt>
                <c:pt idx="227">
                  <c:v>8.0870266475171757</c:v>
                </c:pt>
                <c:pt idx="228">
                  <c:v>8.0870266475340209</c:v>
                </c:pt>
                <c:pt idx="229">
                  <c:v>8.0870266475489085</c:v>
                </c:pt>
                <c:pt idx="230">
                  <c:v>8.0870266475620713</c:v>
                </c:pt>
                <c:pt idx="231">
                  <c:v>8.0870266475737083</c:v>
                </c:pt>
                <c:pt idx="232">
                  <c:v>8.0870266475839934</c:v>
                </c:pt>
                <c:pt idx="233">
                  <c:v>8.087026647593083</c:v>
                </c:pt>
                <c:pt idx="234">
                  <c:v>8.087026647601121</c:v>
                </c:pt>
                <c:pt idx="235">
                  <c:v>8.0870266476082246</c:v>
                </c:pt>
                <c:pt idx="236">
                  <c:v>8.0870266476145041</c:v>
                </c:pt>
                <c:pt idx="237">
                  <c:v>8.0870266476200534</c:v>
                </c:pt>
                <c:pt idx="238">
                  <c:v>8.0870266476249615</c:v>
                </c:pt>
                <c:pt idx="239">
                  <c:v>8.0870266476292976</c:v>
                </c:pt>
                <c:pt idx="240">
                  <c:v>8.0870266476331327</c:v>
                </c:pt>
                <c:pt idx="241">
                  <c:v>8.0870266476365202</c:v>
                </c:pt>
                <c:pt idx="242">
                  <c:v>8.0870266476395152</c:v>
                </c:pt>
                <c:pt idx="243">
                  <c:v>8.0870266476421602</c:v>
                </c:pt>
                <c:pt idx="244">
                  <c:v>8.0870266476444996</c:v>
                </c:pt>
                <c:pt idx="245">
                  <c:v>8.0870266476465673</c:v>
                </c:pt>
                <c:pt idx="246">
                  <c:v>8.0870266476483952</c:v>
                </c:pt>
                <c:pt idx="247">
                  <c:v>8.0870266476500099</c:v>
                </c:pt>
                <c:pt idx="248">
                  <c:v>8.0870266476514381</c:v>
                </c:pt>
                <c:pt idx="249">
                  <c:v>8.0870266476526993</c:v>
                </c:pt>
                <c:pt idx="250">
                  <c:v>8.0870266476538148</c:v>
                </c:pt>
                <c:pt idx="251">
                  <c:v>8.0870266476547989</c:v>
                </c:pt>
                <c:pt idx="252">
                  <c:v>8.0870266476556711</c:v>
                </c:pt>
                <c:pt idx="253">
                  <c:v>8.0870266476564403</c:v>
                </c:pt>
                <c:pt idx="254">
                  <c:v>8.0870266476571206</c:v>
                </c:pt>
                <c:pt idx="255">
                  <c:v>8.0870266476577228</c:v>
                </c:pt>
                <c:pt idx="256">
                  <c:v>8.087026647658254</c:v>
                </c:pt>
                <c:pt idx="257">
                  <c:v>8.0870266476587229</c:v>
                </c:pt>
                <c:pt idx="258">
                  <c:v>8.0870266476591386</c:v>
                </c:pt>
                <c:pt idx="259">
                  <c:v>8.0870266476595063</c:v>
                </c:pt>
                <c:pt idx="260">
                  <c:v>8.0870266476598314</c:v>
                </c:pt>
                <c:pt idx="261">
                  <c:v>8.0870266476601156</c:v>
                </c:pt>
                <c:pt idx="262">
                  <c:v>8.0870266476603696</c:v>
                </c:pt>
                <c:pt idx="263">
                  <c:v>8.0870266476605934</c:v>
                </c:pt>
                <c:pt idx="264">
                  <c:v>8.0870266476607906</c:v>
                </c:pt>
                <c:pt idx="265">
                  <c:v>8.0870266476609665</c:v>
                </c:pt>
                <c:pt idx="266">
                  <c:v>8.0870266476611192</c:v>
                </c:pt>
                <c:pt idx="267">
                  <c:v>8.087026647661256</c:v>
                </c:pt>
                <c:pt idx="268">
                  <c:v>8.0870266476613786</c:v>
                </c:pt>
                <c:pt idx="269">
                  <c:v>8.0870266476614834</c:v>
                </c:pt>
                <c:pt idx="270">
                  <c:v>8.0870266476615775</c:v>
                </c:pt>
                <c:pt idx="271">
                  <c:v>8.087026647661661</c:v>
                </c:pt>
                <c:pt idx="272">
                  <c:v>8.0870266476617356</c:v>
                </c:pt>
                <c:pt idx="273">
                  <c:v>8.0870266476618013</c:v>
                </c:pt>
                <c:pt idx="274">
                  <c:v>8.0870266476618582</c:v>
                </c:pt>
                <c:pt idx="275">
                  <c:v>8.0870266476619079</c:v>
                </c:pt>
                <c:pt idx="276">
                  <c:v>8.0870266476619523</c:v>
                </c:pt>
                <c:pt idx="277">
                  <c:v>8.0870266476619914</c:v>
                </c:pt>
                <c:pt idx="278">
                  <c:v>8.0870266476620269</c:v>
                </c:pt>
                <c:pt idx="279">
                  <c:v>8.0870266476620589</c:v>
                </c:pt>
                <c:pt idx="280">
                  <c:v>8.0870266476620856</c:v>
                </c:pt>
                <c:pt idx="281">
                  <c:v>8.0870266476621104</c:v>
                </c:pt>
                <c:pt idx="282">
                  <c:v>8.0870266476621318</c:v>
                </c:pt>
                <c:pt idx="283">
                  <c:v>8.0870266476621495</c:v>
                </c:pt>
                <c:pt idx="284">
                  <c:v>8.0870266476621655</c:v>
                </c:pt>
                <c:pt idx="285">
                  <c:v>8.0870266476621797</c:v>
                </c:pt>
                <c:pt idx="286">
                  <c:v>8.0870266476621921</c:v>
                </c:pt>
                <c:pt idx="287">
                  <c:v>8.0870266476622046</c:v>
                </c:pt>
                <c:pt idx="288">
                  <c:v>8.0870266476622152</c:v>
                </c:pt>
                <c:pt idx="289">
                  <c:v>8.0870266476622223</c:v>
                </c:pt>
                <c:pt idx="290">
                  <c:v>8.0870266476622312</c:v>
                </c:pt>
                <c:pt idx="291">
                  <c:v>8.0870266476622366</c:v>
                </c:pt>
                <c:pt idx="292">
                  <c:v>8.0870266476622437</c:v>
                </c:pt>
                <c:pt idx="293">
                  <c:v>8.087026647662249</c:v>
                </c:pt>
                <c:pt idx="294">
                  <c:v>8.0870266476622525</c:v>
                </c:pt>
                <c:pt idx="295">
                  <c:v>8.0870266476622579</c:v>
                </c:pt>
                <c:pt idx="296">
                  <c:v>8.0870266476622614</c:v>
                </c:pt>
                <c:pt idx="297">
                  <c:v>8.087026647662265</c:v>
                </c:pt>
                <c:pt idx="298">
                  <c:v>8.0870266476622685</c:v>
                </c:pt>
                <c:pt idx="299">
                  <c:v>8.0870266476622721</c:v>
                </c:pt>
                <c:pt idx="300">
                  <c:v>8.0870266476622739</c:v>
                </c:pt>
                <c:pt idx="301">
                  <c:v>8.0870266476622756</c:v>
                </c:pt>
                <c:pt idx="302">
                  <c:v>8.0870266476622774</c:v>
                </c:pt>
                <c:pt idx="303">
                  <c:v>8.0870266476622792</c:v>
                </c:pt>
                <c:pt idx="304">
                  <c:v>8.087026647662281</c:v>
                </c:pt>
                <c:pt idx="305">
                  <c:v>8.0870266476622827</c:v>
                </c:pt>
                <c:pt idx="306">
                  <c:v>8.0870266476622845</c:v>
                </c:pt>
                <c:pt idx="307">
                  <c:v>8.0870266476622863</c:v>
                </c:pt>
                <c:pt idx="308">
                  <c:v>8.0870266476622863</c:v>
                </c:pt>
                <c:pt idx="309">
                  <c:v>8.0870266476622863</c:v>
                </c:pt>
                <c:pt idx="310">
                  <c:v>8.0870266476622845</c:v>
                </c:pt>
                <c:pt idx="311">
                  <c:v>8.0870266476622845</c:v>
                </c:pt>
                <c:pt idx="312">
                  <c:v>8.0870266476622845</c:v>
                </c:pt>
                <c:pt idx="313">
                  <c:v>8.0870266476622845</c:v>
                </c:pt>
                <c:pt idx="314">
                  <c:v>8.0870266476622845</c:v>
                </c:pt>
                <c:pt idx="315">
                  <c:v>8.0870266476622845</c:v>
                </c:pt>
                <c:pt idx="316">
                  <c:v>8.0870266476622845</c:v>
                </c:pt>
                <c:pt idx="317">
                  <c:v>8.0870266476622845</c:v>
                </c:pt>
                <c:pt idx="318">
                  <c:v>8.0870266476622845</c:v>
                </c:pt>
                <c:pt idx="319">
                  <c:v>8.0870266476622845</c:v>
                </c:pt>
                <c:pt idx="320">
                  <c:v>8.0870266476622845</c:v>
                </c:pt>
                <c:pt idx="321">
                  <c:v>8.0870266476622845</c:v>
                </c:pt>
                <c:pt idx="322">
                  <c:v>8.0870266476622845</c:v>
                </c:pt>
                <c:pt idx="323">
                  <c:v>8.0870266476622845</c:v>
                </c:pt>
                <c:pt idx="324">
                  <c:v>8.0870266476622845</c:v>
                </c:pt>
                <c:pt idx="325">
                  <c:v>8.0870266476622845</c:v>
                </c:pt>
                <c:pt idx="326">
                  <c:v>8.0870266476622845</c:v>
                </c:pt>
                <c:pt idx="327">
                  <c:v>8.0870266476622845</c:v>
                </c:pt>
                <c:pt idx="328">
                  <c:v>8.0870266476622845</c:v>
                </c:pt>
                <c:pt idx="329">
                  <c:v>8.0870266476622845</c:v>
                </c:pt>
                <c:pt idx="330">
                  <c:v>8.0870266476622845</c:v>
                </c:pt>
                <c:pt idx="331">
                  <c:v>8.0870266476622845</c:v>
                </c:pt>
                <c:pt idx="332">
                  <c:v>8.0870266476622845</c:v>
                </c:pt>
                <c:pt idx="333">
                  <c:v>8.0870266476622845</c:v>
                </c:pt>
                <c:pt idx="334">
                  <c:v>8.0870266476622845</c:v>
                </c:pt>
                <c:pt idx="335">
                  <c:v>8.0870266476622845</c:v>
                </c:pt>
                <c:pt idx="336">
                  <c:v>8.0870266476622845</c:v>
                </c:pt>
                <c:pt idx="337">
                  <c:v>8.0870266476622845</c:v>
                </c:pt>
                <c:pt idx="338">
                  <c:v>8.0870266476622845</c:v>
                </c:pt>
                <c:pt idx="339">
                  <c:v>8.0870266476622845</c:v>
                </c:pt>
                <c:pt idx="340">
                  <c:v>8.0870266476622845</c:v>
                </c:pt>
                <c:pt idx="341">
                  <c:v>8.0870266476622845</c:v>
                </c:pt>
                <c:pt idx="342">
                  <c:v>8.0870266476622845</c:v>
                </c:pt>
                <c:pt idx="343">
                  <c:v>8.0870266476622845</c:v>
                </c:pt>
                <c:pt idx="344">
                  <c:v>8.0870266476622845</c:v>
                </c:pt>
                <c:pt idx="345">
                  <c:v>8.0870266476622845</c:v>
                </c:pt>
                <c:pt idx="346">
                  <c:v>8.0870266476622845</c:v>
                </c:pt>
                <c:pt idx="347">
                  <c:v>8.0870266476622845</c:v>
                </c:pt>
                <c:pt idx="348">
                  <c:v>8.0870266476622845</c:v>
                </c:pt>
                <c:pt idx="349">
                  <c:v>8.0870266476622845</c:v>
                </c:pt>
                <c:pt idx="350">
                  <c:v>8.0870266476622845</c:v>
                </c:pt>
                <c:pt idx="351">
                  <c:v>8.0870266476622845</c:v>
                </c:pt>
                <c:pt idx="352">
                  <c:v>8.0870266476622845</c:v>
                </c:pt>
                <c:pt idx="353">
                  <c:v>8.0870266476622845</c:v>
                </c:pt>
                <c:pt idx="354">
                  <c:v>8.0870266476622845</c:v>
                </c:pt>
                <c:pt idx="355">
                  <c:v>8.0870266476622845</c:v>
                </c:pt>
                <c:pt idx="356">
                  <c:v>8.0870266476622845</c:v>
                </c:pt>
                <c:pt idx="357">
                  <c:v>8.0870266476622845</c:v>
                </c:pt>
                <c:pt idx="358">
                  <c:v>8.0870266476622845</c:v>
                </c:pt>
                <c:pt idx="359">
                  <c:v>8.0870266476622845</c:v>
                </c:pt>
                <c:pt idx="360">
                  <c:v>8.0870266476622845</c:v>
                </c:pt>
                <c:pt idx="361">
                  <c:v>8.0870266476622845</c:v>
                </c:pt>
                <c:pt idx="362">
                  <c:v>8.0870266476622845</c:v>
                </c:pt>
                <c:pt idx="363">
                  <c:v>8.0870266476622845</c:v>
                </c:pt>
                <c:pt idx="364">
                  <c:v>8.0870266476622845</c:v>
                </c:pt>
                <c:pt idx="365">
                  <c:v>8.0870266476622845</c:v>
                </c:pt>
                <c:pt idx="366">
                  <c:v>8.0870266476622845</c:v>
                </c:pt>
                <c:pt idx="367">
                  <c:v>8.0870266476622845</c:v>
                </c:pt>
                <c:pt idx="368">
                  <c:v>8.0870266476622845</c:v>
                </c:pt>
                <c:pt idx="369">
                  <c:v>8.0870266476622845</c:v>
                </c:pt>
                <c:pt idx="370">
                  <c:v>8.0870266476622845</c:v>
                </c:pt>
                <c:pt idx="371">
                  <c:v>8.0870266476622845</c:v>
                </c:pt>
                <c:pt idx="372">
                  <c:v>8.0870266476622845</c:v>
                </c:pt>
                <c:pt idx="373">
                  <c:v>8.0870266476622845</c:v>
                </c:pt>
                <c:pt idx="374">
                  <c:v>8.0870266476622845</c:v>
                </c:pt>
                <c:pt idx="375">
                  <c:v>8.0870266476622845</c:v>
                </c:pt>
                <c:pt idx="376">
                  <c:v>8.0870266476622845</c:v>
                </c:pt>
                <c:pt idx="377">
                  <c:v>8.0870266476622845</c:v>
                </c:pt>
                <c:pt idx="378">
                  <c:v>8.0870266476622845</c:v>
                </c:pt>
                <c:pt idx="379">
                  <c:v>8.0870266476622845</c:v>
                </c:pt>
                <c:pt idx="380">
                  <c:v>8.0870266476622845</c:v>
                </c:pt>
                <c:pt idx="381">
                  <c:v>8.0870266476622845</c:v>
                </c:pt>
                <c:pt idx="382">
                  <c:v>8.0870266476622845</c:v>
                </c:pt>
                <c:pt idx="383">
                  <c:v>8.0870266476622845</c:v>
                </c:pt>
                <c:pt idx="384">
                  <c:v>8.0870266476622845</c:v>
                </c:pt>
                <c:pt idx="385">
                  <c:v>8.0870266476622845</c:v>
                </c:pt>
                <c:pt idx="386">
                  <c:v>8.0870266476622845</c:v>
                </c:pt>
                <c:pt idx="387">
                  <c:v>8.0870266476622845</c:v>
                </c:pt>
                <c:pt idx="388">
                  <c:v>8.0870266476622845</c:v>
                </c:pt>
                <c:pt idx="389">
                  <c:v>8.0870266476622845</c:v>
                </c:pt>
                <c:pt idx="390">
                  <c:v>8.0870266476622845</c:v>
                </c:pt>
                <c:pt idx="391">
                  <c:v>8.0870266476622845</c:v>
                </c:pt>
                <c:pt idx="392">
                  <c:v>8.0870266476622845</c:v>
                </c:pt>
                <c:pt idx="393">
                  <c:v>8.0870266476622845</c:v>
                </c:pt>
                <c:pt idx="394">
                  <c:v>8.0870266476622845</c:v>
                </c:pt>
                <c:pt idx="395">
                  <c:v>8.0870266476622845</c:v>
                </c:pt>
                <c:pt idx="396">
                  <c:v>8.0870266476622845</c:v>
                </c:pt>
                <c:pt idx="397">
                  <c:v>8.0870266476622845</c:v>
                </c:pt>
                <c:pt idx="398">
                  <c:v>8.0870266476622845</c:v>
                </c:pt>
                <c:pt idx="399">
                  <c:v>8.0870266476622845</c:v>
                </c:pt>
                <c:pt idx="400">
                  <c:v>8.0870266476622845</c:v>
                </c:pt>
                <c:pt idx="401">
                  <c:v>8.0870266476622845</c:v>
                </c:pt>
                <c:pt idx="402">
                  <c:v>8.0870266476622845</c:v>
                </c:pt>
                <c:pt idx="403">
                  <c:v>8.0870266476622845</c:v>
                </c:pt>
                <c:pt idx="404">
                  <c:v>8.0870266476622845</c:v>
                </c:pt>
                <c:pt idx="405">
                  <c:v>8.0870266476622845</c:v>
                </c:pt>
                <c:pt idx="406">
                  <c:v>8.0870266476622845</c:v>
                </c:pt>
                <c:pt idx="407">
                  <c:v>8.0870266476622845</c:v>
                </c:pt>
                <c:pt idx="408">
                  <c:v>8.0870266476622845</c:v>
                </c:pt>
                <c:pt idx="409">
                  <c:v>8.0870266476622845</c:v>
                </c:pt>
                <c:pt idx="410">
                  <c:v>8.0870266476622845</c:v>
                </c:pt>
                <c:pt idx="411">
                  <c:v>8.0870266476622845</c:v>
                </c:pt>
                <c:pt idx="412">
                  <c:v>8.0870266476622845</c:v>
                </c:pt>
                <c:pt idx="413">
                  <c:v>8.0870266476622845</c:v>
                </c:pt>
                <c:pt idx="414">
                  <c:v>8.0870266476622845</c:v>
                </c:pt>
                <c:pt idx="415">
                  <c:v>8.0870266476622845</c:v>
                </c:pt>
                <c:pt idx="416">
                  <c:v>8.0870266476622845</c:v>
                </c:pt>
                <c:pt idx="417">
                  <c:v>8.0870266476622845</c:v>
                </c:pt>
                <c:pt idx="418">
                  <c:v>8.0870266476622845</c:v>
                </c:pt>
                <c:pt idx="419">
                  <c:v>8.0870266476622845</c:v>
                </c:pt>
                <c:pt idx="420">
                  <c:v>8.0870266476622845</c:v>
                </c:pt>
                <c:pt idx="421">
                  <c:v>8.0870266476622845</c:v>
                </c:pt>
                <c:pt idx="422">
                  <c:v>8.0870266476622845</c:v>
                </c:pt>
                <c:pt idx="423">
                  <c:v>8.0870266476622845</c:v>
                </c:pt>
                <c:pt idx="424">
                  <c:v>8.0870266476622845</c:v>
                </c:pt>
                <c:pt idx="425">
                  <c:v>8.0870266476622845</c:v>
                </c:pt>
                <c:pt idx="426">
                  <c:v>8.0870266476622845</c:v>
                </c:pt>
                <c:pt idx="427">
                  <c:v>8.0870266476622845</c:v>
                </c:pt>
                <c:pt idx="428">
                  <c:v>8.0870266476622845</c:v>
                </c:pt>
                <c:pt idx="429">
                  <c:v>8.0870266476622845</c:v>
                </c:pt>
                <c:pt idx="430">
                  <c:v>8.0870266476622845</c:v>
                </c:pt>
                <c:pt idx="431">
                  <c:v>8.0870266476622845</c:v>
                </c:pt>
                <c:pt idx="432">
                  <c:v>8.0870266476622845</c:v>
                </c:pt>
                <c:pt idx="433">
                  <c:v>8.0870266476622845</c:v>
                </c:pt>
                <c:pt idx="434">
                  <c:v>8.0870266476622845</c:v>
                </c:pt>
                <c:pt idx="435">
                  <c:v>8.0870266476622845</c:v>
                </c:pt>
                <c:pt idx="436">
                  <c:v>8.0870266476622845</c:v>
                </c:pt>
                <c:pt idx="437">
                  <c:v>8.0870266476622845</c:v>
                </c:pt>
                <c:pt idx="438">
                  <c:v>8.0870266476622845</c:v>
                </c:pt>
                <c:pt idx="439">
                  <c:v>8.0870266476622845</c:v>
                </c:pt>
                <c:pt idx="440">
                  <c:v>8.0870266476622845</c:v>
                </c:pt>
                <c:pt idx="441">
                  <c:v>8.0870266476622845</c:v>
                </c:pt>
                <c:pt idx="442">
                  <c:v>8.0870266476622845</c:v>
                </c:pt>
                <c:pt idx="443">
                  <c:v>8.0870266476622845</c:v>
                </c:pt>
                <c:pt idx="444">
                  <c:v>8.0870266476622845</c:v>
                </c:pt>
                <c:pt idx="445">
                  <c:v>8.0870266476622845</c:v>
                </c:pt>
                <c:pt idx="446">
                  <c:v>8.0870266476622845</c:v>
                </c:pt>
                <c:pt idx="447">
                  <c:v>8.0870266476622845</c:v>
                </c:pt>
                <c:pt idx="448">
                  <c:v>8.0870266476622845</c:v>
                </c:pt>
                <c:pt idx="449">
                  <c:v>8.0870266476622845</c:v>
                </c:pt>
                <c:pt idx="450">
                  <c:v>8.0870266476622845</c:v>
                </c:pt>
                <c:pt idx="451">
                  <c:v>8.0870266476622845</c:v>
                </c:pt>
                <c:pt idx="452">
                  <c:v>8.0870266476622845</c:v>
                </c:pt>
                <c:pt idx="453">
                  <c:v>8.0870266476622845</c:v>
                </c:pt>
                <c:pt idx="454">
                  <c:v>8.0870266476622845</c:v>
                </c:pt>
                <c:pt idx="455">
                  <c:v>8.0870266476622845</c:v>
                </c:pt>
                <c:pt idx="456">
                  <c:v>8.0870266476622845</c:v>
                </c:pt>
                <c:pt idx="457">
                  <c:v>8.0870266476622845</c:v>
                </c:pt>
                <c:pt idx="458">
                  <c:v>8.0870266476622845</c:v>
                </c:pt>
                <c:pt idx="459">
                  <c:v>8.0870266476622845</c:v>
                </c:pt>
                <c:pt idx="460">
                  <c:v>8.0870266476622845</c:v>
                </c:pt>
                <c:pt idx="461">
                  <c:v>8.0870266476622845</c:v>
                </c:pt>
                <c:pt idx="462">
                  <c:v>8.0870266476622845</c:v>
                </c:pt>
                <c:pt idx="463">
                  <c:v>8.0870266476622845</c:v>
                </c:pt>
                <c:pt idx="464">
                  <c:v>8.0870266476622845</c:v>
                </c:pt>
                <c:pt idx="465">
                  <c:v>8.0870266476622845</c:v>
                </c:pt>
                <c:pt idx="466">
                  <c:v>8.0870266476622845</c:v>
                </c:pt>
                <c:pt idx="467">
                  <c:v>8.0870266476622845</c:v>
                </c:pt>
                <c:pt idx="468">
                  <c:v>8.0870266476622845</c:v>
                </c:pt>
                <c:pt idx="469">
                  <c:v>8.0870266476622845</c:v>
                </c:pt>
                <c:pt idx="470">
                  <c:v>8.0870266476622845</c:v>
                </c:pt>
                <c:pt idx="471">
                  <c:v>8.0870266476622845</c:v>
                </c:pt>
                <c:pt idx="472">
                  <c:v>8.0870266476622845</c:v>
                </c:pt>
                <c:pt idx="473">
                  <c:v>8.0870266476622845</c:v>
                </c:pt>
                <c:pt idx="474">
                  <c:v>8.0870266476622845</c:v>
                </c:pt>
                <c:pt idx="475">
                  <c:v>8.0870266476622845</c:v>
                </c:pt>
                <c:pt idx="476">
                  <c:v>8.0870266476622845</c:v>
                </c:pt>
                <c:pt idx="477">
                  <c:v>8.0870266476622845</c:v>
                </c:pt>
                <c:pt idx="478">
                  <c:v>8.0870266476622845</c:v>
                </c:pt>
                <c:pt idx="479">
                  <c:v>8.0870266476622845</c:v>
                </c:pt>
                <c:pt idx="480">
                  <c:v>8.0870266476622845</c:v>
                </c:pt>
                <c:pt idx="481">
                  <c:v>8.0870266476622845</c:v>
                </c:pt>
                <c:pt idx="482">
                  <c:v>8.0870266476622845</c:v>
                </c:pt>
                <c:pt idx="483">
                  <c:v>8.0870266476622845</c:v>
                </c:pt>
                <c:pt idx="484">
                  <c:v>8.0870266476622845</c:v>
                </c:pt>
                <c:pt idx="485">
                  <c:v>8.0870266476622845</c:v>
                </c:pt>
                <c:pt idx="486">
                  <c:v>8.0870266476622845</c:v>
                </c:pt>
                <c:pt idx="487">
                  <c:v>8.0870266476622845</c:v>
                </c:pt>
                <c:pt idx="488">
                  <c:v>8.0870266476622845</c:v>
                </c:pt>
                <c:pt idx="489">
                  <c:v>8.0870266476622845</c:v>
                </c:pt>
                <c:pt idx="490">
                  <c:v>8.0870266476622845</c:v>
                </c:pt>
                <c:pt idx="491">
                  <c:v>8.0870266476622845</c:v>
                </c:pt>
                <c:pt idx="492">
                  <c:v>8.0870266476622845</c:v>
                </c:pt>
                <c:pt idx="493">
                  <c:v>8.0870266476622845</c:v>
                </c:pt>
                <c:pt idx="494">
                  <c:v>8.0870266476622845</c:v>
                </c:pt>
                <c:pt idx="495">
                  <c:v>8.0870266476622845</c:v>
                </c:pt>
                <c:pt idx="496">
                  <c:v>8.0870266476622845</c:v>
                </c:pt>
                <c:pt idx="497">
                  <c:v>8.0870266476622845</c:v>
                </c:pt>
                <c:pt idx="498">
                  <c:v>8.0870266476622845</c:v>
                </c:pt>
                <c:pt idx="499">
                  <c:v>8.0870266476622845</c:v>
                </c:pt>
                <c:pt idx="500">
                  <c:v>8.0870266476622845</c:v>
                </c:pt>
                <c:pt idx="501">
                  <c:v>8.0870266476622845</c:v>
                </c:pt>
                <c:pt idx="502">
                  <c:v>8.0870266476622845</c:v>
                </c:pt>
                <c:pt idx="503">
                  <c:v>8.0870266476622845</c:v>
                </c:pt>
                <c:pt idx="504">
                  <c:v>8.0870266476622845</c:v>
                </c:pt>
                <c:pt idx="505">
                  <c:v>8.0870266476622845</c:v>
                </c:pt>
                <c:pt idx="506">
                  <c:v>8.0870266476622845</c:v>
                </c:pt>
                <c:pt idx="507">
                  <c:v>8.0870266476622845</c:v>
                </c:pt>
                <c:pt idx="508">
                  <c:v>8.0870266476622845</c:v>
                </c:pt>
                <c:pt idx="509">
                  <c:v>8.0870266476622845</c:v>
                </c:pt>
                <c:pt idx="510">
                  <c:v>8.0870266476622845</c:v>
                </c:pt>
                <c:pt idx="511">
                  <c:v>8.0870266476622845</c:v>
                </c:pt>
                <c:pt idx="512">
                  <c:v>8.0870266476622845</c:v>
                </c:pt>
                <c:pt idx="513">
                  <c:v>8.0870266476622845</c:v>
                </c:pt>
                <c:pt idx="514">
                  <c:v>8.0870266476622845</c:v>
                </c:pt>
                <c:pt idx="515">
                  <c:v>8.0870266476622845</c:v>
                </c:pt>
                <c:pt idx="516">
                  <c:v>8.0870266476622845</c:v>
                </c:pt>
                <c:pt idx="517">
                  <c:v>8.0870266476622845</c:v>
                </c:pt>
                <c:pt idx="518">
                  <c:v>8.0870266476622845</c:v>
                </c:pt>
                <c:pt idx="519">
                  <c:v>8.0870266476622845</c:v>
                </c:pt>
                <c:pt idx="520">
                  <c:v>8.0870266476622845</c:v>
                </c:pt>
                <c:pt idx="521">
                  <c:v>8.0870266476622845</c:v>
                </c:pt>
                <c:pt idx="522">
                  <c:v>8.0870266476622845</c:v>
                </c:pt>
                <c:pt idx="523">
                  <c:v>8.0870266476622845</c:v>
                </c:pt>
                <c:pt idx="524">
                  <c:v>8.0870266476622845</c:v>
                </c:pt>
                <c:pt idx="525">
                  <c:v>8.0870266476622845</c:v>
                </c:pt>
                <c:pt idx="526">
                  <c:v>8.0870266476622845</c:v>
                </c:pt>
                <c:pt idx="527">
                  <c:v>8.0870266476622845</c:v>
                </c:pt>
                <c:pt idx="528">
                  <c:v>8.0870266476622845</c:v>
                </c:pt>
                <c:pt idx="529">
                  <c:v>8.0870266476622845</c:v>
                </c:pt>
                <c:pt idx="530">
                  <c:v>8.0870266476622845</c:v>
                </c:pt>
                <c:pt idx="531">
                  <c:v>8.0870266476622845</c:v>
                </c:pt>
                <c:pt idx="532">
                  <c:v>8.0870266476622845</c:v>
                </c:pt>
                <c:pt idx="533">
                  <c:v>8.0870266476622845</c:v>
                </c:pt>
                <c:pt idx="534">
                  <c:v>8.0870266476622845</c:v>
                </c:pt>
                <c:pt idx="535">
                  <c:v>8.0870266476622845</c:v>
                </c:pt>
                <c:pt idx="536">
                  <c:v>8.0870266476622845</c:v>
                </c:pt>
                <c:pt idx="537">
                  <c:v>8.0870266476622845</c:v>
                </c:pt>
                <c:pt idx="538">
                  <c:v>8.0870266476622845</c:v>
                </c:pt>
                <c:pt idx="539">
                  <c:v>8.0870266476622845</c:v>
                </c:pt>
                <c:pt idx="540">
                  <c:v>8.0870266476622845</c:v>
                </c:pt>
                <c:pt idx="541">
                  <c:v>8.0870266476622845</c:v>
                </c:pt>
                <c:pt idx="542">
                  <c:v>8.0870266476622845</c:v>
                </c:pt>
                <c:pt idx="543">
                  <c:v>8.0870266476622845</c:v>
                </c:pt>
                <c:pt idx="544">
                  <c:v>8.0870266476622845</c:v>
                </c:pt>
                <c:pt idx="545">
                  <c:v>8.0870266476622845</c:v>
                </c:pt>
                <c:pt idx="546">
                  <c:v>8.0870266476622845</c:v>
                </c:pt>
                <c:pt idx="547">
                  <c:v>8.0870266476622845</c:v>
                </c:pt>
                <c:pt idx="548">
                  <c:v>8.0870266476622845</c:v>
                </c:pt>
                <c:pt idx="549">
                  <c:v>8.0870266476622845</c:v>
                </c:pt>
                <c:pt idx="550">
                  <c:v>8.0870266476622845</c:v>
                </c:pt>
                <c:pt idx="551">
                  <c:v>8.0870266476622845</c:v>
                </c:pt>
                <c:pt idx="552">
                  <c:v>8.0870266476622845</c:v>
                </c:pt>
                <c:pt idx="553">
                  <c:v>8.0870266476622845</c:v>
                </c:pt>
                <c:pt idx="554">
                  <c:v>8.0870266476622845</c:v>
                </c:pt>
                <c:pt idx="555">
                  <c:v>8.0870266476622845</c:v>
                </c:pt>
                <c:pt idx="556">
                  <c:v>8.0870266476622845</c:v>
                </c:pt>
                <c:pt idx="557">
                  <c:v>8.0870266476622845</c:v>
                </c:pt>
                <c:pt idx="558">
                  <c:v>8.0870266476622845</c:v>
                </c:pt>
                <c:pt idx="559">
                  <c:v>8.0870266476622845</c:v>
                </c:pt>
                <c:pt idx="560">
                  <c:v>8.0870266476622845</c:v>
                </c:pt>
                <c:pt idx="561">
                  <c:v>8.0870266476622845</c:v>
                </c:pt>
                <c:pt idx="562">
                  <c:v>8.0870266476622845</c:v>
                </c:pt>
                <c:pt idx="563">
                  <c:v>8.0870266476622845</c:v>
                </c:pt>
                <c:pt idx="564">
                  <c:v>8.0870266476622845</c:v>
                </c:pt>
                <c:pt idx="565">
                  <c:v>8.0870266476622845</c:v>
                </c:pt>
                <c:pt idx="566">
                  <c:v>8.0870266476622845</c:v>
                </c:pt>
                <c:pt idx="567">
                  <c:v>8.0870266476622845</c:v>
                </c:pt>
                <c:pt idx="568">
                  <c:v>8.0870266476622845</c:v>
                </c:pt>
                <c:pt idx="569">
                  <c:v>8.0870266476622845</c:v>
                </c:pt>
                <c:pt idx="570">
                  <c:v>8.0870266476622845</c:v>
                </c:pt>
                <c:pt idx="571">
                  <c:v>8.0870266476622845</c:v>
                </c:pt>
                <c:pt idx="572">
                  <c:v>8.0870266476622845</c:v>
                </c:pt>
                <c:pt idx="573">
                  <c:v>8.0870266476622845</c:v>
                </c:pt>
                <c:pt idx="574">
                  <c:v>8.0870266476622845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5D-4A14-B46F-0A20B346E4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744064"/>
        <c:axId val="161748864"/>
      </c:scatterChart>
      <c:valAx>
        <c:axId val="924538015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6095"/>
        <c:crosses val="autoZero"/>
        <c:crossBetween val="midCat"/>
        <c:majorUnit val="1"/>
        <c:minorUnit val="0.1"/>
      </c:valAx>
      <c:valAx>
        <c:axId val="924536095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tx1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rgbClr val="FF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924538015"/>
        <c:crossesAt val="0"/>
        <c:crossBetween val="midCat"/>
      </c:valAx>
      <c:valAx>
        <c:axId val="161748864"/>
        <c:scaling>
          <c:orientation val="minMax"/>
          <c:max val="50"/>
        </c:scaling>
        <c:delete val="0"/>
        <c:axPos val="r"/>
        <c:numFmt formatCode="0" sourceLinked="0"/>
        <c:majorTickMark val="out"/>
        <c:minorTickMark val="in"/>
        <c:tickLblPos val="nextTo"/>
        <c:spPr>
          <a:noFill/>
          <a:ln w="12700" cap="flat" cmpd="sng" algn="ctr">
            <a:solidFill>
              <a:schemeClr val="accent6"/>
            </a:solidFill>
            <a:round/>
            <a:tailEnd type="stealt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rgbClr val="00B05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fr-FR"/>
          </a:p>
        </c:txPr>
        <c:crossAx val="161744064"/>
        <c:crosses val="max"/>
        <c:crossBetween val="midCat"/>
        <c:majorUnit val="5"/>
      </c:valAx>
      <c:valAx>
        <c:axId val="16174406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61748864"/>
        <c:crossBetween val="midCat"/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4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  <a:scene3d>
      <a:camera prst="orthographicFront"/>
      <a:lightRig rig="threePt" dir="t"/>
    </a:scene3d>
    <a:sp3d>
      <a:bevelT/>
    </a:sp3d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55668</xdr:colOff>
      <xdr:row>0</xdr:row>
      <xdr:rowOff>30059</xdr:rowOff>
    </xdr:from>
    <xdr:to>
      <xdr:col>19</xdr:col>
      <xdr:colOff>512868</xdr:colOff>
      <xdr:row>23</xdr:row>
      <xdr:rowOff>81493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ADDE24CD-8922-0A88-65F6-A2A03DC229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70908</xdr:colOff>
      <xdr:row>47</xdr:row>
      <xdr:rowOff>71756</xdr:rowOff>
    </xdr:from>
    <xdr:to>
      <xdr:col>19</xdr:col>
      <xdr:colOff>541443</xdr:colOff>
      <xdr:row>68</xdr:row>
      <xdr:rowOff>16511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BA7FB2F-D599-4A5B-FD7C-A130CABA43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60536</xdr:colOff>
      <xdr:row>23</xdr:row>
      <xdr:rowOff>122765</xdr:rowOff>
    </xdr:from>
    <xdr:to>
      <xdr:col>19</xdr:col>
      <xdr:colOff>634203</xdr:colOff>
      <xdr:row>47</xdr:row>
      <xdr:rowOff>27565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31B2180D-84E4-FF08-80F1-F09E13490A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80857</xdr:colOff>
      <xdr:row>68</xdr:row>
      <xdr:rowOff>77893</xdr:rowOff>
    </xdr:from>
    <xdr:to>
      <xdr:col>19</xdr:col>
      <xdr:colOff>551392</xdr:colOff>
      <xdr:row>89</xdr:row>
      <xdr:rowOff>22648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E58E6ECA-9F98-4826-B105-8EDE585016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160020</xdr:colOff>
      <xdr:row>26</xdr:row>
      <xdr:rowOff>34290</xdr:rowOff>
    </xdr:from>
    <xdr:to>
      <xdr:col>31</xdr:col>
      <xdr:colOff>509269</xdr:colOff>
      <xdr:row>50</xdr:row>
      <xdr:rowOff>173567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6677FC85-DA06-4965-AD6C-EF04DDBAE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708660</xdr:colOff>
      <xdr:row>0</xdr:row>
      <xdr:rowOff>76200</xdr:rowOff>
    </xdr:from>
    <xdr:to>
      <xdr:col>12</xdr:col>
      <xdr:colOff>685800</xdr:colOff>
      <xdr:row>1</xdr:row>
      <xdr:rowOff>175260</xdr:rowOff>
    </xdr:to>
    <xdr:sp macro="" textlink="">
      <xdr:nvSpPr>
        <xdr:cNvPr id="6" name="ZoneTexte 5">
          <a:extLst>
            <a:ext uri="{FF2B5EF4-FFF2-40B4-BE49-F238E27FC236}">
              <a16:creationId xmlns:a16="http://schemas.microsoft.com/office/drawing/2014/main" id="{CA0A610D-EF6C-545D-E3BD-EF8E44BFA2C1}"/>
            </a:ext>
          </a:extLst>
        </xdr:cNvPr>
        <xdr:cNvSpPr txBox="1"/>
      </xdr:nvSpPr>
      <xdr:spPr>
        <a:xfrm>
          <a:off x="2061210" y="76200"/>
          <a:ext cx="6644640" cy="29337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2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Pour observer l'évolution des différentes courbes, on peut changer la valeur de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dt : 0,05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0,01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0,005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0.79278</cdr:x>
      <cdr:y>0.91478</cdr:y>
    </cdr:from>
    <cdr:to>
      <cdr:x>0.97778</cdr:x>
      <cdr:y>0.9869</cdr:y>
    </cdr:to>
    <cdr:sp macro="" textlink="">
      <cdr:nvSpPr>
        <cdr:cNvPr id="3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624580" y="3769360"/>
          <a:ext cx="845820" cy="29718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x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0.31944</cdr:x>
      <cdr:y>0.0298</cdr:y>
    </cdr:from>
    <cdr:to>
      <cdr:x>0.70792</cdr:x>
      <cdr:y>0.10193</cdr:y>
    </cdr:to>
    <cdr:sp macro="" textlink="">
      <cdr:nvSpPr>
        <cdr:cNvPr id="4" name="ZoneTexte 5">
          <a:extLst xmlns:a="http://schemas.openxmlformats.org/drawingml/2006/main">
            <a:ext uri="{FF2B5EF4-FFF2-40B4-BE49-F238E27FC236}">
              <a16:creationId xmlns:a16="http://schemas.microsoft.com/office/drawing/2014/main" id="{7AADBC5E-A29B-2656-151F-6F8E2A9073EB}"/>
            </a:ext>
          </a:extLst>
        </cdr:cNvPr>
        <cdr:cNvSpPr txBox="1"/>
      </cdr:nvSpPr>
      <cdr:spPr>
        <a:xfrm xmlns:a="http://schemas.openxmlformats.org/drawingml/2006/main">
          <a:off x="1460500" y="134620"/>
          <a:ext cx="1776096" cy="32575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Trajectoire : z = f (x)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0.07421</cdr:x>
      <cdr:y>0.02338</cdr:y>
    </cdr:from>
    <cdr:to>
      <cdr:x>0.25918</cdr:x>
      <cdr:y>0.08922</cdr:y>
    </cdr:to>
    <cdr:sp macro="" textlink="">
      <cdr:nvSpPr>
        <cdr:cNvPr id="5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38666" y="105833"/>
          <a:ext cx="844127" cy="29802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z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0.04095</cdr:x>
      <cdr:y>0.03088</cdr:y>
    </cdr:from>
    <cdr:to>
      <cdr:x>0.28523</cdr:x>
      <cdr:y>0.11348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2085612-44E3-A0F8-AA4E-93AC1566E979}"/>
            </a:ext>
          </a:extLst>
        </cdr:cNvPr>
        <cdr:cNvSpPr txBox="1"/>
      </cdr:nvSpPr>
      <cdr:spPr>
        <a:xfrm xmlns:a="http://schemas.openxmlformats.org/drawingml/2006/main">
          <a:off x="187749" y="126789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0.80216</cdr:x>
      <cdr:y>0.67081</cdr:y>
    </cdr:from>
    <cdr:to>
      <cdr:x>0.96495</cdr:x>
      <cdr:y>0.75341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2299C104-76B0-A764-29EA-210BA8ECCE93}"/>
            </a:ext>
          </a:extLst>
        </cdr:cNvPr>
        <cdr:cNvSpPr txBox="1"/>
      </cdr:nvSpPr>
      <cdr:spPr>
        <a:xfrm xmlns:a="http://schemas.openxmlformats.org/drawingml/2006/main">
          <a:off x="3671359" y="2765773"/>
          <a:ext cx="745067" cy="3405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0.33532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64443" y="38929"/>
          <a:ext cx="1504853" cy="333161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0.81021</cdr:x>
      <cdr:y>0.79806</cdr:y>
    </cdr:from>
    <cdr:to>
      <cdr:x>0.96004</cdr:x>
      <cdr:y>0.86848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3791798" y="3734916"/>
          <a:ext cx="701174" cy="329566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0.93504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3831047" y="951902"/>
          <a:ext cx="544949" cy="116394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0.65014</cdr:x>
      <cdr:y>0.61918</cdr:y>
    </cdr:from>
    <cdr:to>
      <cdr:x>0.9785</cdr:x>
      <cdr:y>0.70178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825940A-92BE-A362-7ED6-8F28F62647AD}"/>
            </a:ext>
          </a:extLst>
        </cdr:cNvPr>
        <cdr:cNvSpPr txBox="1"/>
      </cdr:nvSpPr>
      <cdr:spPr>
        <a:xfrm xmlns:a="http://schemas.openxmlformats.org/drawingml/2006/main">
          <a:off x="2975609" y="2552903"/>
          <a:ext cx="1502834" cy="3405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v</a:t>
          </a:r>
          <a:r>
            <a:rPr lang="fr-FR" sz="1400" b="0" baseline="-250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lim</a:t>
          </a:r>
          <a:r>
            <a:rPr lang="fr-FR" sz="1400" b="1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≈ </a:t>
          </a:r>
          <a:r>
            <a:rPr lang="fr-FR" sz="1400" b="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8,1</a:t>
          </a:r>
          <a:r>
            <a:rPr lang="fr-FR" sz="14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m .s</a:t>
          </a:r>
          <a:r>
            <a:rPr lang="fr-FR" sz="1400" baseline="300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solidFill>
              <a:srgbClr val="FF00FF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0.8005</cdr:x>
      <cdr:y>0.76007</cdr:y>
    </cdr:from>
    <cdr:to>
      <cdr:x>0.96461</cdr:x>
      <cdr:y>0.84266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A696D41-AF1A-76D3-E76B-C213BF417D2F}"/>
            </a:ext>
          </a:extLst>
        </cdr:cNvPr>
        <cdr:cNvSpPr txBox="1"/>
      </cdr:nvSpPr>
      <cdr:spPr>
        <a:xfrm xmlns:a="http://schemas.openxmlformats.org/drawingml/2006/main">
          <a:off x="3663781" y="3133825"/>
          <a:ext cx="751110" cy="3405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0.0111</cdr:x>
      <cdr:y>0.01232</cdr:y>
    </cdr:from>
    <cdr:to>
      <cdr:x>0.17521</cdr:x>
      <cdr:y>0.09491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2E377841-4941-8779-831C-F3388C95B4C4}"/>
            </a:ext>
          </a:extLst>
        </cdr:cNvPr>
        <cdr:cNvSpPr txBox="1"/>
      </cdr:nvSpPr>
      <cdr:spPr>
        <a:xfrm xmlns:a="http://schemas.openxmlformats.org/drawingml/2006/main">
          <a:off x="50800" y="50800"/>
          <a:ext cx="751110" cy="3405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0.07483</cdr:x>
      <cdr:y>0.71421</cdr:y>
    </cdr:from>
    <cdr:to>
      <cdr:x>0.93225</cdr:x>
      <cdr:y>0.71626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6FA14A96-4590-9934-3859-083B22093F35}"/>
            </a:ext>
          </a:extLst>
        </cdr:cNvPr>
        <cdr:cNvCxnSpPr/>
      </cdr:nvCxnSpPr>
      <cdr:spPr>
        <a:xfrm xmlns:a="http://schemas.openxmlformats.org/drawingml/2006/main" flipH="1" flipV="1">
          <a:off x="342476" y="2944707"/>
          <a:ext cx="3924300" cy="846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FF00FF"/>
          </a:solidFill>
          <a:prstDash val="dash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0.24602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95437" y="38775"/>
          <a:ext cx="1610174" cy="3317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0.83824</cdr:x>
      <cdr:y>0.87267</cdr:y>
    </cdr:from>
    <cdr:to>
      <cdr:x>0.94285</cdr:x>
      <cdr:y>0.94309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5811492" y="4270988"/>
          <a:ext cx="725200" cy="344659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0.88192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5664200" y="931333"/>
          <a:ext cx="438151" cy="113876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55668</xdr:colOff>
      <xdr:row>0</xdr:row>
      <xdr:rowOff>9315</xdr:rowOff>
    </xdr:from>
    <xdr:to>
      <xdr:col>19</xdr:col>
      <xdr:colOff>512868</xdr:colOff>
      <xdr:row>23</xdr:row>
      <xdr:rowOff>60749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1171D658-3D1C-4E21-ADFA-1409254A4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40851</xdr:colOff>
      <xdr:row>48</xdr:row>
      <xdr:rowOff>21801</xdr:rowOff>
    </xdr:from>
    <xdr:to>
      <xdr:col>19</xdr:col>
      <xdr:colOff>511386</xdr:colOff>
      <xdr:row>68</xdr:row>
      <xdr:rowOff>164676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117155D6-AFB5-4E84-9390-5B159A071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35559</xdr:colOff>
      <xdr:row>23</xdr:row>
      <xdr:rowOff>67308</xdr:rowOff>
    </xdr:from>
    <xdr:to>
      <xdr:col>19</xdr:col>
      <xdr:colOff>609226</xdr:colOff>
      <xdr:row>46</xdr:row>
      <xdr:rowOff>171074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EECB0ADE-E612-4A5D-AF4E-0A89FD23B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34290</xdr:colOff>
      <xdr:row>68</xdr:row>
      <xdr:rowOff>190500</xdr:rowOff>
    </xdr:from>
    <xdr:to>
      <xdr:col>19</xdr:col>
      <xdr:colOff>504825</xdr:colOff>
      <xdr:row>89</xdr:row>
      <xdr:rowOff>135255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1B9DBEDB-AB10-44A4-9D53-5F04D5E4F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160020</xdr:colOff>
      <xdr:row>26</xdr:row>
      <xdr:rowOff>34290</xdr:rowOff>
    </xdr:from>
    <xdr:to>
      <xdr:col>31</xdr:col>
      <xdr:colOff>509269</xdr:colOff>
      <xdr:row>50</xdr:row>
      <xdr:rowOff>173567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E4CACF1E-A21B-41D6-9A01-8A1C47917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708660</xdr:colOff>
      <xdr:row>0</xdr:row>
      <xdr:rowOff>76200</xdr:rowOff>
    </xdr:from>
    <xdr:to>
      <xdr:col>12</xdr:col>
      <xdr:colOff>685800</xdr:colOff>
      <xdr:row>1</xdr:row>
      <xdr:rowOff>175260</xdr:rowOff>
    </xdr:to>
    <xdr:sp macro="" textlink="">
      <xdr:nvSpPr>
        <xdr:cNvPr id="8" name="ZoneTexte 7">
          <a:extLst>
            <a:ext uri="{FF2B5EF4-FFF2-40B4-BE49-F238E27FC236}">
              <a16:creationId xmlns:a16="http://schemas.microsoft.com/office/drawing/2014/main" id="{060A87CC-3AC1-47FC-9D12-238C14C13588}"/>
            </a:ext>
          </a:extLst>
        </xdr:cNvPr>
        <xdr:cNvSpPr txBox="1"/>
      </xdr:nvSpPr>
      <xdr:spPr>
        <a:xfrm>
          <a:off x="2061210" y="76200"/>
          <a:ext cx="6644640" cy="29337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2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Pour observer l'évolution des différentes courbes, on peut changer la valeur de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dt : 0,05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0,01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0,005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0.79278</cdr:x>
      <cdr:y>0.91478</cdr:y>
    </cdr:from>
    <cdr:to>
      <cdr:x>0.97778</cdr:x>
      <cdr:y>0.9869</cdr:y>
    </cdr:to>
    <cdr:sp macro="" textlink="">
      <cdr:nvSpPr>
        <cdr:cNvPr id="3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624580" y="3769360"/>
          <a:ext cx="845820" cy="29718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x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0.31944</cdr:x>
      <cdr:y>0.0298</cdr:y>
    </cdr:from>
    <cdr:to>
      <cdr:x>0.70792</cdr:x>
      <cdr:y>0.10193</cdr:y>
    </cdr:to>
    <cdr:sp macro="" textlink="">
      <cdr:nvSpPr>
        <cdr:cNvPr id="4" name="ZoneTexte 5">
          <a:extLst xmlns:a="http://schemas.openxmlformats.org/drawingml/2006/main">
            <a:ext uri="{FF2B5EF4-FFF2-40B4-BE49-F238E27FC236}">
              <a16:creationId xmlns:a16="http://schemas.microsoft.com/office/drawing/2014/main" id="{7AADBC5E-A29B-2656-151F-6F8E2A9073EB}"/>
            </a:ext>
          </a:extLst>
        </cdr:cNvPr>
        <cdr:cNvSpPr txBox="1"/>
      </cdr:nvSpPr>
      <cdr:spPr>
        <a:xfrm xmlns:a="http://schemas.openxmlformats.org/drawingml/2006/main">
          <a:off x="1460500" y="134620"/>
          <a:ext cx="1776096" cy="32575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Trajectoire : z = f (x)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0.07421</cdr:x>
      <cdr:y>0.02338</cdr:y>
    </cdr:from>
    <cdr:to>
      <cdr:x>0.25918</cdr:x>
      <cdr:y>0.08922</cdr:y>
    </cdr:to>
    <cdr:sp macro="" textlink="">
      <cdr:nvSpPr>
        <cdr:cNvPr id="5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38666" y="105833"/>
          <a:ext cx="844127" cy="29802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z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0.04095</cdr:x>
      <cdr:y>0.03088</cdr:y>
    </cdr:from>
    <cdr:to>
      <cdr:x>0.28523</cdr:x>
      <cdr:y>0.11348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2085612-44E3-A0F8-AA4E-93AC1566E979}"/>
            </a:ext>
          </a:extLst>
        </cdr:cNvPr>
        <cdr:cNvSpPr txBox="1"/>
      </cdr:nvSpPr>
      <cdr:spPr>
        <a:xfrm xmlns:a="http://schemas.openxmlformats.org/drawingml/2006/main">
          <a:off x="187749" y="126789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0.75571</cdr:x>
      <cdr:y>0.84022</cdr:y>
    </cdr:from>
    <cdr:to>
      <cdr:x>1</cdr:x>
      <cdr:y>0.92282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2299C104-76B0-A764-29EA-210BA8ECCE93}"/>
            </a:ext>
          </a:extLst>
        </cdr:cNvPr>
        <cdr:cNvSpPr txBox="1"/>
      </cdr:nvSpPr>
      <cdr:spPr>
        <a:xfrm xmlns:a="http://schemas.openxmlformats.org/drawingml/2006/main">
          <a:off x="3465195" y="3449320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0.33071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64444" y="37066"/>
          <a:ext cx="1483264" cy="31721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0.8047</cdr:x>
      <cdr:y>0.7406</cdr:y>
    </cdr:from>
    <cdr:to>
      <cdr:x>0.95576</cdr:x>
      <cdr:y>0.81102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3765976" y="3466029"/>
          <a:ext cx="706965" cy="32956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0.93224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3831048" y="906329"/>
          <a:ext cx="531826" cy="1108224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0.01108</cdr:x>
      <cdr:y>0.01237</cdr:y>
    </cdr:from>
    <cdr:to>
      <cdr:x>0.25537</cdr:x>
      <cdr:y>0.09497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825940A-92BE-A362-7ED6-8F28F62647AD}"/>
            </a:ext>
          </a:extLst>
        </cdr:cNvPr>
        <cdr:cNvSpPr txBox="1"/>
      </cdr:nvSpPr>
      <cdr:spPr>
        <a:xfrm xmlns:a="http://schemas.openxmlformats.org/drawingml/2006/main">
          <a:off x="50800" y="50800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0.7931</cdr:x>
      <cdr:y>0.76213</cdr:y>
    </cdr:from>
    <cdr:to>
      <cdr:x>0.95721</cdr:x>
      <cdr:y>0.84472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A696D41-AF1A-76D3-E76B-C213BF417D2F}"/>
            </a:ext>
          </a:extLst>
        </cdr:cNvPr>
        <cdr:cNvSpPr txBox="1"/>
      </cdr:nvSpPr>
      <cdr:spPr>
        <a:xfrm xmlns:a="http://schemas.openxmlformats.org/drawingml/2006/main">
          <a:off x="3629914" y="3142291"/>
          <a:ext cx="751110" cy="3405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0.24602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95437" y="38775"/>
          <a:ext cx="1610174" cy="3317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0.83824</cdr:x>
      <cdr:y>0.87267</cdr:y>
    </cdr:from>
    <cdr:to>
      <cdr:x>0.94285</cdr:x>
      <cdr:y>0.94309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5811492" y="4270988"/>
          <a:ext cx="725200" cy="344659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0.88192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5664200" y="931333"/>
          <a:ext cx="438151" cy="113876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55668</xdr:colOff>
      <xdr:row>0</xdr:row>
      <xdr:rowOff>0</xdr:rowOff>
    </xdr:from>
    <xdr:to>
      <xdr:col>19</xdr:col>
      <xdr:colOff>512868</xdr:colOff>
      <xdr:row>23</xdr:row>
      <xdr:rowOff>51434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0CB6A45-9D39-4BA1-9EB1-2A57ACB5DC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44661</xdr:colOff>
      <xdr:row>48</xdr:row>
      <xdr:rowOff>44661</xdr:rowOff>
    </xdr:from>
    <xdr:to>
      <xdr:col>19</xdr:col>
      <xdr:colOff>515196</xdr:colOff>
      <xdr:row>68</xdr:row>
      <xdr:rowOff>187536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2AD98279-6EF7-40DF-9E51-18A8BCA33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50799</xdr:colOff>
      <xdr:row>23</xdr:row>
      <xdr:rowOff>90168</xdr:rowOff>
    </xdr:from>
    <xdr:to>
      <xdr:col>22</xdr:col>
      <xdr:colOff>400048</xdr:colOff>
      <xdr:row>48</xdr:row>
      <xdr:rowOff>31325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659D1A30-9084-4421-8BCB-5E0509895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41910</xdr:colOff>
      <xdr:row>69</xdr:row>
      <xdr:rowOff>19050</xdr:rowOff>
    </xdr:from>
    <xdr:to>
      <xdr:col>19</xdr:col>
      <xdr:colOff>512445</xdr:colOff>
      <xdr:row>89</xdr:row>
      <xdr:rowOff>161925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D189C143-6ACE-4856-AF34-C5A58B39B0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160020</xdr:colOff>
      <xdr:row>26</xdr:row>
      <xdr:rowOff>34290</xdr:rowOff>
    </xdr:from>
    <xdr:to>
      <xdr:col>31</xdr:col>
      <xdr:colOff>509269</xdr:colOff>
      <xdr:row>50</xdr:row>
      <xdr:rowOff>173567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6FE9A469-8E10-468F-B8D8-ECE8EA9687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708660</xdr:colOff>
      <xdr:row>0</xdr:row>
      <xdr:rowOff>76200</xdr:rowOff>
    </xdr:from>
    <xdr:to>
      <xdr:col>12</xdr:col>
      <xdr:colOff>685800</xdr:colOff>
      <xdr:row>1</xdr:row>
      <xdr:rowOff>175260</xdr:rowOff>
    </xdr:to>
    <xdr:sp macro="" textlink="">
      <xdr:nvSpPr>
        <xdr:cNvPr id="7" name="ZoneTexte 6">
          <a:extLst>
            <a:ext uri="{FF2B5EF4-FFF2-40B4-BE49-F238E27FC236}">
              <a16:creationId xmlns:a16="http://schemas.microsoft.com/office/drawing/2014/main" id="{C6E7319A-A884-455B-A586-7BFE3DB29018}"/>
            </a:ext>
          </a:extLst>
        </xdr:cNvPr>
        <xdr:cNvSpPr txBox="1"/>
      </xdr:nvSpPr>
      <xdr:spPr>
        <a:xfrm>
          <a:off x="2061210" y="76200"/>
          <a:ext cx="6644640" cy="29337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2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Pour observer l'évolution des différentes courbes, on peut changer la valeur de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dt : 0,05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0,01</a:t>
          </a:r>
          <a:r>
            <a:rPr lang="fr-FR" sz="1200" b="1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2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0,005</a:t>
          </a:r>
        </a:p>
      </xdr:txBody>
    </xdr:sp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0.79278</cdr:x>
      <cdr:y>0.91478</cdr:y>
    </cdr:from>
    <cdr:to>
      <cdr:x>0.97778</cdr:x>
      <cdr:y>0.9869</cdr:y>
    </cdr:to>
    <cdr:sp macro="" textlink="">
      <cdr:nvSpPr>
        <cdr:cNvPr id="3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624580" y="3769360"/>
          <a:ext cx="845820" cy="29718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x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0.31944</cdr:x>
      <cdr:y>0.0298</cdr:y>
    </cdr:from>
    <cdr:to>
      <cdr:x>0.70792</cdr:x>
      <cdr:y>0.10193</cdr:y>
    </cdr:to>
    <cdr:sp macro="" textlink="">
      <cdr:nvSpPr>
        <cdr:cNvPr id="4" name="ZoneTexte 5">
          <a:extLst xmlns:a="http://schemas.openxmlformats.org/drawingml/2006/main">
            <a:ext uri="{FF2B5EF4-FFF2-40B4-BE49-F238E27FC236}">
              <a16:creationId xmlns:a16="http://schemas.microsoft.com/office/drawing/2014/main" id="{7AADBC5E-A29B-2656-151F-6F8E2A9073EB}"/>
            </a:ext>
          </a:extLst>
        </cdr:cNvPr>
        <cdr:cNvSpPr txBox="1"/>
      </cdr:nvSpPr>
      <cdr:spPr>
        <a:xfrm xmlns:a="http://schemas.openxmlformats.org/drawingml/2006/main">
          <a:off x="1460500" y="134620"/>
          <a:ext cx="1776096" cy="32575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Trajectoire : z = f (x)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0.07421</cdr:x>
      <cdr:y>0.02338</cdr:y>
    </cdr:from>
    <cdr:to>
      <cdr:x>0.25918</cdr:x>
      <cdr:y>0.08922</cdr:y>
    </cdr:to>
    <cdr:sp macro="" textlink="">
      <cdr:nvSpPr>
        <cdr:cNvPr id="5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38666" y="105833"/>
          <a:ext cx="844127" cy="29802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z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0.04095</cdr:x>
      <cdr:y>0.03088</cdr:y>
    </cdr:from>
    <cdr:to>
      <cdr:x>0.28523</cdr:x>
      <cdr:y>0.11348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2085612-44E3-A0F8-AA4E-93AC1566E979}"/>
            </a:ext>
          </a:extLst>
        </cdr:cNvPr>
        <cdr:cNvSpPr txBox="1"/>
      </cdr:nvSpPr>
      <cdr:spPr>
        <a:xfrm xmlns:a="http://schemas.openxmlformats.org/drawingml/2006/main">
          <a:off x="187749" y="126789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0.75571</cdr:x>
      <cdr:y>0.84022</cdr:y>
    </cdr:from>
    <cdr:to>
      <cdr:x>1</cdr:x>
      <cdr:y>0.92282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2299C104-76B0-A764-29EA-210BA8ECCE93}"/>
            </a:ext>
          </a:extLst>
        </cdr:cNvPr>
        <cdr:cNvSpPr txBox="1"/>
      </cdr:nvSpPr>
      <cdr:spPr>
        <a:xfrm xmlns:a="http://schemas.openxmlformats.org/drawingml/2006/main">
          <a:off x="3465195" y="3449320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0.24602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95437" y="38775"/>
          <a:ext cx="1610174" cy="3317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0.83824</cdr:x>
      <cdr:y>0.87267</cdr:y>
    </cdr:from>
    <cdr:to>
      <cdr:x>0.94285</cdr:x>
      <cdr:y>0.94309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5811492" y="4270988"/>
          <a:ext cx="725200" cy="344659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0.88192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5664200" y="931333"/>
          <a:ext cx="438151" cy="113876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0.01108</cdr:x>
      <cdr:y>0.01237</cdr:y>
    </cdr:from>
    <cdr:to>
      <cdr:x>0.25537</cdr:x>
      <cdr:y>0.09497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825940A-92BE-A362-7ED6-8F28F62647AD}"/>
            </a:ext>
          </a:extLst>
        </cdr:cNvPr>
        <cdr:cNvSpPr txBox="1"/>
      </cdr:nvSpPr>
      <cdr:spPr>
        <a:xfrm xmlns:a="http://schemas.openxmlformats.org/drawingml/2006/main">
          <a:off x="50800" y="50800"/>
          <a:ext cx="1120140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0.7931</cdr:x>
      <cdr:y>0.80217</cdr:y>
    </cdr:from>
    <cdr:to>
      <cdr:x>0.95721</cdr:x>
      <cdr:y>0.88476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A696D41-AF1A-76D3-E76B-C213BF417D2F}"/>
            </a:ext>
          </a:extLst>
        </cdr:cNvPr>
        <cdr:cNvSpPr txBox="1"/>
      </cdr:nvSpPr>
      <cdr:spPr>
        <a:xfrm xmlns:a="http://schemas.openxmlformats.org/drawingml/2006/main">
          <a:off x="3636645" y="3293110"/>
          <a:ext cx="752475" cy="3390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0.01377</cdr:x>
      <cdr:y>0.00792</cdr:y>
    </cdr:from>
    <cdr:to>
      <cdr:x>0.24602</cdr:x>
      <cdr:y>0.0757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920BBF4-3B8A-708C-95CD-083B541D7CA9}"/>
            </a:ext>
          </a:extLst>
        </cdr:cNvPr>
        <cdr:cNvSpPr txBox="1"/>
      </cdr:nvSpPr>
      <cdr:spPr>
        <a:xfrm xmlns:a="http://schemas.openxmlformats.org/drawingml/2006/main">
          <a:off x="95437" y="38775"/>
          <a:ext cx="1610174" cy="33173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;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  <a:r>
            <a:rPr lang="fr-FR" sz="1400" baseline="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400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( en J)</a:t>
          </a:r>
          <a:endParaRPr lang="fr-FR" sz="1400" baseline="-2500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0.83824</cdr:x>
      <cdr:y>0.87267</cdr:y>
    </cdr:from>
    <cdr:to>
      <cdr:x>0.94285</cdr:x>
      <cdr:y>0.94309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4E1F641-1FCA-B530-7E77-029671315EC2}"/>
            </a:ext>
          </a:extLst>
        </cdr:cNvPr>
        <cdr:cNvSpPr txBox="1"/>
      </cdr:nvSpPr>
      <cdr:spPr>
        <a:xfrm xmlns:a="http://schemas.openxmlformats.org/drawingml/2006/main">
          <a:off x="5811492" y="4270988"/>
          <a:ext cx="725200" cy="344659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(en s)</a:t>
          </a:r>
        </a:p>
      </cdr:txBody>
    </cdr:sp>
  </cdr:relSizeAnchor>
  <cdr:relSizeAnchor xmlns:cdr="http://schemas.openxmlformats.org/drawingml/2006/chartDrawing">
    <cdr:from>
      <cdr:x>0.8186</cdr:x>
      <cdr:y>0.19366</cdr:y>
    </cdr:from>
    <cdr:to>
      <cdr:x>0.88192</cdr:x>
      <cdr:y>0.43046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2952D29-7A43-F897-CC76-9DDC245CF33B}"/>
            </a:ext>
          </a:extLst>
        </cdr:cNvPr>
        <cdr:cNvSpPr txBox="1"/>
      </cdr:nvSpPr>
      <cdr:spPr>
        <a:xfrm xmlns:a="http://schemas.openxmlformats.org/drawingml/2006/main">
          <a:off x="5664200" y="931333"/>
          <a:ext cx="438151" cy="113876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c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F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pp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</a:p>
        <a:p xmlns:a="http://schemas.openxmlformats.org/drawingml/2006/main"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e</a:t>
          </a:r>
          <a:r>
            <a:rPr lang="fr-FR" sz="1400" baseline="-250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cdr:txBody>
    </cdr:sp>
  </cdr:relSizeAnchor>
  <cdr:relSizeAnchor xmlns:cdr="http://schemas.openxmlformats.org/drawingml/2006/chartDrawing">
    <cdr:from>
      <cdr:x>0.7669</cdr:x>
      <cdr:y>0.22799</cdr:y>
    </cdr:from>
    <cdr:to>
      <cdr:x>0.81893</cdr:x>
      <cdr:y>0.22799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3F168256-6DAF-B197-CFAA-E071DD5AC70F}"/>
            </a:ext>
          </a:extLst>
        </cdr:cNvPr>
        <cdr:cNvCxnSpPr/>
      </cdr:nvCxnSpPr>
      <cdr:spPr>
        <a:xfrm xmlns:a="http://schemas.openxmlformats.org/drawingml/2006/main" flipH="1" flipV="1">
          <a:off x="5306484" y="10964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FF000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0.31514</cdr:y>
    </cdr:from>
    <cdr:to>
      <cdr:x>0.81832</cdr:x>
      <cdr:y>0.31514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F6E52979-9372-C719-ADC5-B92DD2457501}"/>
            </a:ext>
          </a:extLst>
        </cdr:cNvPr>
        <cdr:cNvCxnSpPr/>
      </cdr:nvCxnSpPr>
      <cdr:spPr>
        <a:xfrm xmlns:a="http://schemas.openxmlformats.org/drawingml/2006/main" flipH="1" flipV="1">
          <a:off x="5302251" y="1515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F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0.76629</cdr:x>
      <cdr:y>0.39437</cdr:y>
    </cdr:from>
    <cdr:to>
      <cdr:x>0.81832</cdr:x>
      <cdr:y>0.39437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6B0F13E8-A802-8B7D-DCDE-B8646F3223D0}"/>
            </a:ext>
          </a:extLst>
        </cdr:cNvPr>
        <cdr:cNvCxnSpPr/>
      </cdr:nvCxnSpPr>
      <cdr:spPr>
        <a:xfrm xmlns:a="http://schemas.openxmlformats.org/drawingml/2006/main" flipH="1" flipV="1">
          <a:off x="5302251" y="1896535"/>
          <a:ext cx="360000" cy="0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rgbClr val="00B050"/>
          </a:solidFill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8</xdr:col>
      <xdr:colOff>720090</xdr:colOff>
      <xdr:row>25</xdr:row>
      <xdr:rowOff>158114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A2243D4-F241-4309-A2F1-07E2C9558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3810</xdr:colOff>
      <xdr:row>3</xdr:row>
      <xdr:rowOff>152400</xdr:rowOff>
    </xdr:from>
    <xdr:to>
      <xdr:col>2</xdr:col>
      <xdr:colOff>590550</xdr:colOff>
      <xdr:row>8</xdr:row>
      <xdr:rowOff>144780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95C7B2B5-17E7-4046-FC96-2151F9701E23}"/>
            </a:ext>
          </a:extLst>
        </xdr:cNvPr>
        <xdr:cNvSpPr txBox="1"/>
      </xdr:nvSpPr>
      <xdr:spPr>
        <a:xfrm>
          <a:off x="826770" y="735330"/>
          <a:ext cx="1409700" cy="963930"/>
        </a:xfrm>
        <a:prstGeom prst="rect">
          <a:avLst/>
        </a:prstGeom>
        <a:gradFill flip="none" rotWithShape="1">
          <a:gsLst>
            <a:gs pos="0">
              <a:schemeClr val="accent1">
                <a:lumMod val="5000"/>
                <a:lumOff val="95000"/>
              </a:schemeClr>
            </a:gs>
            <a:gs pos="52000">
              <a:schemeClr val="accent4">
                <a:lumMod val="20000"/>
                <a:lumOff val="80000"/>
              </a:schemeClr>
            </a:gs>
            <a:gs pos="73000">
              <a:schemeClr val="accent4">
                <a:lumMod val="40000"/>
                <a:lumOff val="60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10800000" scaled="1"/>
          <a:tileRect/>
        </a:gradFill>
        <a:ln/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1600" i="1">
              <a:latin typeface="Times New Roman" panose="02020603050405020304" pitchFamily="18" charset="0"/>
              <a:cs typeface="Times New Roman" panose="02020603050405020304" pitchFamily="18" charset="0"/>
            </a:rPr>
            <a:t>Superposition des différentes courbes</a:t>
          </a:r>
        </a:p>
      </xdr:txBody>
    </xdr:sp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0.7691</cdr:x>
      <cdr:y>0.90514</cdr:y>
    </cdr:from>
    <cdr:to>
      <cdr:x>0.9541</cdr:x>
      <cdr:y>0.97726</cdr:y>
    </cdr:to>
    <cdr:sp macro="" textlink="">
      <cdr:nvSpPr>
        <cdr:cNvPr id="3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711992" y="4373388"/>
          <a:ext cx="892888" cy="348464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x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0.31944</cdr:x>
      <cdr:y>0.0298</cdr:y>
    </cdr:from>
    <cdr:to>
      <cdr:x>0.70792</cdr:x>
      <cdr:y>0.10193</cdr:y>
    </cdr:to>
    <cdr:sp macro="" textlink="">
      <cdr:nvSpPr>
        <cdr:cNvPr id="4" name="ZoneTexte 5">
          <a:extLst xmlns:a="http://schemas.openxmlformats.org/drawingml/2006/main">
            <a:ext uri="{FF2B5EF4-FFF2-40B4-BE49-F238E27FC236}">
              <a16:creationId xmlns:a16="http://schemas.microsoft.com/office/drawing/2014/main" id="{7AADBC5E-A29B-2656-151F-6F8E2A9073EB}"/>
            </a:ext>
          </a:extLst>
        </cdr:cNvPr>
        <cdr:cNvSpPr txBox="1"/>
      </cdr:nvSpPr>
      <cdr:spPr>
        <a:xfrm xmlns:a="http://schemas.openxmlformats.org/drawingml/2006/main">
          <a:off x="1460500" y="134620"/>
          <a:ext cx="1776096" cy="32575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Trajectoire : z = f (x)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0.07421</cdr:x>
      <cdr:y>0.02338</cdr:y>
    </cdr:from>
    <cdr:to>
      <cdr:x>0.25918</cdr:x>
      <cdr:y>0.08922</cdr:y>
    </cdr:to>
    <cdr:sp macro="" textlink="">
      <cdr:nvSpPr>
        <cdr:cNvPr id="5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38666" y="105833"/>
          <a:ext cx="844127" cy="29802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z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110490</xdr:colOff>
      <xdr:row>0</xdr:row>
      <xdr:rowOff>152400</xdr:rowOff>
    </xdr:from>
    <xdr:to>
      <xdr:col>7</xdr:col>
      <xdr:colOff>581025</xdr:colOff>
      <xdr:row>22</xdr:row>
      <xdr:rowOff>108585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54AD8B1-3621-4613-AE40-5ED0DACDB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140970</xdr:colOff>
      <xdr:row>5</xdr:row>
      <xdr:rowOff>72390</xdr:rowOff>
    </xdr:from>
    <xdr:to>
      <xdr:col>1</xdr:col>
      <xdr:colOff>727710</xdr:colOff>
      <xdr:row>10</xdr:row>
      <xdr:rowOff>64770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5F847050-7B64-468E-81B4-B3E6F387D2F7}"/>
            </a:ext>
          </a:extLst>
        </xdr:cNvPr>
        <xdr:cNvSpPr txBox="1"/>
      </xdr:nvSpPr>
      <xdr:spPr>
        <a:xfrm>
          <a:off x="140970" y="1043940"/>
          <a:ext cx="1409700" cy="963930"/>
        </a:xfrm>
        <a:prstGeom prst="rect">
          <a:avLst/>
        </a:prstGeom>
        <a:gradFill flip="none" rotWithShape="1">
          <a:gsLst>
            <a:gs pos="0">
              <a:schemeClr val="accent1">
                <a:lumMod val="5000"/>
                <a:lumOff val="95000"/>
              </a:schemeClr>
            </a:gs>
            <a:gs pos="52000">
              <a:schemeClr val="accent4">
                <a:lumMod val="20000"/>
                <a:lumOff val="80000"/>
              </a:schemeClr>
            </a:gs>
            <a:gs pos="73000">
              <a:schemeClr val="accent4">
                <a:lumMod val="40000"/>
                <a:lumOff val="60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10800000" scaled="1"/>
          <a:tileRect/>
        </a:gradFill>
        <a:ln/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1600" i="1">
              <a:latin typeface="Times New Roman" panose="02020603050405020304" pitchFamily="18" charset="0"/>
              <a:cs typeface="Times New Roman" panose="02020603050405020304" pitchFamily="18" charset="0"/>
            </a:rPr>
            <a:t>Superposition des différentes courbes</a:t>
          </a:r>
        </a:p>
      </xdr:txBody>
    </xdr:sp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0.05923</cdr:x>
      <cdr:y>0</cdr:y>
    </cdr:from>
    <cdr:to>
      <cdr:x>0.30351</cdr:x>
      <cdr:y>0.0826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2085612-44E3-A0F8-AA4E-93AC1566E979}"/>
            </a:ext>
          </a:extLst>
        </cdr:cNvPr>
        <cdr:cNvSpPr txBox="1"/>
      </cdr:nvSpPr>
      <cdr:spPr>
        <a:xfrm xmlns:a="http://schemas.openxmlformats.org/drawingml/2006/main">
          <a:off x="271589" y="0"/>
          <a:ext cx="1120106" cy="3494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v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m .s</a:t>
          </a:r>
          <a:r>
            <a:rPr lang="fr-FR" sz="1400" baseline="300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1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0.80556</cdr:x>
      <cdr:y>0.82221</cdr:y>
    </cdr:from>
    <cdr:to>
      <cdr:x>0.95638</cdr:x>
      <cdr:y>0.90481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2299C104-76B0-A764-29EA-210BA8ECCE93}"/>
            </a:ext>
          </a:extLst>
        </cdr:cNvPr>
        <cdr:cNvSpPr txBox="1"/>
      </cdr:nvSpPr>
      <cdr:spPr>
        <a:xfrm xmlns:a="http://schemas.openxmlformats.org/drawingml/2006/main">
          <a:off x="3693785" y="3478775"/>
          <a:ext cx="691526" cy="3494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 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(en s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  <a:sym typeface="Symbol" panose="05050102010706020507" pitchFamily="18" charset="2"/>
            </a:rPr>
            <a:t>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0.08143</cdr:x>
      <cdr:y>0.82936</cdr:y>
    </cdr:from>
    <cdr:to>
      <cdr:x>0.37192</cdr:x>
      <cdr:y>0.82936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B02FA21E-6FC4-16F5-9D42-02162571CB98}"/>
            </a:ext>
          </a:extLst>
        </cdr:cNvPr>
        <cdr:cNvCxnSpPr/>
      </cdr:nvCxnSpPr>
      <cdr:spPr>
        <a:xfrm xmlns:a="http://schemas.openxmlformats.org/drawingml/2006/main">
          <a:off x="373380" y="3509010"/>
          <a:ext cx="1332000" cy="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FF00FF"/>
          </a:solidFill>
          <a:prstDash val="dash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0.27898</cdr:x>
      <cdr:y>0.82058</cdr:y>
    </cdr:from>
    <cdr:to>
      <cdr:x>0.59659</cdr:x>
      <cdr:y>0.89779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9FBE8078-5843-2D4E-7767-68E761A78076}"/>
            </a:ext>
          </a:extLst>
        </cdr:cNvPr>
        <cdr:cNvSpPr txBox="1"/>
      </cdr:nvSpPr>
      <cdr:spPr>
        <a:xfrm xmlns:a="http://schemas.openxmlformats.org/drawingml/2006/main">
          <a:off x="1279206" y="3471862"/>
          <a:ext cx="1456373" cy="326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v</a:t>
          </a:r>
          <a:r>
            <a:rPr lang="fr-FR" sz="1400" baseline="-250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min</a:t>
          </a:r>
          <a:r>
            <a:rPr lang="fr-FR" sz="1400">
              <a:solidFill>
                <a:srgbClr val="FF00FF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≈ 4,0 </a:t>
          </a:r>
          <a:r>
            <a:rPr lang="fr-FR" sz="1400">
              <a:solidFill>
                <a:srgbClr val="FF00FF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m .s</a:t>
          </a:r>
          <a:r>
            <a:rPr lang="fr-FR" sz="1400" baseline="30000">
              <a:solidFill>
                <a:srgbClr val="FF00FF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  <a:sym typeface="Symbol" panose="05050102010706020507" pitchFamily="18" charset="2"/>
            </a:rPr>
            <a:t></a:t>
          </a:r>
          <a:r>
            <a:rPr lang="fr-FR" sz="1400" baseline="30000">
              <a:solidFill>
                <a:srgbClr val="FF00FF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1</a:t>
          </a:r>
          <a:endParaRPr lang="fr-FR" sz="1400">
            <a:solidFill>
              <a:srgbClr val="FF00FF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122766</xdr:colOff>
      <xdr:row>0</xdr:row>
      <xdr:rowOff>135467</xdr:rowOff>
    </xdr:from>
    <xdr:to>
      <xdr:col>7</xdr:col>
      <xdr:colOff>440266</xdr:colOff>
      <xdr:row>25</xdr:row>
      <xdr:rowOff>9101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B9C9608E-0903-4603-A767-A744E0D90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0.79278</cdr:x>
      <cdr:y>0.91478</cdr:y>
    </cdr:from>
    <cdr:to>
      <cdr:x>0.97778</cdr:x>
      <cdr:y>0.9869</cdr:y>
    </cdr:to>
    <cdr:sp macro="" textlink="">
      <cdr:nvSpPr>
        <cdr:cNvPr id="3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3624580" y="3769360"/>
          <a:ext cx="845820" cy="297180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t</a:t>
          </a:r>
          <a:r>
            <a:rPr lang="fr-FR" sz="1400"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latin typeface="Times New Roman" panose="02020603050405020304" pitchFamily="18" charset="0"/>
              <a:cs typeface="Times New Roman" panose="02020603050405020304" pitchFamily="18" charset="0"/>
            </a:rPr>
            <a:t> en s)</a:t>
          </a:r>
          <a:endParaRPr lang="fr-FR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0.33074</cdr:x>
      <cdr:y>0.0298</cdr:y>
    </cdr:from>
    <cdr:to>
      <cdr:x>0.63277</cdr:x>
      <cdr:y>0.10193</cdr:y>
    </cdr:to>
    <cdr:sp macro="" textlink="">
      <cdr:nvSpPr>
        <cdr:cNvPr id="4" name="ZoneTexte 5">
          <a:extLst xmlns:a="http://schemas.openxmlformats.org/drawingml/2006/main">
            <a:ext uri="{FF2B5EF4-FFF2-40B4-BE49-F238E27FC236}">
              <a16:creationId xmlns:a16="http://schemas.microsoft.com/office/drawing/2014/main" id="{7AADBC5E-A29B-2656-151F-6F8E2A9073EB}"/>
            </a:ext>
          </a:extLst>
        </cdr:cNvPr>
        <cdr:cNvSpPr txBox="1"/>
      </cdr:nvSpPr>
      <cdr:spPr>
        <a:xfrm xmlns:a="http://schemas.openxmlformats.org/drawingml/2006/main">
          <a:off x="1734762" y="141310"/>
          <a:ext cx="1584172" cy="342038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2">
            <a:lumMod val="20000"/>
            <a:lumOff val="80000"/>
          </a:schemeClr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z = f (t) </a:t>
          </a:r>
          <a:r>
            <a:rPr lang="fr-FR" sz="1400" b="1">
              <a:latin typeface="Times New Roman" panose="02020603050405020304" pitchFamily="18" charset="0"/>
              <a:cs typeface="Times New Roman" panose="02020603050405020304" pitchFamily="18" charset="0"/>
            </a:rPr>
            <a:t>et </a:t>
          </a:r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v = h (t)</a:t>
          </a:r>
          <a:endParaRPr lang="fr-FR" sz="1400">
            <a:solidFill>
              <a:srgbClr val="00B05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0.01852</cdr:x>
      <cdr:y>0.02427</cdr:y>
    </cdr:from>
    <cdr:to>
      <cdr:x>0.20349</cdr:x>
      <cdr:y>0.09011</cdr:y>
    </cdr:to>
    <cdr:sp macro="" textlink="">
      <cdr:nvSpPr>
        <cdr:cNvPr id="5" name="ZoneTexte 5">
          <a:extLst xmlns:a="http://schemas.openxmlformats.org/drawingml/2006/main">
            <a:ext uri="{FF2B5EF4-FFF2-40B4-BE49-F238E27FC236}">
              <a16:creationId xmlns:a16="http://schemas.microsoft.com/office/drawing/2014/main" id="{BC309983-B436-C217-3390-B1CBCF76256E}"/>
            </a:ext>
          </a:extLst>
        </cdr:cNvPr>
        <cdr:cNvSpPr txBox="1"/>
      </cdr:nvSpPr>
      <cdr:spPr>
        <a:xfrm xmlns:a="http://schemas.openxmlformats.org/drawingml/2006/main">
          <a:off x="97139" y="115101"/>
          <a:ext cx="970186" cy="312211"/>
        </a:xfrm>
        <a:prstGeom xmlns:a="http://schemas.openxmlformats.org/drawingml/2006/main" prst="rect">
          <a:avLst/>
        </a:prstGeom>
        <a:solidFill xmlns:a="http://schemas.openxmlformats.org/drawingml/2006/main">
          <a:srgbClr val="FFC9E4"/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z</a:t>
          </a:r>
          <a:r>
            <a:rPr lang="fr-FR" sz="140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(</a:t>
          </a:r>
          <a:r>
            <a:rPr lang="fr-FR" sz="1400" baseline="0">
              <a:solidFill>
                <a:srgbClr val="FF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en m)</a:t>
          </a:r>
          <a:endParaRPr lang="fr-FR" sz="1400">
            <a:solidFill>
              <a:srgbClr val="FF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0.77563</cdr:x>
      <cdr:y>0.02678</cdr:y>
    </cdr:from>
    <cdr:to>
      <cdr:x>0.97579</cdr:x>
      <cdr:y>0.09552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3D43E46-E6DE-A7B7-F966-39E13B153254}"/>
            </a:ext>
          </a:extLst>
        </cdr:cNvPr>
        <cdr:cNvSpPr txBox="1"/>
      </cdr:nvSpPr>
      <cdr:spPr>
        <a:xfrm xmlns:a="http://schemas.openxmlformats.org/drawingml/2006/main">
          <a:off x="4068233" y="127000"/>
          <a:ext cx="1049867" cy="325966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20000"/>
            <a:lumOff val="80000"/>
          </a:schemeClr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v</a:t>
          </a:r>
          <a:r>
            <a:rPr lang="fr-FR" sz="1400">
              <a:solidFill>
                <a:srgbClr val="00B05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 (en m / s)</a:t>
          </a:r>
        </a:p>
      </cdr:txBody>
    </cdr:sp>
  </cdr:relSizeAnchor>
</c:userShape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0722B-8BEE-4917-96BB-25ACAF34DC53}">
  <sheetPr>
    <tabColor rgb="FFFF0000"/>
  </sheetPr>
  <dimension ref="A1:X581"/>
  <sheetViews>
    <sheetView tabSelected="1" zoomScale="90" zoomScaleNormal="90" workbookViewId="0">
      <selection activeCell="B1" sqref="B1"/>
    </sheetView>
  </sheetViews>
  <sheetFormatPr baseColWidth="10" defaultRowHeight="15.3" x14ac:dyDescent="0.55000000000000004"/>
  <cols>
    <col min="1" max="1" width="1.3984375" customWidth="1"/>
    <col min="2" max="2" width="6.94921875" style="1" customWidth="1"/>
    <col min="3" max="3" width="9.84765625" style="1" customWidth="1"/>
    <col min="4" max="4" width="8.75" style="1" customWidth="1"/>
    <col min="5" max="5" width="10.796875" style="1"/>
    <col min="6" max="6" width="9.1484375" style="1" customWidth="1"/>
    <col min="7" max="7" width="7.8984375" style="1" customWidth="1"/>
    <col min="8" max="8" width="8.296875" style="1" customWidth="1"/>
    <col min="9" max="9" width="7.09765625" style="1" customWidth="1"/>
    <col min="10" max="10" width="8.75" style="1" customWidth="1"/>
    <col min="11" max="11" width="7.75" style="1" customWidth="1"/>
    <col min="12" max="12" width="9.1484375" style="2" customWidth="1"/>
    <col min="13" max="14" width="10.796875" style="2"/>
  </cols>
  <sheetData>
    <row r="1" spans="1:24" s="3" customFormat="1" x14ac:dyDescent="0.55000000000000004">
      <c r="B1" s="7"/>
      <c r="C1" s="7"/>
      <c r="D1" s="7"/>
      <c r="E1" s="7"/>
      <c r="F1" s="7"/>
      <c r="G1" s="7"/>
      <c r="H1" s="7"/>
      <c r="I1" s="7"/>
      <c r="J1" s="7"/>
      <c r="K1" s="7"/>
      <c r="L1" s="8"/>
      <c r="M1" s="8"/>
      <c r="N1" s="8"/>
    </row>
    <row r="2" spans="1:24" ht="15.6" thickBot="1" x14ac:dyDescent="0.6">
      <c r="A2" s="3"/>
      <c r="B2" s="7"/>
      <c r="C2" s="7"/>
      <c r="D2" s="7"/>
      <c r="E2" s="7"/>
      <c r="F2" s="7"/>
      <c r="G2" s="7"/>
      <c r="H2" s="7"/>
      <c r="I2" s="7"/>
      <c r="J2" s="7"/>
      <c r="K2" s="7"/>
      <c r="L2" s="8"/>
      <c r="M2" s="8"/>
      <c r="N2" s="8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18.899999999999999" thickTop="1" thickBot="1" x14ac:dyDescent="0.6">
      <c r="A3" s="3"/>
      <c r="B3" s="7"/>
      <c r="C3" s="12" t="s">
        <v>0</v>
      </c>
      <c r="D3" s="12" t="s">
        <v>26</v>
      </c>
      <c r="E3" s="22" t="s">
        <v>22</v>
      </c>
      <c r="F3" s="12" t="s">
        <v>1</v>
      </c>
      <c r="G3" s="12" t="s">
        <v>2</v>
      </c>
      <c r="H3" s="12" t="s">
        <v>27</v>
      </c>
      <c r="I3" s="12" t="s">
        <v>12</v>
      </c>
      <c r="J3" s="12" t="s">
        <v>11</v>
      </c>
      <c r="K3" s="12" t="s">
        <v>28</v>
      </c>
      <c r="L3" s="12" t="s">
        <v>29</v>
      </c>
      <c r="M3" s="10" t="s">
        <v>23</v>
      </c>
      <c r="N3" s="11" t="s">
        <v>24</v>
      </c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15.9" thickTop="1" thickBot="1" x14ac:dyDescent="0.6">
      <c r="A4" s="3"/>
      <c r="B4" s="7"/>
      <c r="C4" s="13">
        <v>5.0000000000000001E-3</v>
      </c>
      <c r="D4" s="14">
        <v>2</v>
      </c>
      <c r="E4" s="23"/>
      <c r="F4" s="14">
        <v>9.81</v>
      </c>
      <c r="G4" s="15">
        <v>0.05</v>
      </c>
      <c r="H4" s="14">
        <v>50</v>
      </c>
      <c r="I4" s="14">
        <v>55</v>
      </c>
      <c r="J4" s="14">
        <f>0.00075/C4</f>
        <v>0.15</v>
      </c>
      <c r="K4" s="14">
        <f>H4*COS(I4/180*PI())</f>
        <v>28.678821817552308</v>
      </c>
      <c r="L4" s="14">
        <f>H4*SIN(I4/180*PI())</f>
        <v>40.957602214449587</v>
      </c>
      <c r="M4" s="16">
        <f>MAX(I7:I581)</f>
        <v>10.557502889732209</v>
      </c>
      <c r="N4" s="17">
        <f>SQRT(F4/J4)</f>
        <v>8.0870266476622916</v>
      </c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18.3" thickTop="1" thickBot="1" x14ac:dyDescent="0.6">
      <c r="A5" s="3"/>
      <c r="B5" s="7"/>
      <c r="C5" s="18" t="s">
        <v>21</v>
      </c>
      <c r="D5" s="18" t="s">
        <v>0</v>
      </c>
      <c r="E5" s="24"/>
      <c r="F5" s="18" t="s">
        <v>30</v>
      </c>
      <c r="G5" s="18" t="s">
        <v>13</v>
      </c>
      <c r="H5" s="18" t="s">
        <v>14</v>
      </c>
      <c r="I5" s="18" t="s">
        <v>15</v>
      </c>
      <c r="J5" s="18" t="s">
        <v>31</v>
      </c>
      <c r="K5" s="18" t="s">
        <v>14</v>
      </c>
      <c r="L5" s="19" t="s">
        <v>14</v>
      </c>
      <c r="M5" s="20" t="s">
        <v>0</v>
      </c>
      <c r="N5" s="21" t="s">
        <v>25</v>
      </c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18.600000000000001" thickBot="1" x14ac:dyDescent="0.6">
      <c r="A6" s="3"/>
      <c r="B6" s="4" t="s">
        <v>3</v>
      </c>
      <c r="C6" s="4" t="s">
        <v>16</v>
      </c>
      <c r="D6" s="4" t="s">
        <v>32</v>
      </c>
      <c r="E6" s="4" t="s">
        <v>17</v>
      </c>
      <c r="F6" s="4" t="s">
        <v>18</v>
      </c>
      <c r="G6" s="4" t="s">
        <v>7</v>
      </c>
      <c r="H6" s="4" t="s">
        <v>4</v>
      </c>
      <c r="I6" s="4" t="s">
        <v>6</v>
      </c>
      <c r="J6" s="4" t="s">
        <v>8</v>
      </c>
      <c r="K6" s="4" t="s">
        <v>9</v>
      </c>
      <c r="L6" s="9" t="s">
        <v>19</v>
      </c>
      <c r="M6" s="9" t="s">
        <v>20</v>
      </c>
      <c r="N6" s="9" t="s">
        <v>10</v>
      </c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15.6" thickBot="1" x14ac:dyDescent="0.6">
      <c r="A7" s="3"/>
      <c r="B7" s="5">
        <v>0</v>
      </c>
      <c r="C7" s="5">
        <f>-$J$4*H4*K4</f>
        <v>-215.0911636316423</v>
      </c>
      <c r="D7" s="5">
        <f>K4</f>
        <v>28.678821817552308</v>
      </c>
      <c r="E7" s="5">
        <f>-$F$4-$J$4*L4*H4</f>
        <v>-316.9920166083719</v>
      </c>
      <c r="F7" s="5">
        <f>L4</f>
        <v>40.957602214449587</v>
      </c>
      <c r="G7" s="5">
        <f>SQRT(D7^2+F7^2)</f>
        <v>50</v>
      </c>
      <c r="H7" s="5">
        <v>0</v>
      </c>
      <c r="I7" s="5">
        <f>D4</f>
        <v>2</v>
      </c>
      <c r="J7" s="5">
        <f>D7*$G$4</f>
        <v>1.4339410908776156</v>
      </c>
      <c r="K7" s="5">
        <f>F7*$G$4</f>
        <v>2.0478801107224793</v>
      </c>
      <c r="L7" s="6">
        <f>0.5*$C$4*G7^2</f>
        <v>6.25</v>
      </c>
      <c r="M7" s="6">
        <f>$C$4*$F$4*I7</f>
        <v>9.8100000000000007E-2</v>
      </c>
      <c r="N7" s="6">
        <f>L7+M7</f>
        <v>6.3480999999999996</v>
      </c>
      <c r="O7" s="3"/>
      <c r="P7" s="3"/>
      <c r="Q7" s="3"/>
      <c r="R7" s="3"/>
      <c r="S7" s="3"/>
      <c r="T7" s="3"/>
      <c r="U7" s="3"/>
      <c r="V7" s="3"/>
      <c r="W7" s="3"/>
      <c r="X7" s="3"/>
    </row>
    <row r="8" spans="1:24" ht="15.6" thickBot="1" x14ac:dyDescent="0.6">
      <c r="A8" s="3"/>
      <c r="B8" s="5">
        <f>B7+$G$4</f>
        <v>0.05</v>
      </c>
      <c r="C8" s="5">
        <f t="shared" ref="C8:C61" si="0">-$J$4*G8*D8</f>
        <v>-82.943155593942208</v>
      </c>
      <c r="D8" s="5">
        <f>D7+C7*$G$4</f>
        <v>17.924263635970192</v>
      </c>
      <c r="E8" s="5">
        <f>-$F$4-$J$4*G8*F8</f>
        <v>-125.99535119453328</v>
      </c>
      <c r="F8" s="5">
        <f>F7+E7*$G$4</f>
        <v>25.108001384030992</v>
      </c>
      <c r="G8" s="5">
        <f>SQRT(D8^2+F8^2)</f>
        <v>30.849488818978276</v>
      </c>
      <c r="H8" s="5">
        <f>H7+J7</f>
        <v>1.4339410908776156</v>
      </c>
      <c r="I8" s="5">
        <f>I7+K7</f>
        <v>4.0478801107224793</v>
      </c>
      <c r="J8" s="5">
        <f t="shared" ref="J8:J61" si="1">D8*$G$4</f>
        <v>0.89621318179850962</v>
      </c>
      <c r="K8" s="5">
        <f t="shared" ref="K8:K61" si="2">F8*$G$4</f>
        <v>1.2554000692015497</v>
      </c>
      <c r="L8" s="6">
        <f t="shared" ref="L8:L71" si="3">0.5*$C$4*G8^2</f>
        <v>2.379227400980664</v>
      </c>
      <c r="M8" s="6">
        <f t="shared" ref="M8:M71" si="4">$C$4*$F$4*I8</f>
        <v>0.19854851943093763</v>
      </c>
      <c r="N8" s="6">
        <f t="shared" ref="N8:N71" si="5">L8+M8</f>
        <v>2.5777759204116015</v>
      </c>
      <c r="O8" s="3"/>
      <c r="P8" s="3"/>
      <c r="Q8" s="3"/>
      <c r="R8" s="3"/>
      <c r="S8" s="3"/>
      <c r="T8" s="3"/>
      <c r="U8" s="3"/>
      <c r="V8" s="3"/>
      <c r="W8" s="3"/>
      <c r="X8" s="3"/>
    </row>
    <row r="9" spans="1:24" ht="15.6" thickBot="1" x14ac:dyDescent="0.6">
      <c r="A9" s="3"/>
      <c r="B9" s="5">
        <f>B8+$G$4</f>
        <v>0.1</v>
      </c>
      <c r="C9" s="5">
        <f t="shared" si="0"/>
        <v>-48.180613128336027</v>
      </c>
      <c r="D9" s="5">
        <f t="shared" ref="D9:D34" si="6">D8+C8*$G$4</f>
        <v>13.777105856273081</v>
      </c>
      <c r="E9" s="5">
        <f t="shared" ref="E9:E72" si="7">-$F$4-$J$4*G9*F9</f>
        <v>-75.585224997888616</v>
      </c>
      <c r="F9" s="5">
        <f t="shared" ref="F9:F61" si="8">F8+E8*$G$4</f>
        <v>18.808233824304327</v>
      </c>
      <c r="G9" s="5">
        <f>SQRT(D9^2+F9^2)</f>
        <v>23.314336905961092</v>
      </c>
      <c r="H9" s="5">
        <f t="shared" ref="H9:H61" si="9">H8+J8</f>
        <v>2.3301542726761251</v>
      </c>
      <c r="I9" s="5">
        <f t="shared" ref="I9:I61" si="10">I8+K8</f>
        <v>5.3032801799240286</v>
      </c>
      <c r="J9" s="5">
        <f t="shared" si="1"/>
        <v>0.6888552928136541</v>
      </c>
      <c r="K9" s="5">
        <f t="shared" si="2"/>
        <v>0.94041169121521639</v>
      </c>
      <c r="L9" s="6">
        <f t="shared" si="3"/>
        <v>1.3588957634116485</v>
      </c>
      <c r="M9" s="6">
        <f t="shared" si="4"/>
        <v>0.2601258928252736</v>
      </c>
      <c r="N9" s="6">
        <f t="shared" si="5"/>
        <v>1.6190216562369222</v>
      </c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15.6" thickBot="1" x14ac:dyDescent="0.6">
      <c r="A10" s="3"/>
      <c r="B10" s="5">
        <f t="shared" ref="B10:B73" si="11">B9+$G$4</f>
        <v>0.15000000000000002</v>
      </c>
      <c r="C10" s="5">
        <f t="shared" si="0"/>
        <v>-32.133309678802426</v>
      </c>
      <c r="D10" s="5">
        <f t="shared" si="6"/>
        <v>11.36807519985628</v>
      </c>
      <c r="E10" s="5">
        <f t="shared" si="7"/>
        <v>-52.291301486626963</v>
      </c>
      <c r="F10" s="5">
        <f t="shared" si="8"/>
        <v>15.028972574409897</v>
      </c>
      <c r="G10" s="5">
        <f t="shared" ref="G10:G18" si="12">SQRT(D10^2+F10^2)</f>
        <v>18.844180809787201</v>
      </c>
      <c r="H10" s="5">
        <f t="shared" si="9"/>
        <v>3.0190095654897791</v>
      </c>
      <c r="I10" s="5">
        <f t="shared" si="10"/>
        <v>6.2436918711392453</v>
      </c>
      <c r="J10" s="5">
        <f t="shared" si="1"/>
        <v>0.56840375999281401</v>
      </c>
      <c r="K10" s="5">
        <f t="shared" si="2"/>
        <v>0.75144862872049489</v>
      </c>
      <c r="L10" s="6">
        <f t="shared" si="3"/>
        <v>0.88775787597988043</v>
      </c>
      <c r="M10" s="6">
        <f t="shared" si="4"/>
        <v>0.30625308627938003</v>
      </c>
      <c r="N10" s="6">
        <f t="shared" si="5"/>
        <v>1.1940109622592605</v>
      </c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15.6" thickBot="1" x14ac:dyDescent="0.6">
      <c r="A11" s="3"/>
      <c r="B11" s="5">
        <f t="shared" si="11"/>
        <v>0.2</v>
      </c>
      <c r="C11" s="5">
        <f t="shared" si="0"/>
        <v>-23.123539830037313</v>
      </c>
      <c r="D11" s="5">
        <f t="shared" si="6"/>
        <v>9.7614097159161588</v>
      </c>
      <c r="E11" s="5">
        <f t="shared" si="7"/>
        <v>-39.218154626100308</v>
      </c>
      <c r="F11" s="5">
        <f t="shared" si="8"/>
        <v>12.414407500078548</v>
      </c>
      <c r="G11" s="5">
        <f t="shared" si="12"/>
        <v>15.792486606611034</v>
      </c>
      <c r="H11" s="5">
        <f t="shared" si="9"/>
        <v>3.5874133254825931</v>
      </c>
      <c r="I11" s="5">
        <f t="shared" si="10"/>
        <v>6.9951404998597404</v>
      </c>
      <c r="J11" s="5">
        <f t="shared" si="1"/>
        <v>0.48807048579580797</v>
      </c>
      <c r="K11" s="5">
        <f t="shared" si="2"/>
        <v>0.6207203750039274</v>
      </c>
      <c r="L11" s="6">
        <f t="shared" si="3"/>
        <v>0.6235065830499722</v>
      </c>
      <c r="M11" s="6">
        <f t="shared" si="4"/>
        <v>0.34311164151812029</v>
      </c>
      <c r="N11" s="6">
        <f t="shared" si="5"/>
        <v>0.96661822456809254</v>
      </c>
      <c r="O11" s="3"/>
      <c r="P11" s="3"/>
      <c r="Q11" s="3"/>
      <c r="R11" s="3"/>
      <c r="S11" s="3"/>
      <c r="T11" s="3"/>
      <c r="U11" s="3"/>
      <c r="V11" s="3"/>
      <c r="W11" s="3"/>
      <c r="X11" s="3"/>
    </row>
    <row r="12" spans="1:24" ht="15.6" thickBot="1" x14ac:dyDescent="0.6">
      <c r="A12" s="3"/>
      <c r="B12" s="5">
        <f t="shared" si="11"/>
        <v>0.25</v>
      </c>
      <c r="C12" s="5">
        <f t="shared" si="0"/>
        <v>-17.476945845539976</v>
      </c>
      <c r="D12" s="5">
        <f t="shared" si="6"/>
        <v>8.605232724414293</v>
      </c>
      <c r="E12" s="5">
        <f t="shared" si="7"/>
        <v>-31.040715682666757</v>
      </c>
      <c r="F12" s="5">
        <f t="shared" si="8"/>
        <v>10.453499768773533</v>
      </c>
      <c r="G12" s="5">
        <f t="shared" si="12"/>
        <v>13.539781669476023</v>
      </c>
      <c r="H12" s="5">
        <f t="shared" si="9"/>
        <v>4.0754838112784011</v>
      </c>
      <c r="I12" s="5">
        <f t="shared" si="10"/>
        <v>7.6158608748636674</v>
      </c>
      <c r="J12" s="5">
        <f t="shared" si="1"/>
        <v>0.43026163622071467</v>
      </c>
      <c r="K12" s="5">
        <f t="shared" si="2"/>
        <v>0.52267498843867666</v>
      </c>
      <c r="L12" s="6">
        <f t="shared" si="3"/>
        <v>0.45831421914269727</v>
      </c>
      <c r="M12" s="6">
        <f t="shared" si="4"/>
        <v>0.37355797591206291</v>
      </c>
      <c r="N12" s="6">
        <f t="shared" si="5"/>
        <v>0.83187219505476018</v>
      </c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24" ht="15.6" thickBot="1" x14ac:dyDescent="0.6">
      <c r="A13" s="3"/>
      <c r="B13" s="5">
        <f t="shared" si="11"/>
        <v>0.3</v>
      </c>
      <c r="C13" s="5">
        <f t="shared" si="0"/>
        <v>-13.673264082264323</v>
      </c>
      <c r="D13" s="5">
        <f t="shared" si="6"/>
        <v>7.7313854321372943</v>
      </c>
      <c r="E13" s="5">
        <f t="shared" si="7"/>
        <v>-25.552594758608961</v>
      </c>
      <c r="F13" s="5">
        <f t="shared" si="8"/>
        <v>8.9014639846401948</v>
      </c>
      <c r="G13" s="5">
        <f t="shared" si="12"/>
        <v>11.790266399454733</v>
      </c>
      <c r="H13" s="5">
        <f t="shared" si="9"/>
        <v>4.5057454474991161</v>
      </c>
      <c r="I13" s="5">
        <f t="shared" si="10"/>
        <v>8.1385358633023444</v>
      </c>
      <c r="J13" s="5">
        <f t="shared" si="1"/>
        <v>0.38656927160686472</v>
      </c>
      <c r="K13" s="5">
        <f t="shared" si="2"/>
        <v>0.44507319923200978</v>
      </c>
      <c r="L13" s="6">
        <f t="shared" si="3"/>
        <v>0.34752595442527823</v>
      </c>
      <c r="M13" s="6">
        <f t="shared" si="4"/>
        <v>0.39919518409498</v>
      </c>
      <c r="N13" s="6">
        <f t="shared" si="5"/>
        <v>0.74672113852025823</v>
      </c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4" ht="15.6" thickBot="1" x14ac:dyDescent="0.6">
      <c r="A14" s="3"/>
      <c r="B14" s="5">
        <f t="shared" si="11"/>
        <v>0.35</v>
      </c>
      <c r="C14" s="5">
        <f t="shared" si="0"/>
        <v>-10.975790157877498</v>
      </c>
      <c r="D14" s="5">
        <f t="shared" si="6"/>
        <v>7.0477222280240781</v>
      </c>
      <c r="E14" s="5">
        <f t="shared" si="7"/>
        <v>-21.682999840657221</v>
      </c>
      <c r="F14" s="5">
        <f t="shared" si="8"/>
        <v>7.6238342467097464</v>
      </c>
      <c r="G14" s="5">
        <f t="shared" si="12"/>
        <v>10.382352200955669</v>
      </c>
      <c r="H14" s="5">
        <f t="shared" si="9"/>
        <v>4.8923147191059808</v>
      </c>
      <c r="I14" s="5">
        <f t="shared" si="10"/>
        <v>8.5836090625343537</v>
      </c>
      <c r="J14" s="5">
        <f t="shared" si="1"/>
        <v>0.35238611140120391</v>
      </c>
      <c r="K14" s="5">
        <f t="shared" si="2"/>
        <v>0.38119171233548732</v>
      </c>
      <c r="L14" s="6">
        <f t="shared" si="3"/>
        <v>0.26948309306172258</v>
      </c>
      <c r="M14" s="6">
        <f t="shared" si="4"/>
        <v>0.42102602451731008</v>
      </c>
      <c r="N14" s="6">
        <f t="shared" si="5"/>
        <v>0.69050911757903266</v>
      </c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4" ht="15.6" thickBot="1" x14ac:dyDescent="0.6">
      <c r="A15" s="3"/>
      <c r="B15" s="5">
        <f t="shared" si="11"/>
        <v>0.39999999999999997</v>
      </c>
      <c r="C15" s="5">
        <f t="shared" si="0"/>
        <v>-8.9877700169176649</v>
      </c>
      <c r="D15" s="5">
        <f t="shared" si="6"/>
        <v>6.4989327201302034</v>
      </c>
      <c r="E15" s="5">
        <f t="shared" si="7"/>
        <v>-18.854127796897068</v>
      </c>
      <c r="F15" s="5">
        <f t="shared" si="8"/>
        <v>6.5396842546768852</v>
      </c>
      <c r="G15" s="5">
        <f t="shared" si="12"/>
        <v>9.219739511051694</v>
      </c>
      <c r="H15" s="5">
        <f t="shared" si="9"/>
        <v>5.2447008305071847</v>
      </c>
      <c r="I15" s="5">
        <f t="shared" si="10"/>
        <v>8.9648007748698415</v>
      </c>
      <c r="J15" s="5">
        <f t="shared" si="1"/>
        <v>0.32494663600651019</v>
      </c>
      <c r="K15" s="5">
        <f t="shared" si="2"/>
        <v>0.32698421273384426</v>
      </c>
      <c r="L15" s="6">
        <f t="shared" si="3"/>
        <v>0.21250899162911932</v>
      </c>
      <c r="M15" s="6">
        <f t="shared" si="4"/>
        <v>0.43972347800736578</v>
      </c>
      <c r="N15" s="6">
        <f t="shared" si="5"/>
        <v>0.65223246963648507</v>
      </c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4" ht="15.6" thickBot="1" x14ac:dyDescent="0.6">
      <c r="A16" s="3"/>
      <c r="B16" s="5">
        <f t="shared" si="11"/>
        <v>0.44999999999999996</v>
      </c>
      <c r="C16" s="5">
        <f t="shared" si="0"/>
        <v>-7.4786431783602616</v>
      </c>
      <c r="D16" s="5">
        <f t="shared" si="6"/>
        <v>6.0495442192843205</v>
      </c>
      <c r="E16" s="5">
        <f t="shared" si="7"/>
        <v>-16.7291659422586</v>
      </c>
      <c r="F16" s="5">
        <f t="shared" si="8"/>
        <v>5.5969778648320316</v>
      </c>
      <c r="G16" s="5">
        <f t="shared" si="12"/>
        <v>8.2415500047318808</v>
      </c>
      <c r="H16" s="5">
        <f t="shared" si="9"/>
        <v>5.569647466513695</v>
      </c>
      <c r="I16" s="5">
        <f t="shared" si="10"/>
        <v>9.2917849876036858</v>
      </c>
      <c r="J16" s="5">
        <f t="shared" si="1"/>
        <v>0.30247721096421604</v>
      </c>
      <c r="K16" s="5">
        <f t="shared" si="2"/>
        <v>0.27984889324160162</v>
      </c>
      <c r="L16" s="6">
        <f t="shared" si="3"/>
        <v>0.16980786620124014</v>
      </c>
      <c r="M16" s="6">
        <f t="shared" si="4"/>
        <v>0.45576205364196082</v>
      </c>
      <c r="N16" s="6">
        <f t="shared" si="5"/>
        <v>0.62556991984320098</v>
      </c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15.6" thickBot="1" x14ac:dyDescent="0.6">
      <c r="A17" s="3"/>
      <c r="B17" s="5">
        <f t="shared" si="11"/>
        <v>0.49999999999999994</v>
      </c>
      <c r="C17" s="5">
        <f t="shared" si="0"/>
        <v>-6.3065479009235101</v>
      </c>
      <c r="D17" s="5">
        <f t="shared" si="6"/>
        <v>5.6756120603663076</v>
      </c>
      <c r="E17" s="5">
        <f t="shared" si="7"/>
        <v>-15.099728115273356</v>
      </c>
      <c r="F17" s="5">
        <f t="shared" si="8"/>
        <v>4.7605195677191015</v>
      </c>
      <c r="G17" s="5">
        <f t="shared" si="12"/>
        <v>7.4077742145945535</v>
      </c>
      <c r="H17" s="5">
        <f t="shared" si="9"/>
        <v>5.8721246774779114</v>
      </c>
      <c r="I17" s="5">
        <f t="shared" si="10"/>
        <v>9.5716338808452868</v>
      </c>
      <c r="J17" s="5">
        <f t="shared" si="1"/>
        <v>0.28378060301831537</v>
      </c>
      <c r="K17" s="5">
        <f t="shared" si="2"/>
        <v>0.23802597838595507</v>
      </c>
      <c r="L17" s="6">
        <f t="shared" si="3"/>
        <v>0.1371877970360299</v>
      </c>
      <c r="M17" s="6">
        <f t="shared" si="4"/>
        <v>0.46948864185546135</v>
      </c>
      <c r="N17" s="6">
        <f t="shared" si="5"/>
        <v>0.60667643889149125</v>
      </c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15.6" thickBot="1" x14ac:dyDescent="0.6">
      <c r="A18" s="3"/>
      <c r="B18" s="5">
        <f t="shared" si="11"/>
        <v>0.54999999999999993</v>
      </c>
      <c r="C18" s="5">
        <f t="shared" si="0"/>
        <v>-5.3802983083526046</v>
      </c>
      <c r="D18" s="5">
        <f t="shared" si="6"/>
        <v>5.3602846653201324</v>
      </c>
      <c r="E18" s="5">
        <f t="shared" si="7"/>
        <v>-13.830488582397329</v>
      </c>
      <c r="F18" s="5">
        <f t="shared" si="8"/>
        <v>4.0055331619554337</v>
      </c>
      <c r="G18" s="5">
        <f t="shared" si="12"/>
        <v>6.6915579355476602</v>
      </c>
      <c r="H18" s="5">
        <f t="shared" si="9"/>
        <v>6.1559052804962269</v>
      </c>
      <c r="I18" s="5">
        <f t="shared" si="10"/>
        <v>9.8096598592312425</v>
      </c>
      <c r="J18" s="5">
        <f t="shared" si="1"/>
        <v>0.26801423326600665</v>
      </c>
      <c r="K18" s="5">
        <f t="shared" si="2"/>
        <v>0.2002766580977717</v>
      </c>
      <c r="L18" s="6">
        <f t="shared" si="3"/>
        <v>0.11194236901197716</v>
      </c>
      <c r="M18" s="6">
        <f t="shared" si="4"/>
        <v>0.48116381609529246</v>
      </c>
      <c r="N18" s="6">
        <f t="shared" si="5"/>
        <v>0.59310618510726965</v>
      </c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15.6" thickBot="1" x14ac:dyDescent="0.6">
      <c r="A19" s="3"/>
      <c r="B19" s="5">
        <f t="shared" si="11"/>
        <v>0.6</v>
      </c>
      <c r="C19" s="5">
        <f t="shared" si="0"/>
        <v>-4.6392974019348383</v>
      </c>
      <c r="D19" s="5">
        <f t="shared" si="6"/>
        <v>5.0912697499025024</v>
      </c>
      <c r="E19" s="5">
        <f t="shared" si="7"/>
        <v>-12.829810942943622</v>
      </c>
      <c r="F19" s="5">
        <f t="shared" si="8"/>
        <v>3.3140087328355672</v>
      </c>
      <c r="G19" s="5">
        <f t="shared" ref="G19:G34" si="13">SQRT(D19^2+F19^2)</f>
        <v>6.0748400429626699</v>
      </c>
      <c r="H19" s="5">
        <f t="shared" si="9"/>
        <v>6.4239195137622334</v>
      </c>
      <c r="I19" s="5">
        <f t="shared" si="10"/>
        <v>10.009936517329015</v>
      </c>
      <c r="J19" s="5">
        <f t="shared" si="1"/>
        <v>0.25456348749512514</v>
      </c>
      <c r="K19" s="5">
        <f t="shared" si="2"/>
        <v>0.16570043664177836</v>
      </c>
      <c r="L19" s="6">
        <f t="shared" si="3"/>
        <v>9.2259203868956738E-2</v>
      </c>
      <c r="M19" s="6">
        <f t="shared" si="4"/>
        <v>0.49098738617498822</v>
      </c>
      <c r="N19" s="6">
        <f t="shared" si="5"/>
        <v>0.58324659004394497</v>
      </c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15.6" thickBot="1" x14ac:dyDescent="0.6">
      <c r="A20" s="3"/>
      <c r="B20" s="5">
        <f t="shared" si="11"/>
        <v>0.65</v>
      </c>
      <c r="C20" s="5">
        <f t="shared" si="0"/>
        <v>-4.0422639310009361</v>
      </c>
      <c r="D20" s="5">
        <f t="shared" si="6"/>
        <v>4.8593048798057605</v>
      </c>
      <c r="E20" s="5">
        <f t="shared" si="7"/>
        <v>-12.033162393421186</v>
      </c>
      <c r="F20" s="5">
        <f t="shared" si="8"/>
        <v>2.6725181856883862</v>
      </c>
      <c r="G20" s="5">
        <f t="shared" si="13"/>
        <v>5.54573686427144</v>
      </c>
      <c r="H20" s="5">
        <f t="shared" si="9"/>
        <v>6.6784830012573586</v>
      </c>
      <c r="I20" s="5">
        <f t="shared" si="10"/>
        <v>10.175636953970793</v>
      </c>
      <c r="J20" s="5">
        <f t="shared" si="1"/>
        <v>0.24296524399028804</v>
      </c>
      <c r="K20" s="5">
        <f t="shared" si="2"/>
        <v>0.13362590928441931</v>
      </c>
      <c r="L20" s="6">
        <f t="shared" si="3"/>
        <v>7.6887993419348058E-2</v>
      </c>
      <c r="M20" s="6">
        <f t="shared" si="4"/>
        <v>0.49911499259226744</v>
      </c>
      <c r="N20" s="6">
        <f t="shared" si="5"/>
        <v>0.57600298601161548</v>
      </c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15.6" thickBot="1" x14ac:dyDescent="0.6">
      <c r="A21" s="3"/>
      <c r="B21" s="5">
        <f t="shared" si="11"/>
        <v>0.70000000000000007</v>
      </c>
      <c r="C21" s="5">
        <f t="shared" si="0"/>
        <v>-3.5605522018631959</v>
      </c>
      <c r="D21" s="5">
        <f t="shared" si="6"/>
        <v>4.6571916832557134</v>
      </c>
      <c r="E21" s="5">
        <f t="shared" si="7"/>
        <v>-11.393229952573911</v>
      </c>
      <c r="F21" s="5">
        <f t="shared" si="8"/>
        <v>2.0708600660173269</v>
      </c>
      <c r="G21" s="5">
        <f t="shared" si="13"/>
        <v>5.0968515563641317</v>
      </c>
      <c r="H21" s="5">
        <f t="shared" si="9"/>
        <v>6.9214482452476469</v>
      </c>
      <c r="I21" s="5">
        <f t="shared" si="10"/>
        <v>10.309262863255212</v>
      </c>
      <c r="J21" s="5">
        <f t="shared" si="1"/>
        <v>0.23285958416278568</v>
      </c>
      <c r="K21" s="5">
        <f t="shared" si="2"/>
        <v>0.10354300330086635</v>
      </c>
      <c r="L21" s="6">
        <f t="shared" si="3"/>
        <v>6.4944739469028678E-2</v>
      </c>
      <c r="M21" s="6">
        <f t="shared" si="4"/>
        <v>0.50566934344266812</v>
      </c>
      <c r="N21" s="6">
        <f t="shared" si="5"/>
        <v>0.5706140829116968</v>
      </c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15.6" thickBot="1" x14ac:dyDescent="0.6">
      <c r="A22" s="3"/>
      <c r="B22" s="5">
        <f t="shared" si="11"/>
        <v>0.75000000000000011</v>
      </c>
      <c r="C22" s="5">
        <f t="shared" si="0"/>
        <v>-3.1739592670873904</v>
      </c>
      <c r="D22" s="5">
        <f t="shared" si="6"/>
        <v>4.4791640731625533</v>
      </c>
      <c r="E22" s="5">
        <f t="shared" si="7"/>
        <v>-10.87375721675925</v>
      </c>
      <c r="F22" s="5">
        <f t="shared" si="8"/>
        <v>1.5011985683886313</v>
      </c>
      <c r="G22" s="5">
        <f t="shared" si="13"/>
        <v>4.7240351328120154</v>
      </c>
      <c r="H22" s="5">
        <f t="shared" si="9"/>
        <v>7.154307829410433</v>
      </c>
      <c r="I22" s="5">
        <f t="shared" si="10"/>
        <v>10.412805866556077</v>
      </c>
      <c r="J22" s="5">
        <f t="shared" si="1"/>
        <v>0.22395820365812769</v>
      </c>
      <c r="K22" s="5">
        <f t="shared" si="2"/>
        <v>7.5059928419431571E-2</v>
      </c>
      <c r="L22" s="6">
        <f t="shared" si="3"/>
        <v>5.5791269840105587E-2</v>
      </c>
      <c r="M22" s="6">
        <f t="shared" si="4"/>
        <v>0.51074812775457568</v>
      </c>
      <c r="N22" s="6">
        <f t="shared" si="5"/>
        <v>0.5665393975946813</v>
      </c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15.6" thickBot="1" x14ac:dyDescent="0.6">
      <c r="A23" s="3"/>
      <c r="B23" s="5">
        <f t="shared" si="11"/>
        <v>0.80000000000000016</v>
      </c>
      <c r="C23" s="5">
        <f t="shared" si="0"/>
        <v>-2.8679019027587103</v>
      </c>
      <c r="D23" s="5">
        <f t="shared" si="6"/>
        <v>4.3204661098081836</v>
      </c>
      <c r="E23" s="5">
        <f t="shared" si="7"/>
        <v>-10.445590399346592</v>
      </c>
      <c r="F23" s="5">
        <f t="shared" si="8"/>
        <v>0.9575107075506688</v>
      </c>
      <c r="G23" s="5">
        <f t="shared" si="13"/>
        <v>4.4252970703756427</v>
      </c>
      <c r="H23" s="5">
        <f t="shared" si="9"/>
        <v>7.3782660330685603</v>
      </c>
      <c r="I23" s="5">
        <f t="shared" si="10"/>
        <v>10.487865794975509</v>
      </c>
      <c r="J23" s="5">
        <f t="shared" si="1"/>
        <v>0.21602330549040918</v>
      </c>
      <c r="K23" s="5">
        <f t="shared" si="2"/>
        <v>4.7875535377533446E-2</v>
      </c>
      <c r="L23" s="6">
        <f t="shared" si="3"/>
        <v>4.8958135402688119E-2</v>
      </c>
      <c r="M23" s="6">
        <f t="shared" si="4"/>
        <v>0.51442981724354875</v>
      </c>
      <c r="N23" s="6">
        <f t="shared" si="5"/>
        <v>0.56338795264623687</v>
      </c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15.6" thickBot="1" x14ac:dyDescent="0.6">
      <c r="A24" s="3"/>
      <c r="B24" s="5">
        <f t="shared" si="11"/>
        <v>0.8500000000000002</v>
      </c>
      <c r="C24" s="5">
        <f t="shared" si="0"/>
        <v>-2.6313569510953267</v>
      </c>
      <c r="D24" s="5">
        <f t="shared" si="6"/>
        <v>4.1770710146702479</v>
      </c>
      <c r="E24" s="5">
        <f t="shared" si="7"/>
        <v>-10.084175039581247</v>
      </c>
      <c r="F24" s="5">
        <f t="shared" si="8"/>
        <v>0.43523118758333912</v>
      </c>
      <c r="G24" s="5">
        <f t="shared" si="13"/>
        <v>4.1996843272135989</v>
      </c>
      <c r="H24" s="5">
        <f t="shared" si="9"/>
        <v>7.5942893385589691</v>
      </c>
      <c r="I24" s="5">
        <f t="shared" si="10"/>
        <v>10.535741330353042</v>
      </c>
      <c r="J24" s="5">
        <f t="shared" si="1"/>
        <v>0.20885355073351242</v>
      </c>
      <c r="K24" s="5">
        <f t="shared" si="2"/>
        <v>2.1761559379166958E-2</v>
      </c>
      <c r="L24" s="6">
        <f t="shared" si="3"/>
        <v>4.4093371120608849E-2</v>
      </c>
      <c r="M24" s="6">
        <f t="shared" si="4"/>
        <v>0.51677811225381676</v>
      </c>
      <c r="N24" s="6">
        <f t="shared" si="5"/>
        <v>0.56087148337442561</v>
      </c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15.6" thickBot="1" x14ac:dyDescent="0.6">
      <c r="A25" s="3"/>
      <c r="B25" s="5">
        <f t="shared" si="11"/>
        <v>0.90000000000000024</v>
      </c>
      <c r="C25" s="5">
        <f t="shared" si="0"/>
        <v>-2.4552711981691444</v>
      </c>
      <c r="D25" s="5">
        <f t="shared" si="6"/>
        <v>4.0455031671154815</v>
      </c>
      <c r="E25" s="5">
        <f t="shared" si="7"/>
        <v>-9.7681365728354059</v>
      </c>
      <c r="F25" s="5">
        <f t="shared" si="8"/>
        <v>-6.8977564395723223E-2</v>
      </c>
      <c r="G25" s="5">
        <f t="shared" si="13"/>
        <v>4.0460911729138473</v>
      </c>
      <c r="H25" s="5">
        <f t="shared" si="9"/>
        <v>7.8031428892924817</v>
      </c>
      <c r="I25" s="5">
        <f t="shared" si="10"/>
        <v>10.557502889732209</v>
      </c>
      <c r="J25" s="5">
        <f t="shared" si="1"/>
        <v>0.20227515835577409</v>
      </c>
      <c r="K25" s="5">
        <f t="shared" si="2"/>
        <v>-3.4488782197861613E-3</v>
      </c>
      <c r="L25" s="6">
        <f t="shared" si="3"/>
        <v>4.0927134448828381E-2</v>
      </c>
      <c r="M25" s="6">
        <f t="shared" si="4"/>
        <v>0.51784551674136492</v>
      </c>
      <c r="N25" s="6">
        <f t="shared" si="5"/>
        <v>0.55877265119019326</v>
      </c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15.6" thickBot="1" x14ac:dyDescent="0.6">
      <c r="A26" s="3"/>
      <c r="B26" s="5">
        <f t="shared" si="11"/>
        <v>0.95000000000000029</v>
      </c>
      <c r="C26" s="5">
        <f t="shared" si="0"/>
        <v>-2.3313672692271079</v>
      </c>
      <c r="D26" s="5">
        <f t="shared" si="6"/>
        <v>3.9227396072070242</v>
      </c>
      <c r="E26" s="5">
        <f t="shared" si="7"/>
        <v>-9.4787346445534677</v>
      </c>
      <c r="F26" s="5">
        <f t="shared" si="8"/>
        <v>-0.55738439303749354</v>
      </c>
      <c r="G26" s="5">
        <f t="shared" si="13"/>
        <v>3.9621412629476618</v>
      </c>
      <c r="H26" s="5">
        <f t="shared" si="9"/>
        <v>8.0054180476482557</v>
      </c>
      <c r="I26" s="5">
        <f t="shared" si="10"/>
        <v>10.554054011512424</v>
      </c>
      <c r="J26" s="5">
        <f t="shared" si="1"/>
        <v>0.19613698036035121</v>
      </c>
      <c r="K26" s="5">
        <f t="shared" si="2"/>
        <v>-2.786921965187468E-2</v>
      </c>
      <c r="L26" s="6">
        <f t="shared" si="3"/>
        <v>3.9246408468881229E-2</v>
      </c>
      <c r="M26" s="6">
        <f t="shared" si="4"/>
        <v>0.51767634926468442</v>
      </c>
      <c r="N26" s="6">
        <f t="shared" si="5"/>
        <v>0.5569227577335657</v>
      </c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15.6" thickBot="1" x14ac:dyDescent="0.6">
      <c r="A27" s="3"/>
      <c r="B27" s="5">
        <f t="shared" si="11"/>
        <v>1.0000000000000002</v>
      </c>
      <c r="C27" s="5">
        <f t="shared" si="0"/>
        <v>-2.251399879756574</v>
      </c>
      <c r="D27" s="5">
        <f t="shared" si="6"/>
        <v>3.806171243745669</v>
      </c>
      <c r="E27" s="5">
        <f t="shared" si="7"/>
        <v>-9.1999601177356904</v>
      </c>
      <c r="F27" s="5">
        <f t="shared" si="8"/>
        <v>-1.0313211252651668</v>
      </c>
      <c r="G27" s="5">
        <f t="shared" si="13"/>
        <v>3.9434201906637671</v>
      </c>
      <c r="H27" s="5">
        <f t="shared" si="9"/>
        <v>8.201555028008606</v>
      </c>
      <c r="I27" s="5">
        <f t="shared" si="10"/>
        <v>10.526184791860549</v>
      </c>
      <c r="J27" s="5">
        <f t="shared" si="1"/>
        <v>0.19030856218728345</v>
      </c>
      <c r="K27" s="5">
        <f t="shared" si="2"/>
        <v>-5.1566056263258345E-2</v>
      </c>
      <c r="L27" s="6">
        <f t="shared" si="3"/>
        <v>3.8876407000336656E-2</v>
      </c>
      <c r="M27" s="6">
        <f t="shared" si="4"/>
        <v>0.51630936404076</v>
      </c>
      <c r="N27" s="6">
        <f t="shared" si="5"/>
        <v>0.55518577104109668</v>
      </c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15.6" thickBot="1" x14ac:dyDescent="0.6">
      <c r="A28" s="3"/>
      <c r="B28" s="5">
        <f t="shared" si="11"/>
        <v>1.0500000000000003</v>
      </c>
      <c r="C28" s="5">
        <f t="shared" si="0"/>
        <v>-2.2069113424149602</v>
      </c>
      <c r="D28" s="5">
        <f t="shared" si="6"/>
        <v>3.6936012497578403</v>
      </c>
      <c r="E28" s="5">
        <f t="shared" si="7"/>
        <v>-8.9189430387442492</v>
      </c>
      <c r="F28" s="5">
        <f t="shared" si="8"/>
        <v>-1.4913191311519514</v>
      </c>
      <c r="G28" s="5">
        <f t="shared" si="13"/>
        <v>3.9833055297268487</v>
      </c>
      <c r="H28" s="5">
        <f t="shared" si="9"/>
        <v>8.3918635901958893</v>
      </c>
      <c r="I28" s="5">
        <f t="shared" si="10"/>
        <v>10.474618735597291</v>
      </c>
      <c r="J28" s="5">
        <f t="shared" si="1"/>
        <v>0.18468006248789204</v>
      </c>
      <c r="K28" s="5">
        <f t="shared" si="2"/>
        <v>-7.4565956557597568E-2</v>
      </c>
      <c r="L28" s="6">
        <f t="shared" si="3"/>
        <v>3.966680735788123E-2</v>
      </c>
      <c r="M28" s="6">
        <f t="shared" si="4"/>
        <v>0.51378004898104712</v>
      </c>
      <c r="N28" s="6">
        <f t="shared" si="5"/>
        <v>0.55344685633892832</v>
      </c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15.6" thickBot="1" x14ac:dyDescent="0.6">
      <c r="A29" s="3"/>
      <c r="B29" s="5">
        <f t="shared" si="11"/>
        <v>1.1000000000000003</v>
      </c>
      <c r="C29" s="5">
        <f t="shared" si="0"/>
        <v>-2.1894139203210012</v>
      </c>
      <c r="D29" s="5">
        <f t="shared" si="6"/>
        <v>3.5832556826370925</v>
      </c>
      <c r="E29" s="5">
        <f t="shared" si="7"/>
        <v>-8.6263061351953461</v>
      </c>
      <c r="F29" s="5">
        <f t="shared" si="8"/>
        <v>-1.9372662830891638</v>
      </c>
      <c r="G29" s="5">
        <f t="shared" si="13"/>
        <v>4.0734164946326219</v>
      </c>
      <c r="H29" s="5">
        <f t="shared" si="9"/>
        <v>8.5765436526837817</v>
      </c>
      <c r="I29" s="5">
        <f t="shared" si="10"/>
        <v>10.400052779039694</v>
      </c>
      <c r="J29" s="5">
        <f t="shared" si="1"/>
        <v>0.17916278413185463</v>
      </c>
      <c r="K29" s="5">
        <f t="shared" si="2"/>
        <v>-9.6863314154458202E-2</v>
      </c>
      <c r="L29" s="6">
        <f t="shared" si="3"/>
        <v>4.1481804846862799E-2</v>
      </c>
      <c r="M29" s="6">
        <f t="shared" si="4"/>
        <v>0.51012258881189698</v>
      </c>
      <c r="N29" s="6">
        <f t="shared" si="5"/>
        <v>0.5516043936587598</v>
      </c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15.6" thickBot="1" x14ac:dyDescent="0.6">
      <c r="A30" s="3"/>
      <c r="B30" s="5">
        <f t="shared" si="11"/>
        <v>1.1500000000000004</v>
      </c>
      <c r="C30" s="5">
        <f t="shared" si="0"/>
        <v>-2.1908008812330553</v>
      </c>
      <c r="D30" s="5">
        <f t="shared" si="6"/>
        <v>3.4737849866210424</v>
      </c>
      <c r="E30" s="5">
        <f t="shared" si="7"/>
        <v>-8.3162142146682285</v>
      </c>
      <c r="F30" s="5">
        <f t="shared" si="8"/>
        <v>-2.3685815898489313</v>
      </c>
      <c r="G30" s="5">
        <f t="shared" si="13"/>
        <v>4.2044453713950247</v>
      </c>
      <c r="H30" s="5">
        <f t="shared" si="9"/>
        <v>8.7557064368156361</v>
      </c>
      <c r="I30" s="5">
        <f t="shared" si="10"/>
        <v>10.303189464885236</v>
      </c>
      <c r="J30" s="5">
        <f t="shared" si="1"/>
        <v>0.17368924933105212</v>
      </c>
      <c r="K30" s="5">
        <f t="shared" si="2"/>
        <v>-0.11842907949244658</v>
      </c>
      <c r="L30" s="6">
        <f t="shared" si="3"/>
        <v>4.4193402202612621E-2</v>
      </c>
      <c r="M30" s="6">
        <f t="shared" si="4"/>
        <v>0.50537144325262084</v>
      </c>
      <c r="N30" s="6">
        <f t="shared" si="5"/>
        <v>0.54956484545523343</v>
      </c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15.6" thickBot="1" x14ac:dyDescent="0.6">
      <c r="A31" s="3"/>
      <c r="B31" s="5">
        <f t="shared" si="11"/>
        <v>1.2000000000000004</v>
      </c>
      <c r="C31" s="5">
        <f t="shared" si="0"/>
        <v>-2.2037657240679844</v>
      </c>
      <c r="D31" s="5">
        <f t="shared" si="6"/>
        <v>3.3642449425593894</v>
      </c>
      <c r="E31" s="5">
        <f t="shared" si="7"/>
        <v>-7.9860696919665966</v>
      </c>
      <c r="F31" s="5">
        <f t="shared" si="8"/>
        <v>-2.7843923005823425</v>
      </c>
      <c r="G31" s="5">
        <f t="shared" si="13"/>
        <v>4.367033835119515</v>
      </c>
      <c r="H31" s="5">
        <f t="shared" si="9"/>
        <v>8.9293956861466874</v>
      </c>
      <c r="I31" s="5">
        <f t="shared" si="10"/>
        <v>10.184760385392789</v>
      </c>
      <c r="J31" s="5">
        <f t="shared" si="1"/>
        <v>0.16821224712796948</v>
      </c>
      <c r="K31" s="5">
        <f t="shared" si="2"/>
        <v>-0.13921961502911714</v>
      </c>
      <c r="L31" s="6">
        <f t="shared" si="3"/>
        <v>4.7677461292696649E-2</v>
      </c>
      <c r="M31" s="6">
        <f t="shared" si="4"/>
        <v>0.49956249690351634</v>
      </c>
      <c r="N31" s="6">
        <f t="shared" si="5"/>
        <v>0.54723995819621296</v>
      </c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15.6" thickBot="1" x14ac:dyDescent="0.6">
      <c r="A32" s="3"/>
      <c r="B32" s="5">
        <f t="shared" si="11"/>
        <v>1.2500000000000004</v>
      </c>
      <c r="C32" s="5">
        <f t="shared" si="0"/>
        <v>-2.2220896717132939</v>
      </c>
      <c r="D32" s="5">
        <f t="shared" si="6"/>
        <v>3.2540566563559903</v>
      </c>
      <c r="E32" s="5">
        <f t="shared" si="7"/>
        <v>-7.6359574834663917</v>
      </c>
      <c r="F32" s="5">
        <f t="shared" si="8"/>
        <v>-3.1836957851806726</v>
      </c>
      <c r="G32" s="5">
        <f t="shared" si="13"/>
        <v>4.5524502825788122</v>
      </c>
      <c r="H32" s="5">
        <f t="shared" si="9"/>
        <v>9.0976079332746576</v>
      </c>
      <c r="I32" s="5">
        <f t="shared" si="10"/>
        <v>10.045540770363672</v>
      </c>
      <c r="J32" s="5">
        <f t="shared" si="1"/>
        <v>0.16270283281779951</v>
      </c>
      <c r="K32" s="5">
        <f t="shared" si="2"/>
        <v>-0.15918478925903365</v>
      </c>
      <c r="L32" s="6">
        <f t="shared" si="3"/>
        <v>5.1812008938379769E-2</v>
      </c>
      <c r="M32" s="6">
        <f t="shared" si="4"/>
        <v>0.49273377478633817</v>
      </c>
      <c r="N32" s="6">
        <f t="shared" si="5"/>
        <v>0.54454578372471796</v>
      </c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15.6" thickBot="1" x14ac:dyDescent="0.6">
      <c r="A33" s="3"/>
      <c r="B33" s="5">
        <f t="shared" si="11"/>
        <v>1.3000000000000005</v>
      </c>
      <c r="C33" s="5">
        <f t="shared" si="0"/>
        <v>-2.2407620182380654</v>
      </c>
      <c r="D33" s="5">
        <f t="shared" si="6"/>
        <v>3.1429521727703258</v>
      </c>
      <c r="E33" s="5">
        <f t="shared" si="7"/>
        <v>-7.2679877996976092</v>
      </c>
      <c r="F33" s="5">
        <f t="shared" si="8"/>
        <v>-3.5654936593539923</v>
      </c>
      <c r="G33" s="5">
        <f t="shared" si="13"/>
        <v>4.7529878387405153</v>
      </c>
      <c r="H33" s="5">
        <f t="shared" si="9"/>
        <v>9.2603107660924575</v>
      </c>
      <c r="I33" s="5">
        <f t="shared" si="10"/>
        <v>9.8863559811046393</v>
      </c>
      <c r="J33" s="5">
        <f t="shared" si="1"/>
        <v>0.15714760863851629</v>
      </c>
      <c r="K33" s="5">
        <f t="shared" si="2"/>
        <v>-0.17827468296769963</v>
      </c>
      <c r="L33" s="6">
        <f t="shared" si="3"/>
        <v>5.6477233488038091E-2</v>
      </c>
      <c r="M33" s="6">
        <f t="shared" si="4"/>
        <v>0.48492576087318257</v>
      </c>
      <c r="N33" s="6">
        <f t="shared" si="5"/>
        <v>0.54140299436122064</v>
      </c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5.6" thickBot="1" x14ac:dyDescent="0.6">
      <c r="A34" s="3"/>
      <c r="B34" s="5">
        <f t="shared" si="11"/>
        <v>1.3500000000000005</v>
      </c>
      <c r="C34" s="5">
        <f t="shared" si="0"/>
        <v>-2.2559641662858509</v>
      </c>
      <c r="D34" s="5">
        <f t="shared" si="6"/>
        <v>3.0309140718584224</v>
      </c>
      <c r="E34" s="5">
        <f t="shared" si="7"/>
        <v>-6.8856538383012049</v>
      </c>
      <c r="F34" s="5">
        <f t="shared" si="8"/>
        <v>-3.928893049338873</v>
      </c>
      <c r="G34" s="5">
        <f t="shared" si="13"/>
        <v>4.9621205854082904</v>
      </c>
      <c r="H34" s="5">
        <f t="shared" si="9"/>
        <v>9.4174583747309732</v>
      </c>
      <c r="I34" s="5">
        <f t="shared" si="10"/>
        <v>9.7080812981369391</v>
      </c>
      <c r="J34" s="5">
        <f t="shared" si="1"/>
        <v>0.15154570359292113</v>
      </c>
      <c r="K34" s="5">
        <f t="shared" si="2"/>
        <v>-0.19644465246694365</v>
      </c>
      <c r="L34" s="6">
        <f t="shared" si="3"/>
        <v>6.1556601760331786E-2</v>
      </c>
      <c r="M34" s="6">
        <f t="shared" si="4"/>
        <v>0.4761813876736169</v>
      </c>
      <c r="N34" s="6">
        <f t="shared" si="5"/>
        <v>0.53773798943394868</v>
      </c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5.6" thickBot="1" x14ac:dyDescent="0.6">
      <c r="A35" s="3"/>
      <c r="B35" s="5">
        <f t="shared" si="11"/>
        <v>1.4000000000000006</v>
      </c>
      <c r="C35" s="5">
        <f t="shared" si="0"/>
        <v>-2.2649677707934344</v>
      </c>
      <c r="D35" s="5">
        <f t="shared" ref="D35:D52" si="14">D34+C34*$G$4</f>
        <v>2.9181158635441298</v>
      </c>
      <c r="E35" s="5">
        <f t="shared" si="7"/>
        <v>-6.49326900456873</v>
      </c>
      <c r="F35" s="5">
        <f t="shared" si="8"/>
        <v>-4.2731757412539331</v>
      </c>
      <c r="G35" s="5">
        <f t="shared" ref="G35:G52" si="15">SQRT(D35^2+F35^2)</f>
        <v>5.1744981504208694</v>
      </c>
      <c r="H35" s="5">
        <f t="shared" si="9"/>
        <v>9.5690040783238945</v>
      </c>
      <c r="I35" s="5">
        <f t="shared" si="10"/>
        <v>9.511636645669995</v>
      </c>
      <c r="J35" s="5">
        <f t="shared" si="1"/>
        <v>0.14590579317720651</v>
      </c>
      <c r="K35" s="5">
        <f t="shared" si="2"/>
        <v>-0.21365878706269667</v>
      </c>
      <c r="L35" s="6">
        <f t="shared" si="3"/>
        <v>6.6938577771772492E-2</v>
      </c>
      <c r="M35" s="6">
        <f t="shared" si="4"/>
        <v>0.46654577747011328</v>
      </c>
      <c r="N35" s="6">
        <f t="shared" si="5"/>
        <v>0.53348435524188575</v>
      </c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5.6" thickBot="1" x14ac:dyDescent="0.6">
      <c r="A36" s="3"/>
      <c r="B36" s="5">
        <f t="shared" si="11"/>
        <v>1.4500000000000006</v>
      </c>
      <c r="C36" s="5">
        <f t="shared" si="0"/>
        <v>-2.2659903609627325</v>
      </c>
      <c r="D36" s="5">
        <f t="shared" si="14"/>
        <v>2.8048674750044582</v>
      </c>
      <c r="E36" s="5">
        <f t="shared" si="7"/>
        <v>-6.0955074679992958</v>
      </c>
      <c r="F36" s="5">
        <f t="shared" si="8"/>
        <v>-4.59783919148237</v>
      </c>
      <c r="G36" s="5">
        <f t="shared" si="15"/>
        <v>5.3858524657726319</v>
      </c>
      <c r="H36" s="5">
        <f t="shared" si="9"/>
        <v>9.7149098715011011</v>
      </c>
      <c r="I36" s="5">
        <f t="shared" si="10"/>
        <v>9.2979778586072985</v>
      </c>
      <c r="J36" s="5">
        <f t="shared" si="1"/>
        <v>0.14024337375022292</v>
      </c>
      <c r="K36" s="5">
        <f t="shared" si="2"/>
        <v>-0.22989195957411851</v>
      </c>
      <c r="L36" s="6">
        <f t="shared" si="3"/>
        <v>7.2518516957672849E-2</v>
      </c>
      <c r="M36" s="6">
        <f t="shared" si="4"/>
        <v>0.45606581396468804</v>
      </c>
      <c r="N36" s="6">
        <f t="shared" si="5"/>
        <v>0.5285843309223609</v>
      </c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5.6" thickBot="1" x14ac:dyDescent="0.6">
      <c r="A37" s="3"/>
      <c r="B37" s="5">
        <f t="shared" si="11"/>
        <v>1.5000000000000007</v>
      </c>
      <c r="C37" s="5">
        <f t="shared" si="0"/>
        <v>-2.2580374702287438</v>
      </c>
      <c r="D37" s="5">
        <f t="shared" si="14"/>
        <v>2.6915679569563218</v>
      </c>
      <c r="E37" s="5">
        <f t="shared" si="7"/>
        <v>-5.6970488998865934</v>
      </c>
      <c r="F37" s="5">
        <f t="shared" si="8"/>
        <v>-4.9026145648823345</v>
      </c>
      <c r="G37" s="5">
        <f t="shared" si="15"/>
        <v>5.5928675684938609</v>
      </c>
      <c r="H37" s="5">
        <f t="shared" si="9"/>
        <v>9.8551532452513246</v>
      </c>
      <c r="I37" s="5">
        <f t="shared" si="10"/>
        <v>9.0680858990331803</v>
      </c>
      <c r="J37" s="5">
        <f t="shared" si="1"/>
        <v>0.13457839784781608</v>
      </c>
      <c r="K37" s="5">
        <f t="shared" si="2"/>
        <v>-0.24513072824411675</v>
      </c>
      <c r="L37" s="6">
        <f t="shared" si="3"/>
        <v>7.820041909677608E-2</v>
      </c>
      <c r="M37" s="6">
        <f t="shared" si="4"/>
        <v>0.44478961334757755</v>
      </c>
      <c r="N37" s="6">
        <f t="shared" si="5"/>
        <v>0.5229900324443536</v>
      </c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24" ht="15.6" thickBot="1" x14ac:dyDescent="0.6">
      <c r="A38" s="3"/>
      <c r="B38" s="5">
        <f t="shared" si="11"/>
        <v>1.5500000000000007</v>
      </c>
      <c r="C38" s="5">
        <f t="shared" si="0"/>
        <v>-2.2407480431482107</v>
      </c>
      <c r="D38" s="5">
        <f t="shared" si="14"/>
        <v>2.5786660834448845</v>
      </c>
      <c r="E38" s="5">
        <f t="shared" si="7"/>
        <v>-5.3023180531584799</v>
      </c>
      <c r="F38" s="5">
        <f t="shared" si="8"/>
        <v>-5.1874670098766638</v>
      </c>
      <c r="G38" s="5">
        <f t="shared" si="15"/>
        <v>5.7930417526950135</v>
      </c>
      <c r="H38" s="5">
        <f t="shared" si="9"/>
        <v>9.989731643099141</v>
      </c>
      <c r="I38" s="5">
        <f t="shared" si="10"/>
        <v>8.8229551707890632</v>
      </c>
      <c r="J38" s="5">
        <f t="shared" si="1"/>
        <v>0.12893330417224422</v>
      </c>
      <c r="K38" s="5">
        <f t="shared" si="2"/>
        <v>-0.2593733504938332</v>
      </c>
      <c r="L38" s="6">
        <f t="shared" si="3"/>
        <v>8.3898331871169296E-2</v>
      </c>
      <c r="M38" s="6">
        <f t="shared" si="4"/>
        <v>0.43276595112720356</v>
      </c>
      <c r="N38" s="6">
        <f t="shared" si="5"/>
        <v>0.51666428299837286</v>
      </c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24" ht="15.6" thickBot="1" x14ac:dyDescent="0.6">
      <c r="A39" s="3"/>
      <c r="B39" s="5">
        <f t="shared" si="11"/>
        <v>1.6000000000000008</v>
      </c>
      <c r="C39" s="5">
        <f t="shared" si="0"/>
        <v>-2.214251836067437</v>
      </c>
      <c r="D39" s="5">
        <f t="shared" si="14"/>
        <v>2.466628681287474</v>
      </c>
      <c r="E39" s="5">
        <f t="shared" si="7"/>
        <v>-4.9153063572228257</v>
      </c>
      <c r="F39" s="5">
        <f t="shared" si="8"/>
        <v>-5.4525829125345879</v>
      </c>
      <c r="G39" s="5">
        <f t="shared" si="15"/>
        <v>5.9845565808515966</v>
      </c>
      <c r="H39" s="5">
        <f t="shared" si="9"/>
        <v>10.118664947271386</v>
      </c>
      <c r="I39" s="5">
        <f t="shared" si="10"/>
        <v>8.5635818202952301</v>
      </c>
      <c r="J39" s="5">
        <f t="shared" si="1"/>
        <v>0.1233314340643737</v>
      </c>
      <c r="K39" s="5">
        <f t="shared" si="2"/>
        <v>-0.27262914562672941</v>
      </c>
      <c r="L39" s="6">
        <f t="shared" si="3"/>
        <v>8.9537293673535384E-2</v>
      </c>
      <c r="M39" s="6">
        <f t="shared" si="4"/>
        <v>0.42004368828548105</v>
      </c>
      <c r="N39" s="6">
        <f t="shared" si="5"/>
        <v>0.50958098195901647</v>
      </c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24" ht="15.6" thickBot="1" x14ac:dyDescent="0.6">
      <c r="A40" s="3"/>
      <c r="B40" s="5">
        <f t="shared" si="11"/>
        <v>1.6500000000000008</v>
      </c>
      <c r="C40" s="5">
        <f t="shared" si="0"/>
        <v>-2.1790428755218016</v>
      </c>
      <c r="D40" s="5">
        <f t="shared" si="14"/>
        <v>2.355916089484102</v>
      </c>
      <c r="E40" s="5">
        <f t="shared" si="7"/>
        <v>-4.5394620682330249</v>
      </c>
      <c r="F40" s="5">
        <f t="shared" si="8"/>
        <v>-5.6983482303957294</v>
      </c>
      <c r="G40" s="5">
        <f t="shared" si="15"/>
        <v>6.1661587050240776</v>
      </c>
      <c r="H40" s="5">
        <f t="shared" si="9"/>
        <v>10.24199638133576</v>
      </c>
      <c r="I40" s="5">
        <f t="shared" si="10"/>
        <v>8.2909526746685014</v>
      </c>
      <c r="J40" s="5">
        <f t="shared" si="1"/>
        <v>0.11779580447420511</v>
      </c>
      <c r="K40" s="5">
        <f t="shared" si="2"/>
        <v>-0.2849174115197865</v>
      </c>
      <c r="L40" s="6">
        <f t="shared" si="3"/>
        <v>9.505378293886052E-2</v>
      </c>
      <c r="M40" s="6">
        <f t="shared" si="4"/>
        <v>0.40667122869249001</v>
      </c>
      <c r="N40" s="6">
        <f t="shared" si="5"/>
        <v>0.50172501163135053</v>
      </c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24" ht="15.6" thickBot="1" x14ac:dyDescent="0.6">
      <c r="A41" s="3"/>
      <c r="B41" s="5">
        <f t="shared" si="11"/>
        <v>1.7000000000000008</v>
      </c>
      <c r="C41" s="5">
        <f t="shared" si="0"/>
        <v>-2.1358704832744144</v>
      </c>
      <c r="D41" s="5">
        <f t="shared" si="14"/>
        <v>2.2469639457080119</v>
      </c>
      <c r="E41" s="5">
        <f t="shared" si="7"/>
        <v>-4.1776359538525734</v>
      </c>
      <c r="F41" s="5">
        <f t="shared" si="8"/>
        <v>-5.9253213338073802</v>
      </c>
      <c r="G41" s="5">
        <f t="shared" si="15"/>
        <v>6.3370560895564578</v>
      </c>
      <c r="H41" s="5">
        <f t="shared" si="9"/>
        <v>10.359792185809965</v>
      </c>
      <c r="I41" s="5">
        <f t="shared" si="10"/>
        <v>8.0060352631487142</v>
      </c>
      <c r="J41" s="5">
        <f t="shared" si="1"/>
        <v>0.1123481972854006</v>
      </c>
      <c r="K41" s="5">
        <f t="shared" si="2"/>
        <v>-0.29626606669036903</v>
      </c>
      <c r="L41" s="6">
        <f t="shared" si="3"/>
        <v>0.10039569970546147</v>
      </c>
      <c r="M41" s="6">
        <f t="shared" si="4"/>
        <v>0.39269602965744443</v>
      </c>
      <c r="N41" s="6">
        <f t="shared" si="5"/>
        <v>0.49309172936290591</v>
      </c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24" ht="15.6" thickBot="1" x14ac:dyDescent="0.6">
      <c r="A42" s="3"/>
      <c r="B42" s="5">
        <f t="shared" si="11"/>
        <v>1.7500000000000009</v>
      </c>
      <c r="C42" s="5">
        <f t="shared" si="0"/>
        <v>-2.0856479526661147</v>
      </c>
      <c r="D42" s="5">
        <f t="shared" si="14"/>
        <v>2.1401704215442914</v>
      </c>
      <c r="E42" s="5">
        <f t="shared" si="7"/>
        <v>-3.8320703577337571</v>
      </c>
      <c r="F42" s="5">
        <f t="shared" si="8"/>
        <v>-6.1342031315000085</v>
      </c>
      <c r="G42" s="5">
        <f t="shared" si="15"/>
        <v>6.496828263988327</v>
      </c>
      <c r="H42" s="5">
        <f t="shared" si="9"/>
        <v>10.472140383095367</v>
      </c>
      <c r="I42" s="5">
        <f t="shared" si="10"/>
        <v>7.7097691964583452</v>
      </c>
      <c r="J42" s="5">
        <f t="shared" si="1"/>
        <v>0.10700852107721458</v>
      </c>
      <c r="K42" s="5">
        <f t="shared" si="2"/>
        <v>-0.30671015657500045</v>
      </c>
      <c r="L42" s="6">
        <f t="shared" si="3"/>
        <v>0.10552194372939395</v>
      </c>
      <c r="M42" s="6">
        <f t="shared" si="4"/>
        <v>0.37816417908628186</v>
      </c>
      <c r="N42" s="6">
        <f t="shared" si="5"/>
        <v>0.4836861228156758</v>
      </c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24" ht="15.6" thickBot="1" x14ac:dyDescent="0.6">
      <c r="A43" s="3"/>
      <c r="B43" s="5">
        <f t="shared" si="11"/>
        <v>1.8000000000000009</v>
      </c>
      <c r="C43" s="5">
        <f t="shared" si="0"/>
        <v>-2.029378115452821</v>
      </c>
      <c r="D43" s="5">
        <f t="shared" si="14"/>
        <v>2.0358880239109856</v>
      </c>
      <c r="E43" s="5">
        <f t="shared" si="7"/>
        <v>-3.5044206036487866</v>
      </c>
      <c r="F43" s="5">
        <f t="shared" si="8"/>
        <v>-6.3258066493866965</v>
      </c>
      <c r="G43" s="5">
        <f t="shared" si="15"/>
        <v>6.6453494875235206</v>
      </c>
      <c r="H43" s="5">
        <f t="shared" si="9"/>
        <v>10.57914890417258</v>
      </c>
      <c r="I43" s="5">
        <f t="shared" si="10"/>
        <v>7.4030590398833445</v>
      </c>
      <c r="J43" s="5">
        <f t="shared" si="1"/>
        <v>0.10179440119554928</v>
      </c>
      <c r="K43" s="5">
        <f t="shared" si="2"/>
        <v>-0.31629033246933486</v>
      </c>
      <c r="L43" s="6">
        <f t="shared" si="3"/>
        <v>0.11040167452832281</v>
      </c>
      <c r="M43" s="6">
        <f t="shared" si="4"/>
        <v>0.36312004590627806</v>
      </c>
      <c r="N43" s="6">
        <f t="shared" si="5"/>
        <v>0.47352172043460083</v>
      </c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24" ht="15.6" thickBot="1" x14ac:dyDescent="0.6">
      <c r="A44" s="3"/>
      <c r="B44" s="5">
        <f t="shared" si="11"/>
        <v>1.850000000000001</v>
      </c>
      <c r="C44" s="5">
        <f t="shared" si="0"/>
        <v>-1.9680945046621225</v>
      </c>
      <c r="D44" s="5">
        <f t="shared" si="14"/>
        <v>1.9344191181383446</v>
      </c>
      <c r="E44" s="5">
        <f t="shared" si="7"/>
        <v>-3.1957990076474596</v>
      </c>
      <c r="F44" s="5">
        <f t="shared" si="8"/>
        <v>-6.5010276795691357</v>
      </c>
      <c r="G44" s="5">
        <f t="shared" si="15"/>
        <v>6.782723510150122</v>
      </c>
      <c r="H44" s="5">
        <f t="shared" si="9"/>
        <v>10.68094330536813</v>
      </c>
      <c r="I44" s="5">
        <f t="shared" si="10"/>
        <v>7.0867687074140093</v>
      </c>
      <c r="J44" s="5">
        <f t="shared" si="1"/>
        <v>9.6720955906917233E-2</v>
      </c>
      <c r="K44" s="5">
        <f t="shared" si="2"/>
        <v>-0.32505138397845679</v>
      </c>
      <c r="L44" s="6">
        <f t="shared" si="3"/>
        <v>0.11501334553785798</v>
      </c>
      <c r="M44" s="6">
        <f t="shared" si="4"/>
        <v>0.34760600509865719</v>
      </c>
      <c r="N44" s="6">
        <f t="shared" si="5"/>
        <v>0.46261935063651516</v>
      </c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24" ht="15.6" thickBot="1" x14ac:dyDescent="0.6">
      <c r="A45" s="3"/>
      <c r="B45" s="5">
        <f t="shared" si="11"/>
        <v>1.900000000000001</v>
      </c>
      <c r="C45" s="5">
        <f t="shared" si="0"/>
        <v>-1.9028164830530527</v>
      </c>
      <c r="D45" s="5">
        <f t="shared" si="14"/>
        <v>1.8360143929052384</v>
      </c>
      <c r="E45" s="5">
        <f t="shared" si="7"/>
        <v>-2.9068332133678139</v>
      </c>
      <c r="F45" s="5">
        <f t="shared" si="8"/>
        <v>-6.6608176299515085</v>
      </c>
      <c r="G45" s="5">
        <f t="shared" si="15"/>
        <v>6.9092286364273701</v>
      </c>
      <c r="H45" s="5">
        <f t="shared" si="9"/>
        <v>10.777664261275048</v>
      </c>
      <c r="I45" s="5">
        <f t="shared" si="10"/>
        <v>6.761717323435553</v>
      </c>
      <c r="J45" s="5">
        <f t="shared" si="1"/>
        <v>9.180071964526193E-2</v>
      </c>
      <c r="K45" s="5">
        <f t="shared" si="2"/>
        <v>-0.33304088149757544</v>
      </c>
      <c r="L45" s="6">
        <f t="shared" si="3"/>
        <v>0.11934360087607004</v>
      </c>
      <c r="M45" s="6">
        <f t="shared" si="4"/>
        <v>0.33166223471451389</v>
      </c>
      <c r="N45" s="6">
        <f t="shared" si="5"/>
        <v>0.45100583559058394</v>
      </c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24" ht="15.6" thickBot="1" x14ac:dyDescent="0.6">
      <c r="A46" s="3"/>
      <c r="B46" s="5">
        <f t="shared" si="11"/>
        <v>1.9500000000000011</v>
      </c>
      <c r="C46" s="5">
        <f t="shared" si="0"/>
        <v>-1.8345165209354997</v>
      </c>
      <c r="D46" s="5">
        <f t="shared" si="14"/>
        <v>1.7408735687525858</v>
      </c>
      <c r="E46" s="5">
        <f t="shared" si="7"/>
        <v>-2.637732072635445</v>
      </c>
      <c r="F46" s="5">
        <f t="shared" si="8"/>
        <v>-6.8061592906198989</v>
      </c>
      <c r="G46" s="5">
        <f t="shared" si="15"/>
        <v>7.0252718859609216</v>
      </c>
      <c r="H46" s="5">
        <f t="shared" si="9"/>
        <v>10.869464980920309</v>
      </c>
      <c r="I46" s="5">
        <f t="shared" si="10"/>
        <v>6.4286764419379772</v>
      </c>
      <c r="J46" s="5">
        <f t="shared" si="1"/>
        <v>8.7043678437629293E-2</v>
      </c>
      <c r="K46" s="5">
        <f t="shared" si="2"/>
        <v>-0.34030796453099499</v>
      </c>
      <c r="L46" s="6">
        <f t="shared" si="3"/>
        <v>0.1233861126791823</v>
      </c>
      <c r="M46" s="6">
        <f t="shared" si="4"/>
        <v>0.31532657947705778</v>
      </c>
      <c r="N46" s="6">
        <f t="shared" si="5"/>
        <v>0.43871269215624009</v>
      </c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24" ht="15.6" thickBot="1" x14ac:dyDescent="0.6">
      <c r="A47" s="3"/>
      <c r="B47" s="5">
        <f t="shared" si="11"/>
        <v>2.0000000000000009</v>
      </c>
      <c r="C47" s="5">
        <f t="shared" si="0"/>
        <v>-1.7640977456975742</v>
      </c>
      <c r="D47" s="5">
        <f t="shared" si="14"/>
        <v>1.6491477427058108</v>
      </c>
      <c r="E47" s="5">
        <f t="shared" si="7"/>
        <v>-2.3883537734987215</v>
      </c>
      <c r="F47" s="5">
        <f t="shared" si="8"/>
        <v>-6.9380458942516707</v>
      </c>
      <c r="G47" s="5">
        <f t="shared" si="15"/>
        <v>7.1313511418253785</v>
      </c>
      <c r="H47" s="5">
        <f t="shared" si="9"/>
        <v>10.956508659357938</v>
      </c>
      <c r="I47" s="5">
        <f t="shared" si="10"/>
        <v>6.0883684774069824</v>
      </c>
      <c r="J47" s="5">
        <f t="shared" si="1"/>
        <v>8.245738713529055E-2</v>
      </c>
      <c r="K47" s="5">
        <f t="shared" si="2"/>
        <v>-0.34690229471258355</v>
      </c>
      <c r="L47" s="6">
        <f t="shared" si="3"/>
        <v>0.12714042277003532</v>
      </c>
      <c r="M47" s="6">
        <f t="shared" si="4"/>
        <v>0.29863447381681252</v>
      </c>
      <c r="N47" s="6">
        <f t="shared" si="5"/>
        <v>0.42577489658684786</v>
      </c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24" ht="15.6" thickBot="1" x14ac:dyDescent="0.6">
      <c r="A48" s="3"/>
      <c r="B48" s="5">
        <f t="shared" si="11"/>
        <v>2.0500000000000007</v>
      </c>
      <c r="C48" s="5">
        <f t="shared" si="0"/>
        <v>-1.6923799260470789</v>
      </c>
      <c r="D48" s="5">
        <f t="shared" si="14"/>
        <v>1.5609428554209321</v>
      </c>
      <c r="E48" s="5">
        <f t="shared" si="7"/>
        <v>-2.1582722925610085</v>
      </c>
      <c r="F48" s="5">
        <f t="shared" si="8"/>
        <v>-7.0574635829266068</v>
      </c>
      <c r="G48" s="5">
        <f t="shared" si="15"/>
        <v>7.2280242682371307</v>
      </c>
      <c r="H48" s="5">
        <f t="shared" si="9"/>
        <v>11.038966046493229</v>
      </c>
      <c r="I48" s="5">
        <f t="shared" si="10"/>
        <v>5.7414661826943991</v>
      </c>
      <c r="J48" s="5">
        <f t="shared" si="1"/>
        <v>7.8047142771046615E-2</v>
      </c>
      <c r="K48" s="5">
        <f t="shared" si="2"/>
        <v>-0.35287317914633037</v>
      </c>
      <c r="L48" s="6">
        <f t="shared" si="3"/>
        <v>0.13061083705556226</v>
      </c>
      <c r="M48" s="6">
        <f t="shared" si="4"/>
        <v>0.28161891626116031</v>
      </c>
      <c r="N48" s="6">
        <f t="shared" si="5"/>
        <v>0.41222975331672257</v>
      </c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24" ht="15.6" thickBot="1" x14ac:dyDescent="0.6">
      <c r="A49" s="3"/>
      <c r="B49" s="5">
        <f t="shared" si="11"/>
        <v>2.1000000000000005</v>
      </c>
      <c r="C49" s="5">
        <f t="shared" si="0"/>
        <v>-1.6200921727580155</v>
      </c>
      <c r="D49" s="5">
        <f t="shared" si="14"/>
        <v>1.4763238591185781</v>
      </c>
      <c r="E49" s="5">
        <f t="shared" si="7"/>
        <v>-1.9468394604502111</v>
      </c>
      <c r="F49" s="5">
        <f t="shared" si="8"/>
        <v>-7.1653771975546574</v>
      </c>
      <c r="G49" s="5">
        <f t="shared" si="15"/>
        <v>7.3158842609925836</v>
      </c>
      <c r="H49" s="5">
        <f t="shared" si="9"/>
        <v>11.117013189264275</v>
      </c>
      <c r="I49" s="5">
        <f t="shared" si="10"/>
        <v>5.3885930035480687</v>
      </c>
      <c r="J49" s="5">
        <f t="shared" si="1"/>
        <v>7.3816192955928908E-2</v>
      </c>
      <c r="K49" s="5">
        <f t="shared" si="2"/>
        <v>-0.35826885987773288</v>
      </c>
      <c r="L49" s="6">
        <f t="shared" si="3"/>
        <v>0.13380540630059751</v>
      </c>
      <c r="M49" s="6">
        <f t="shared" si="4"/>
        <v>0.2643104868240328</v>
      </c>
      <c r="N49" s="6">
        <f t="shared" si="5"/>
        <v>0.3981158931246303</v>
      </c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24" ht="15.6" thickBot="1" x14ac:dyDescent="0.6">
      <c r="A50" s="3"/>
      <c r="B50" s="5">
        <f t="shared" si="11"/>
        <v>2.1500000000000004</v>
      </c>
      <c r="C50" s="5">
        <f t="shared" si="0"/>
        <v>-1.5478708098813303</v>
      </c>
      <c r="D50" s="5">
        <f t="shared" si="14"/>
        <v>1.3953192504806773</v>
      </c>
      <c r="E50" s="5">
        <f t="shared" si="7"/>
        <v>-1.7532409460206022</v>
      </c>
      <c r="F50" s="5">
        <f t="shared" si="8"/>
        <v>-7.2627191705771681</v>
      </c>
      <c r="G50" s="5">
        <f t="shared" si="15"/>
        <v>7.3955395720279311</v>
      </c>
      <c r="H50" s="5">
        <f t="shared" si="9"/>
        <v>11.190829382220205</v>
      </c>
      <c r="I50" s="5">
        <f t="shared" si="10"/>
        <v>5.0303241436703354</v>
      </c>
      <c r="J50" s="5">
        <f t="shared" si="1"/>
        <v>6.9765962524033873E-2</v>
      </c>
      <c r="K50" s="5">
        <f t="shared" si="2"/>
        <v>-0.36313595852885844</v>
      </c>
      <c r="L50" s="6">
        <f t="shared" si="3"/>
        <v>0.1367350139035777</v>
      </c>
      <c r="M50" s="6">
        <f t="shared" si="4"/>
        <v>0.24673739924702998</v>
      </c>
      <c r="N50" s="6">
        <f t="shared" si="5"/>
        <v>0.38347241315060765</v>
      </c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24" ht="15.6" thickBot="1" x14ac:dyDescent="0.6">
      <c r="A51" s="3"/>
      <c r="B51" s="5">
        <f t="shared" si="11"/>
        <v>2.2000000000000002</v>
      </c>
      <c r="C51" s="5">
        <f t="shared" si="0"/>
        <v>-1.476261072685821</v>
      </c>
      <c r="D51" s="5">
        <f t="shared" si="14"/>
        <v>1.3179257099866108</v>
      </c>
      <c r="E51" s="5">
        <f t="shared" si="7"/>
        <v>-1.5765452770742154</v>
      </c>
      <c r="F51" s="5">
        <f t="shared" si="8"/>
        <v>-7.3503812178781978</v>
      </c>
      <c r="G51" s="5">
        <f t="shared" si="15"/>
        <v>7.4675988259399881</v>
      </c>
      <c r="H51" s="5">
        <f t="shared" si="9"/>
        <v>11.260595344744239</v>
      </c>
      <c r="I51" s="5">
        <f t="shared" si="10"/>
        <v>4.6671881851414767</v>
      </c>
      <c r="J51" s="5">
        <f t="shared" si="1"/>
        <v>6.5896285499330548E-2</v>
      </c>
      <c r="K51" s="5">
        <f t="shared" si="2"/>
        <v>-0.3675190608939099</v>
      </c>
      <c r="L51" s="6">
        <f t="shared" si="3"/>
        <v>0.13941258056295072</v>
      </c>
      <c r="M51" s="6">
        <f t="shared" si="4"/>
        <v>0.22892558048118944</v>
      </c>
      <c r="N51" s="6">
        <f t="shared" si="5"/>
        <v>0.36833816104414019</v>
      </c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24" ht="15.6" thickBot="1" x14ac:dyDescent="0.6">
      <c r="A52" s="3"/>
      <c r="B52" s="5">
        <f t="shared" si="11"/>
        <v>2.25</v>
      </c>
      <c r="C52" s="5">
        <f t="shared" si="0"/>
        <v>-1.4057215012599307</v>
      </c>
      <c r="D52" s="5">
        <f t="shared" si="14"/>
        <v>1.2441126563523197</v>
      </c>
      <c r="E52" s="5">
        <f t="shared" si="7"/>
        <v>-1.4157456318041604</v>
      </c>
      <c r="F52" s="5">
        <f t="shared" si="8"/>
        <v>-7.4292084817319086</v>
      </c>
      <c r="G52" s="5">
        <f t="shared" si="15"/>
        <v>7.5326592227933258</v>
      </c>
      <c r="H52" s="5">
        <f t="shared" si="9"/>
        <v>11.32649163024357</v>
      </c>
      <c r="I52" s="5">
        <f t="shared" si="10"/>
        <v>4.2996691242475666</v>
      </c>
      <c r="J52" s="5">
        <f t="shared" si="1"/>
        <v>6.2205632817615986E-2</v>
      </c>
      <c r="K52" s="5">
        <f t="shared" si="2"/>
        <v>-0.37146042408659546</v>
      </c>
      <c r="L52" s="6">
        <f t="shared" si="3"/>
        <v>0.14185238741683337</v>
      </c>
      <c r="M52" s="6">
        <f t="shared" si="4"/>
        <v>0.21089877054434317</v>
      </c>
      <c r="N52" s="6">
        <f t="shared" si="5"/>
        <v>0.35275115796117651</v>
      </c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24" ht="15.6" thickBot="1" x14ac:dyDescent="0.6">
      <c r="B53" s="5">
        <f t="shared" si="11"/>
        <v>2.2999999999999998</v>
      </c>
      <c r="C53" s="5">
        <f t="shared" si="0"/>
        <v>-1.3366301064620145</v>
      </c>
      <c r="D53" s="5">
        <f t="shared" ref="D53:D61" si="16">D52+C52*$G$4</f>
        <v>1.1738265812893232</v>
      </c>
      <c r="E53" s="5">
        <f t="shared" si="7"/>
        <v>-1.2697945766547445</v>
      </c>
      <c r="F53" s="5">
        <f t="shared" si="8"/>
        <v>-7.4999957633221168</v>
      </c>
      <c r="G53" s="5">
        <f t="shared" ref="G53:G61" si="17">SQRT(D53^2+F53^2)</f>
        <v>7.5912979978914725</v>
      </c>
      <c r="H53" s="5">
        <f t="shared" si="9"/>
        <v>11.388697263061186</v>
      </c>
      <c r="I53" s="5">
        <f t="shared" si="10"/>
        <v>3.9282087001609711</v>
      </c>
      <c r="J53" s="5">
        <f t="shared" si="1"/>
        <v>5.8691329064466162E-2</v>
      </c>
      <c r="K53" s="5">
        <f t="shared" si="2"/>
        <v>-0.37499978816610585</v>
      </c>
      <c r="L53" s="6">
        <f t="shared" si="3"/>
        <v>0.1440695132319777</v>
      </c>
      <c r="M53" s="6">
        <f t="shared" si="4"/>
        <v>0.19267863674289565</v>
      </c>
      <c r="N53" s="6">
        <f t="shared" si="5"/>
        <v>0.33674814997487335</v>
      </c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24" ht="15.6" thickBot="1" x14ac:dyDescent="0.6">
      <c r="B54" s="5">
        <f t="shared" si="11"/>
        <v>2.3499999999999996</v>
      </c>
      <c r="C54" s="5">
        <f t="shared" si="0"/>
        <v>-1.269291577174078</v>
      </c>
      <c r="D54" s="5">
        <f t="shared" si="16"/>
        <v>1.1069950759662224</v>
      </c>
      <c r="E54" s="5">
        <f t="shared" si="7"/>
        <v>-1.1376322201423914</v>
      </c>
      <c r="F54" s="5">
        <f t="shared" si="8"/>
        <v>-7.5634854921548538</v>
      </c>
      <c r="G54" s="5">
        <f t="shared" si="17"/>
        <v>7.6440663843435068</v>
      </c>
      <c r="H54" s="5">
        <f t="shared" si="9"/>
        <v>11.447388592125652</v>
      </c>
      <c r="I54" s="5">
        <f t="shared" si="10"/>
        <v>3.5532089119948651</v>
      </c>
      <c r="J54" s="5">
        <f t="shared" si="1"/>
        <v>5.534975379831112E-2</v>
      </c>
      <c r="K54" s="5">
        <f t="shared" si="2"/>
        <v>-0.37817427460774272</v>
      </c>
      <c r="L54" s="6">
        <f t="shared" si="3"/>
        <v>0.14607937722062603</v>
      </c>
      <c r="M54" s="6">
        <f t="shared" si="4"/>
        <v>0.17428489713334813</v>
      </c>
      <c r="N54" s="6">
        <f t="shared" si="5"/>
        <v>0.32036427435397419</v>
      </c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24" ht="15.6" thickBot="1" x14ac:dyDescent="0.6">
      <c r="B55" s="5">
        <f t="shared" si="11"/>
        <v>2.3999999999999995</v>
      </c>
      <c r="C55" s="5">
        <f t="shared" si="0"/>
        <v>-1.2039449682441754</v>
      </c>
      <c r="D55" s="5">
        <f t="shared" si="16"/>
        <v>1.0435304971075186</v>
      </c>
      <c r="E55" s="5">
        <f t="shared" si="7"/>
        <v>-1.0182084275875081</v>
      </c>
      <c r="F55" s="5">
        <f t="shared" si="8"/>
        <v>-7.6203671031619731</v>
      </c>
      <c r="G55" s="5">
        <f t="shared" si="17"/>
        <v>7.6914855967717104</v>
      </c>
      <c r="H55" s="5">
        <f t="shared" si="9"/>
        <v>11.502738345923962</v>
      </c>
      <c r="I55" s="5">
        <f t="shared" si="10"/>
        <v>3.1750346373871223</v>
      </c>
      <c r="J55" s="5">
        <f t="shared" si="1"/>
        <v>5.2176524855375932E-2</v>
      </c>
      <c r="K55" s="5">
        <f t="shared" si="2"/>
        <v>-0.38101835515809868</v>
      </c>
      <c r="L55" s="6">
        <f t="shared" si="3"/>
        <v>0.1478973767133667</v>
      </c>
      <c r="M55" s="6">
        <f t="shared" si="4"/>
        <v>0.15573544896383837</v>
      </c>
      <c r="N55" s="6">
        <f t="shared" si="5"/>
        <v>0.30363282567720506</v>
      </c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24" ht="15.6" thickBot="1" x14ac:dyDescent="0.6">
      <c r="B56" s="5">
        <f t="shared" si="11"/>
        <v>2.4499999999999993</v>
      </c>
      <c r="C56" s="5">
        <f t="shared" si="0"/>
        <v>-1.1407714541994123</v>
      </c>
      <c r="D56" s="5">
        <f t="shared" si="16"/>
        <v>0.9833332486953098</v>
      </c>
      <c r="E56" s="5">
        <f t="shared" si="7"/>
        <v>-0.91049982663619566</v>
      </c>
      <c r="F56" s="5">
        <f t="shared" si="8"/>
        <v>-7.6712775245413489</v>
      </c>
      <c r="G56" s="5">
        <f t="shared" si="17"/>
        <v>7.7340444229732039</v>
      </c>
      <c r="H56" s="5">
        <f t="shared" si="9"/>
        <v>11.554914870779339</v>
      </c>
      <c r="I56" s="5">
        <f t="shared" si="10"/>
        <v>2.7940162822290238</v>
      </c>
      <c r="J56" s="5">
        <f t="shared" si="1"/>
        <v>4.9166662434765494E-2</v>
      </c>
      <c r="K56" s="5">
        <f t="shared" si="2"/>
        <v>-0.38356387622706745</v>
      </c>
      <c r="L56" s="6">
        <f t="shared" si="3"/>
        <v>0.14953860784130729</v>
      </c>
      <c r="M56" s="6">
        <f t="shared" si="4"/>
        <v>0.13704649864333363</v>
      </c>
      <c r="N56" s="6">
        <f t="shared" si="5"/>
        <v>0.28658510648464092</v>
      </c>
      <c r="O56" s="3"/>
      <c r="P56" s="3"/>
      <c r="Q56" s="3"/>
      <c r="R56" s="3"/>
      <c r="S56" s="3"/>
      <c r="T56" s="3"/>
      <c r="U56" s="3"/>
      <c r="V56" s="3"/>
      <c r="W56" s="3"/>
      <c r="X56" s="3"/>
    </row>
    <row r="57" spans="1:24" ht="15.6" thickBot="1" x14ac:dyDescent="0.6">
      <c r="B57" s="5">
        <f t="shared" si="11"/>
        <v>2.4999999999999991</v>
      </c>
      <c r="C57" s="5">
        <f t="shared" si="0"/>
        <v>-1.0799018544461112</v>
      </c>
      <c r="D57" s="5">
        <f t="shared" si="16"/>
        <v>0.92629467598533921</v>
      </c>
      <c r="E57" s="5">
        <f t="shared" si="7"/>
        <v>-0.81352235273158868</v>
      </c>
      <c r="F57" s="5">
        <f t="shared" si="8"/>
        <v>-7.7168025158731588</v>
      </c>
      <c r="G57" s="5">
        <f t="shared" si="17"/>
        <v>7.7721980736304639</v>
      </c>
      <c r="H57" s="5">
        <f t="shared" si="9"/>
        <v>11.604081533214105</v>
      </c>
      <c r="I57" s="5">
        <f t="shared" si="10"/>
        <v>2.4104524060019563</v>
      </c>
      <c r="J57" s="5">
        <f t="shared" si="1"/>
        <v>4.6314733799266962E-2</v>
      </c>
      <c r="K57" s="5">
        <f t="shared" si="2"/>
        <v>-0.38584012579365795</v>
      </c>
      <c r="L57" s="6">
        <f t="shared" si="3"/>
        <v>0.15101765723936272</v>
      </c>
      <c r="M57" s="6">
        <f t="shared" si="4"/>
        <v>0.11823269051439597</v>
      </c>
      <c r="N57" s="6">
        <f t="shared" si="5"/>
        <v>0.26925034775375867</v>
      </c>
      <c r="O57" s="3"/>
      <c r="P57" s="3"/>
      <c r="Q57" s="3"/>
      <c r="R57" s="3"/>
      <c r="S57" s="3"/>
      <c r="T57" s="3"/>
      <c r="U57" s="3"/>
      <c r="V57" s="3"/>
      <c r="W57" s="3"/>
      <c r="X57" s="3"/>
    </row>
    <row r="58" spans="1:24" ht="15.6" thickBot="1" x14ac:dyDescent="0.6">
      <c r="B58" s="5">
        <f t="shared" si="11"/>
        <v>2.5499999999999989</v>
      </c>
      <c r="C58" s="5">
        <f t="shared" si="0"/>
        <v>-1.0214237326519735</v>
      </c>
      <c r="D58" s="5">
        <f t="shared" si="16"/>
        <v>0.8722995832630337</v>
      </c>
      <c r="E58" s="5">
        <f t="shared" si="7"/>
        <v>-0.72634005811723767</v>
      </c>
      <c r="F58" s="5">
        <f t="shared" si="8"/>
        <v>-7.7574786335097379</v>
      </c>
      <c r="G58" s="5">
        <f t="shared" si="17"/>
        <v>7.8063679974954407</v>
      </c>
      <c r="H58" s="5">
        <f t="shared" si="9"/>
        <v>11.650396267013372</v>
      </c>
      <c r="I58" s="5">
        <f t="shared" si="10"/>
        <v>2.0246122802082982</v>
      </c>
      <c r="J58" s="5">
        <f t="shared" si="1"/>
        <v>4.3614979163151685E-2</v>
      </c>
      <c r="K58" s="5">
        <f t="shared" si="2"/>
        <v>-0.38787393167548689</v>
      </c>
      <c r="L58" s="6">
        <f t="shared" si="3"/>
        <v>0.15234845328080243</v>
      </c>
      <c r="M58" s="6">
        <f t="shared" si="4"/>
        <v>9.9307232344217039E-2</v>
      </c>
      <c r="N58" s="6">
        <f t="shared" si="5"/>
        <v>0.2516556856250195</v>
      </c>
      <c r="O58" s="3"/>
      <c r="P58" s="3"/>
      <c r="Q58" s="3"/>
      <c r="R58" s="3"/>
      <c r="S58" s="3"/>
      <c r="T58" s="3"/>
      <c r="U58" s="3"/>
      <c r="V58" s="3"/>
      <c r="W58" s="3"/>
      <c r="X58" s="3"/>
    </row>
    <row r="59" spans="1:24" ht="15.6" thickBot="1" x14ac:dyDescent="0.6">
      <c r="B59" s="5">
        <f t="shared" si="11"/>
        <v>2.5999999999999988</v>
      </c>
      <c r="C59" s="5">
        <f t="shared" si="0"/>
        <v>-0.96538794876620648</v>
      </c>
      <c r="D59" s="5">
        <f t="shared" si="16"/>
        <v>0.82122839663043501</v>
      </c>
      <c r="E59" s="5">
        <f t="shared" si="7"/>
        <v>-0.64807085408397747</v>
      </c>
      <c r="F59" s="5">
        <f t="shared" si="8"/>
        <v>-7.7937956364155996</v>
      </c>
      <c r="G59" s="5">
        <f t="shared" si="17"/>
        <v>7.8369424204623988</v>
      </c>
      <c r="H59" s="5">
        <f t="shared" si="9"/>
        <v>11.694011246176524</v>
      </c>
      <c r="I59" s="5">
        <f t="shared" si="10"/>
        <v>1.6367383485328113</v>
      </c>
      <c r="J59" s="5">
        <f t="shared" si="1"/>
        <v>4.1061419831521756E-2</v>
      </c>
      <c r="K59" s="5">
        <f t="shared" si="2"/>
        <v>-0.38968978182078001</v>
      </c>
      <c r="L59" s="6">
        <f t="shared" si="3"/>
        <v>0.15354416625410761</v>
      </c>
      <c r="M59" s="6">
        <f t="shared" si="4"/>
        <v>8.0282015995534403E-2</v>
      </c>
      <c r="N59" s="6">
        <f t="shared" si="5"/>
        <v>0.23382618224964202</v>
      </c>
      <c r="O59" s="3"/>
      <c r="P59" s="3"/>
      <c r="Q59" s="3"/>
      <c r="R59" s="3"/>
      <c r="S59" s="3"/>
      <c r="T59" s="3"/>
      <c r="U59" s="3"/>
      <c r="V59" s="3"/>
      <c r="W59" s="3"/>
      <c r="X59" s="3"/>
    </row>
    <row r="60" spans="1:24" ht="15.6" thickBot="1" x14ac:dyDescent="0.6">
      <c r="B60" s="5">
        <f t="shared" si="11"/>
        <v>2.6499999999999986</v>
      </c>
      <c r="C60" s="5">
        <f t="shared" si="0"/>
        <v>-0.91181459960919409</v>
      </c>
      <c r="D60" s="5">
        <f t="shared" si="16"/>
        <v>0.77295899919212463</v>
      </c>
      <c r="E60" s="5">
        <f t="shared" si="7"/>
        <v>-0.57788978661311141</v>
      </c>
      <c r="F60" s="5">
        <f t="shared" si="8"/>
        <v>-7.8261991791197989</v>
      </c>
      <c r="G60" s="5">
        <f t="shared" si="17"/>
        <v>7.8642774115418579</v>
      </c>
      <c r="H60" s="5">
        <f t="shared" si="9"/>
        <v>11.735072666008046</v>
      </c>
      <c r="I60" s="5">
        <f t="shared" si="10"/>
        <v>1.2470485667120312</v>
      </c>
      <c r="J60" s="5">
        <f t="shared" si="1"/>
        <v>3.8647949959606236E-2</v>
      </c>
      <c r="K60" s="5">
        <f t="shared" si="2"/>
        <v>-0.39130995895598997</v>
      </c>
      <c r="L60" s="6">
        <f t="shared" si="3"/>
        <v>0.15461714801421875</v>
      </c>
      <c r="M60" s="6">
        <f t="shared" si="4"/>
        <v>6.1167732197225134E-2</v>
      </c>
      <c r="N60" s="6">
        <f t="shared" si="5"/>
        <v>0.21578488021144387</v>
      </c>
      <c r="O60" s="3"/>
      <c r="P60" s="3"/>
      <c r="Q60" s="3"/>
      <c r="R60" s="3"/>
      <c r="S60" s="3"/>
      <c r="T60" s="3"/>
      <c r="U60" s="3"/>
      <c r="V60" s="3"/>
      <c r="W60" s="3"/>
      <c r="X60" s="3"/>
    </row>
    <row r="61" spans="1:24" ht="15.6" thickBot="1" x14ac:dyDescent="0.6">
      <c r="B61" s="5">
        <f t="shared" si="11"/>
        <v>2.6999999999999984</v>
      </c>
      <c r="C61" s="5">
        <f t="shared" si="0"/>
        <v>-0.86069832619300801</v>
      </c>
      <c r="D61" s="5">
        <f t="shared" si="16"/>
        <v>0.72736826921166498</v>
      </c>
      <c r="E61" s="5">
        <f t="shared" si="7"/>
        <v>-0.51503036948236591</v>
      </c>
      <c r="F61" s="5">
        <f t="shared" si="8"/>
        <v>-7.8550936684504542</v>
      </c>
      <c r="G61" s="5">
        <f t="shared" si="17"/>
        <v>7.8886983171614808</v>
      </c>
      <c r="H61" s="5">
        <f t="shared" si="9"/>
        <v>11.773720615967653</v>
      </c>
      <c r="I61" s="5">
        <f t="shared" si="10"/>
        <v>0.85573860775604127</v>
      </c>
      <c r="J61" s="5">
        <f t="shared" si="1"/>
        <v>3.6368413460583247E-2</v>
      </c>
      <c r="K61" s="5">
        <f t="shared" si="2"/>
        <v>-0.39275468342252273</v>
      </c>
      <c r="L61" s="6">
        <f t="shared" si="3"/>
        <v>0.15557890284796597</v>
      </c>
      <c r="M61" s="6">
        <f t="shared" si="4"/>
        <v>4.1973978710433825E-2</v>
      </c>
      <c r="N61" s="6">
        <f t="shared" si="5"/>
        <v>0.19755288155839978</v>
      </c>
      <c r="O61" s="3"/>
      <c r="P61" s="3"/>
      <c r="Q61" s="3"/>
      <c r="R61" s="3"/>
      <c r="S61" s="3"/>
      <c r="T61" s="3"/>
      <c r="U61" s="3"/>
      <c r="V61" s="3"/>
      <c r="W61" s="3"/>
      <c r="X61" s="3"/>
    </row>
    <row r="62" spans="1:24" ht="15.6" thickBot="1" x14ac:dyDescent="0.6">
      <c r="B62" s="5">
        <f t="shared" si="11"/>
        <v>2.7499999999999982</v>
      </c>
      <c r="C62" s="5">
        <f t="shared" ref="C62:C121" si="18">-$J$4*G62*D62</f>
        <v>-0.81201299581462139</v>
      </c>
      <c r="D62" s="5">
        <f t="shared" ref="D62:D121" si="19">D61+C61*$G$4</f>
        <v>0.68433335290201458</v>
      </c>
      <c r="E62" s="5">
        <f t="shared" si="7"/>
        <v>-0.45878442260851671</v>
      </c>
      <c r="F62" s="5">
        <f t="shared" ref="F62:F121" si="20">F61+E61*$G$4</f>
        <v>-7.8808451869245726</v>
      </c>
      <c r="G62" s="5">
        <f t="shared" ref="G62:G121" si="21">SQRT(D62^2+F62^2)</f>
        <v>7.91050143784617</v>
      </c>
      <c r="H62" s="5">
        <f t="shared" ref="H62:H121" si="22">H61+J61</f>
        <v>11.810089029428235</v>
      </c>
      <c r="I62" s="5">
        <f t="shared" ref="I62:I121" si="23">I61+K61</f>
        <v>0.46298392433351854</v>
      </c>
      <c r="J62" s="5">
        <f t="shared" ref="J62:J121" si="24">D62*$G$4</f>
        <v>3.4216667645100729E-2</v>
      </c>
      <c r="K62" s="5">
        <f t="shared" ref="K62:K121" si="25">F62*$G$4</f>
        <v>-0.39404225934622866</v>
      </c>
      <c r="L62" s="6">
        <f t="shared" si="3"/>
        <v>0.15644008249541583</v>
      </c>
      <c r="M62" s="6">
        <f t="shared" si="4"/>
        <v>2.2709361488559086E-2</v>
      </c>
      <c r="N62" s="6">
        <f t="shared" si="5"/>
        <v>0.17914944398397492</v>
      </c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24" ht="15.6" thickBot="1" x14ac:dyDescent="0.6">
      <c r="B63" s="5">
        <f t="shared" si="11"/>
        <v>2.799999999999998</v>
      </c>
      <c r="C63" s="5">
        <f t="shared" si="18"/>
        <v>-0.76571578710391575</v>
      </c>
      <c r="D63" s="5">
        <f t="shared" si="19"/>
        <v>0.6437327031112835</v>
      </c>
      <c r="E63" s="5">
        <f t="shared" si="7"/>
        <v>-0.40850079099172554</v>
      </c>
      <c r="F63" s="5">
        <f t="shared" si="20"/>
        <v>-7.9037844080549986</v>
      </c>
      <c r="G63" s="5">
        <f t="shared" si="21"/>
        <v>7.929955848683413</v>
      </c>
      <c r="H63" s="5">
        <f t="shared" si="22"/>
        <v>11.844305697073336</v>
      </c>
      <c r="I63" s="5">
        <f t="shared" si="23"/>
        <v>6.8941664987289875E-2</v>
      </c>
      <c r="J63" s="5">
        <f t="shared" si="24"/>
        <v>3.2186635155564178E-2</v>
      </c>
      <c r="K63" s="5">
        <f t="shared" si="25"/>
        <v>-0.39518922040274995</v>
      </c>
      <c r="L63" s="6">
        <f t="shared" si="3"/>
        <v>0.15721049940517068</v>
      </c>
      <c r="M63" s="6">
        <f t="shared" si="4"/>
        <v>3.3815886676265687E-3</v>
      </c>
      <c r="N63" s="6">
        <f t="shared" si="5"/>
        <v>0.16059208807279723</v>
      </c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24" ht="15.6" thickBot="1" x14ac:dyDescent="0.6">
      <c r="B64" s="5">
        <f t="shared" si="11"/>
        <v>2.8499999999999979</v>
      </c>
      <c r="C64" s="5">
        <f t="shared" si="18"/>
        <v>-0.72175071886147169</v>
      </c>
      <c r="D64" s="5">
        <f t="shared" si="19"/>
        <v>0.60544691375608772</v>
      </c>
      <c r="E64" s="5">
        <f t="shared" si="7"/>
        <v>-0.36358325350788512</v>
      </c>
      <c r="F64" s="5">
        <f t="shared" si="20"/>
        <v>-7.9242094476045848</v>
      </c>
      <c r="G64" s="5">
        <f t="shared" si="21"/>
        <v>7.9473052876357109</v>
      </c>
      <c r="H64" s="5">
        <f t="shared" si="22"/>
        <v>11.876492332228901</v>
      </c>
      <c r="I64" s="5">
        <f t="shared" si="23"/>
        <v>-0.32624755541546008</v>
      </c>
      <c r="J64" s="5">
        <f t="shared" si="24"/>
        <v>3.0272345687804389E-2</v>
      </c>
      <c r="K64" s="5">
        <f t="shared" si="25"/>
        <v>-0.39621047238022927</v>
      </c>
      <c r="L64" s="6">
        <f t="shared" si="3"/>
        <v>0.15789915333720633</v>
      </c>
      <c r="M64" s="6">
        <f t="shared" si="4"/>
        <v>-1.6002442593128319E-2</v>
      </c>
      <c r="N64" s="6">
        <f t="shared" si="5"/>
        <v>0.141896710744078</v>
      </c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2:24" ht="15.6" thickBot="1" x14ac:dyDescent="0.6">
      <c r="B65" s="5">
        <f t="shared" si="11"/>
        <v>2.8999999999999977</v>
      </c>
      <c r="C65" s="5">
        <f t="shared" si="18"/>
        <v>-0.68005167056846705</v>
      </c>
      <c r="D65" s="5">
        <f t="shared" si="19"/>
        <v>0.56935937781301416</v>
      </c>
      <c r="E65" s="5">
        <f t="shared" si="7"/>
        <v>-0.32348787215601504</v>
      </c>
      <c r="F65" s="5">
        <f t="shared" si="20"/>
        <v>-7.9423886102799788</v>
      </c>
      <c r="G65" s="5">
        <f t="shared" si="21"/>
        <v>7.9627700543095399</v>
      </c>
      <c r="H65" s="5">
        <f t="shared" si="22"/>
        <v>11.906764677916705</v>
      </c>
      <c r="I65" s="5">
        <f t="shared" si="23"/>
        <v>-0.72245802779568935</v>
      </c>
      <c r="J65" s="5">
        <f t="shared" si="24"/>
        <v>2.8467968890650709E-2</v>
      </c>
      <c r="K65" s="5">
        <f t="shared" si="25"/>
        <v>-0.39711943051399895</v>
      </c>
      <c r="L65" s="6">
        <f t="shared" si="3"/>
        <v>0.15851426734452187</v>
      </c>
      <c r="M65" s="6">
        <f t="shared" si="4"/>
        <v>-3.5436566263378565E-2</v>
      </c>
      <c r="N65" s="6">
        <f t="shared" si="5"/>
        <v>0.1230777010811433</v>
      </c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2:24" ht="15.6" thickBot="1" x14ac:dyDescent="0.6">
      <c r="B66" s="5">
        <f t="shared" si="11"/>
        <v>2.9499999999999975</v>
      </c>
      <c r="C66" s="5">
        <f t="shared" si="18"/>
        <v>-0.64054494542099527</v>
      </c>
      <c r="D66" s="5">
        <f t="shared" si="19"/>
        <v>0.53535679428459082</v>
      </c>
      <c r="E66" s="5">
        <f t="shared" si="7"/>
        <v>-0.28771998155514922</v>
      </c>
      <c r="F66" s="5">
        <f t="shared" si="20"/>
        <v>-7.9585630038877797</v>
      </c>
      <c r="G66" s="5">
        <f t="shared" si="21"/>
        <v>7.9765488768036734</v>
      </c>
      <c r="H66" s="5">
        <f t="shared" si="22"/>
        <v>11.935232646807355</v>
      </c>
      <c r="I66" s="5">
        <f t="shared" si="23"/>
        <v>-1.1195774583096882</v>
      </c>
      <c r="J66" s="5">
        <f t="shared" si="24"/>
        <v>2.6767839714229542E-2</v>
      </c>
      <c r="K66" s="5">
        <f t="shared" si="25"/>
        <v>-0.39792815019438899</v>
      </c>
      <c r="L66" s="6">
        <f t="shared" si="3"/>
        <v>0.15906332996009487</v>
      </c>
      <c r="M66" s="6">
        <f t="shared" si="4"/>
        <v>-5.4915274330090212E-2</v>
      </c>
      <c r="N66" s="6">
        <f t="shared" si="5"/>
        <v>0.10414805563000465</v>
      </c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2:24" ht="15.6" thickBot="1" x14ac:dyDescent="0.6">
      <c r="B67" s="5">
        <f t="shared" si="11"/>
        <v>2.9999999999999973</v>
      </c>
      <c r="C67" s="5">
        <f t="shared" si="18"/>
        <v>-0.60315142684426981</v>
      </c>
      <c r="D67" s="5">
        <f t="shared" si="19"/>
        <v>0.50332954701354105</v>
      </c>
      <c r="E67" s="5">
        <f t="shared" si="7"/>
        <v>-0.25583097529561805</v>
      </c>
      <c r="F67" s="5">
        <f t="shared" si="20"/>
        <v>-7.972949002965537</v>
      </c>
      <c r="G67" s="5">
        <f t="shared" si="21"/>
        <v>7.9888207162750877</v>
      </c>
      <c r="H67" s="5">
        <f t="shared" si="22"/>
        <v>11.962000486521585</v>
      </c>
      <c r="I67" s="5">
        <f t="shared" si="23"/>
        <v>-1.5175056085040772</v>
      </c>
      <c r="J67" s="5">
        <f t="shared" si="24"/>
        <v>2.5166477350677053E-2</v>
      </c>
      <c r="K67" s="5">
        <f t="shared" si="25"/>
        <v>-0.39864745014827685</v>
      </c>
      <c r="L67" s="6">
        <f t="shared" si="3"/>
        <v>0.15955314109196503</v>
      </c>
      <c r="M67" s="6">
        <f t="shared" si="4"/>
        <v>-7.4433650097124993E-2</v>
      </c>
      <c r="N67" s="6">
        <f t="shared" si="5"/>
        <v>8.5119490994840036E-2</v>
      </c>
      <c r="O67" s="3"/>
      <c r="P67" s="3"/>
      <c r="Q67" s="3"/>
      <c r="R67" s="3"/>
      <c r="S67" s="3"/>
      <c r="T67" s="3"/>
      <c r="U67" s="3"/>
      <c r="V67" s="3"/>
      <c r="W67" s="3"/>
      <c r="X67" s="3"/>
    </row>
    <row r="68" spans="2:24" ht="15.6" thickBot="1" x14ac:dyDescent="0.6">
      <c r="B68" s="5">
        <f t="shared" si="11"/>
        <v>3.0499999999999972</v>
      </c>
      <c r="C68" s="5">
        <f t="shared" si="18"/>
        <v>-0.56778837761542633</v>
      </c>
      <c r="D68" s="5">
        <f t="shared" si="19"/>
        <v>0.47317197567132757</v>
      </c>
      <c r="E68" s="5">
        <f t="shared" si="7"/>
        <v>-0.22741500964501782</v>
      </c>
      <c r="F68" s="5">
        <f t="shared" si="20"/>
        <v>-7.9857405517303182</v>
      </c>
      <c r="G68" s="5">
        <f t="shared" si="21"/>
        <v>7.9997464883651626</v>
      </c>
      <c r="H68" s="5">
        <f t="shared" si="22"/>
        <v>11.987166963872262</v>
      </c>
      <c r="I68" s="5">
        <f t="shared" si="23"/>
        <v>-1.9161530586523541</v>
      </c>
      <c r="J68" s="5">
        <f t="shared" si="24"/>
        <v>2.3658598783566381E-2</v>
      </c>
      <c r="K68" s="5">
        <f t="shared" si="25"/>
        <v>-0.39928702758651591</v>
      </c>
      <c r="L68" s="6">
        <f t="shared" si="3"/>
        <v>0.15998985969527688</v>
      </c>
      <c r="M68" s="6">
        <f t="shared" si="4"/>
        <v>-9.3987307526897976E-2</v>
      </c>
      <c r="N68" s="6">
        <f t="shared" si="5"/>
        <v>6.60025521683789E-2</v>
      </c>
      <c r="O68" s="3"/>
      <c r="P68" s="3"/>
      <c r="Q68" s="3"/>
      <c r="R68" s="3"/>
      <c r="S68" s="3"/>
      <c r="T68" s="3"/>
      <c r="U68" s="3"/>
      <c r="V68" s="3"/>
      <c r="W68" s="3"/>
      <c r="X68" s="3"/>
    </row>
    <row r="69" spans="2:24" ht="15.6" thickBot="1" x14ac:dyDescent="0.6">
      <c r="B69" s="5">
        <f t="shared" si="11"/>
        <v>3.099999999999997</v>
      </c>
      <c r="C69" s="5">
        <f t="shared" si="18"/>
        <v>-0.53437092767577166</v>
      </c>
      <c r="D69" s="5">
        <f t="shared" si="19"/>
        <v>0.44478255679055623</v>
      </c>
      <c r="E69" s="5">
        <f t="shared" si="7"/>
        <v>-0.20210571537309185</v>
      </c>
      <c r="F69" s="5">
        <f t="shared" si="20"/>
        <v>-7.9971113022125691</v>
      </c>
      <c r="G69" s="5">
        <f t="shared" si="21"/>
        <v>8.009470688054309</v>
      </c>
      <c r="H69" s="5">
        <f t="shared" si="22"/>
        <v>12.010825562655828</v>
      </c>
      <c r="I69" s="5">
        <f t="shared" si="23"/>
        <v>-2.31544008623887</v>
      </c>
      <c r="J69" s="5">
        <f t="shared" si="24"/>
        <v>2.2239127839527813E-2</v>
      </c>
      <c r="K69" s="5">
        <f t="shared" si="25"/>
        <v>-0.39985556511062847</v>
      </c>
      <c r="L69" s="6">
        <f t="shared" si="3"/>
        <v>0.16037905175700293</v>
      </c>
      <c r="M69" s="6">
        <f t="shared" si="4"/>
        <v>-0.11357233623001659</v>
      </c>
      <c r="N69" s="6">
        <f t="shared" si="5"/>
        <v>4.6806715526986342E-2</v>
      </c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2:24" ht="15.6" thickBot="1" x14ac:dyDescent="0.6">
      <c r="B70" s="5">
        <f t="shared" si="11"/>
        <v>3.1499999999999968</v>
      </c>
      <c r="C70" s="5">
        <f t="shared" si="18"/>
        <v>-0.5028132929680984</v>
      </c>
      <c r="D70" s="5">
        <f t="shared" si="19"/>
        <v>0.41806401040676766</v>
      </c>
      <c r="E70" s="5">
        <f t="shared" si="7"/>
        <v>-0.17957298430382806</v>
      </c>
      <c r="F70" s="5">
        <f t="shared" si="20"/>
        <v>-8.0072165879812243</v>
      </c>
      <c r="G70" s="5">
        <f t="shared" si="21"/>
        <v>8.0181229102352294</v>
      </c>
      <c r="H70" s="5">
        <f t="shared" si="22"/>
        <v>12.033064690495356</v>
      </c>
      <c r="I70" s="5">
        <f t="shared" si="23"/>
        <v>-2.7152956513494986</v>
      </c>
      <c r="J70" s="5">
        <f t="shared" si="24"/>
        <v>2.0903200520338384E-2</v>
      </c>
      <c r="K70" s="5">
        <f t="shared" si="25"/>
        <v>-0.40036082939906126</v>
      </c>
      <c r="L70" s="6">
        <f t="shared" si="3"/>
        <v>0.16072573750909766</v>
      </c>
      <c r="M70" s="6">
        <f t="shared" si="4"/>
        <v>-0.13318525169869291</v>
      </c>
      <c r="N70" s="6">
        <f t="shared" si="5"/>
        <v>2.7540485810404747E-2</v>
      </c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2:24" ht="15.6" thickBot="1" x14ac:dyDescent="0.6">
      <c r="B71" s="5">
        <f t="shared" si="11"/>
        <v>3.1999999999999966</v>
      </c>
      <c r="C71" s="5">
        <f t="shared" si="18"/>
        <v>-0.4730297635690035</v>
      </c>
      <c r="D71" s="5">
        <f t="shared" si="19"/>
        <v>0.39292334575836274</v>
      </c>
      <c r="E71" s="5">
        <f t="shared" si="7"/>
        <v>-0.15951987783920707</v>
      </c>
      <c r="F71" s="5">
        <f t="shared" si="20"/>
        <v>-8.0161952371964151</v>
      </c>
      <c r="G71" s="5">
        <f t="shared" si="21"/>
        <v>8.0258192626355864</v>
      </c>
      <c r="H71" s="5">
        <f t="shared" si="22"/>
        <v>12.053967891015695</v>
      </c>
      <c r="I71" s="5">
        <f t="shared" si="23"/>
        <v>-3.1156564807485596</v>
      </c>
      <c r="J71" s="5">
        <f t="shared" si="24"/>
        <v>1.964616728791814E-2</v>
      </c>
      <c r="K71" s="5">
        <f t="shared" si="25"/>
        <v>-0.40080976185982076</v>
      </c>
      <c r="L71" s="6">
        <f t="shared" si="3"/>
        <v>0.16103443709123105</v>
      </c>
      <c r="M71" s="6">
        <f t="shared" si="4"/>
        <v>-0.15282295038071686</v>
      </c>
      <c r="N71" s="6">
        <f t="shared" si="5"/>
        <v>8.2114867105141931E-3</v>
      </c>
      <c r="O71" s="3"/>
      <c r="P71" s="3"/>
      <c r="Q71" s="3"/>
      <c r="R71" s="3"/>
      <c r="S71" s="3"/>
      <c r="T71" s="3"/>
      <c r="U71" s="3"/>
      <c r="V71" s="3"/>
      <c r="W71" s="3"/>
      <c r="X71" s="3"/>
    </row>
    <row r="72" spans="2:24" ht="15.6" thickBot="1" x14ac:dyDescent="0.6">
      <c r="B72" s="5">
        <f t="shared" si="11"/>
        <v>3.2499999999999964</v>
      </c>
      <c r="C72" s="5">
        <f t="shared" si="18"/>
        <v>-0.44493549526305071</v>
      </c>
      <c r="D72" s="5">
        <f t="shared" si="19"/>
        <v>0.36927185757991254</v>
      </c>
      <c r="E72" s="5">
        <f t="shared" si="7"/>
        <v>-0.14167968938112274</v>
      </c>
      <c r="F72" s="5">
        <f t="shared" si="20"/>
        <v>-8.0241712310883759</v>
      </c>
      <c r="G72" s="5">
        <f t="shared" si="21"/>
        <v>8.0326636709516759</v>
      </c>
      <c r="H72" s="5">
        <f t="shared" si="22"/>
        <v>12.073614058303614</v>
      </c>
      <c r="I72" s="5">
        <f t="shared" si="23"/>
        <v>-3.5164662426083804</v>
      </c>
      <c r="J72" s="5">
        <f t="shared" si="24"/>
        <v>1.8463592878995627E-2</v>
      </c>
      <c r="K72" s="5">
        <f t="shared" si="25"/>
        <v>-0.40120856155441881</v>
      </c>
      <c r="L72" s="6">
        <f t="shared" ref="L72:L135" si="26">0.5*$C$4*G72^2</f>
        <v>0.16130921412656715</v>
      </c>
      <c r="M72" s="6">
        <f t="shared" ref="M72:M135" si="27">$C$4*$F$4*I72</f>
        <v>-0.17248266919994107</v>
      </c>
      <c r="N72" s="6">
        <f t="shared" ref="N72:N135" si="28">L72+M72</f>
        <v>-1.1173455073373917E-2</v>
      </c>
      <c r="O72" s="3"/>
      <c r="P72" s="3"/>
      <c r="Q72" s="3"/>
      <c r="R72" s="3"/>
      <c r="S72" s="3"/>
      <c r="T72" s="3"/>
      <c r="U72" s="3"/>
      <c r="V72" s="3"/>
      <c r="W72" s="3"/>
      <c r="X72" s="3"/>
    </row>
    <row r="73" spans="2:24" ht="15.6" thickBot="1" x14ac:dyDescent="0.6">
      <c r="B73" s="5">
        <f t="shared" si="11"/>
        <v>3.2999999999999963</v>
      </c>
      <c r="C73" s="5">
        <f t="shared" si="18"/>
        <v>-0.4184471347013845</v>
      </c>
      <c r="D73" s="5">
        <f t="shared" si="19"/>
        <v>0.34702508281676003</v>
      </c>
      <c r="E73" s="5">
        <f t="shared" ref="E73:E136" si="29">-$F$4-$J$4*G73*F73</f>
        <v>-0.12581318062796321</v>
      </c>
      <c r="F73" s="5">
        <f t="shared" si="20"/>
        <v>-8.0312552155574313</v>
      </c>
      <c r="G73" s="5">
        <f t="shared" si="21"/>
        <v>8.0387490784028337</v>
      </c>
      <c r="H73" s="5">
        <f t="shared" si="22"/>
        <v>12.09207765118261</v>
      </c>
      <c r="I73" s="5">
        <f t="shared" si="23"/>
        <v>-3.9176748041627993</v>
      </c>
      <c r="J73" s="5">
        <f t="shared" si="24"/>
        <v>1.7351254140838001E-2</v>
      </c>
      <c r="K73" s="5">
        <f t="shared" si="25"/>
        <v>-0.40156276077787156</v>
      </c>
      <c r="L73" s="6">
        <f t="shared" si="26"/>
        <v>0.16155371686380601</v>
      </c>
      <c r="M73" s="6">
        <f t="shared" si="27"/>
        <v>-0.19216194914418533</v>
      </c>
      <c r="N73" s="6">
        <f t="shared" si="28"/>
        <v>-3.0608232280379316E-2</v>
      </c>
      <c r="O73" s="3"/>
      <c r="P73" s="3"/>
      <c r="Q73" s="3"/>
      <c r="R73" s="3"/>
      <c r="S73" s="3"/>
      <c r="T73" s="3"/>
      <c r="U73" s="3"/>
      <c r="V73" s="3"/>
      <c r="W73" s="3"/>
      <c r="X73" s="3"/>
    </row>
    <row r="74" spans="2:24" ht="15.6" thickBot="1" x14ac:dyDescent="0.6">
      <c r="B74" s="5">
        <f t="shared" ref="B74:B137" si="30">B73+$G$4</f>
        <v>3.3499999999999961</v>
      </c>
      <c r="C74" s="5">
        <f t="shared" si="18"/>
        <v>-0.3934833045136874</v>
      </c>
      <c r="D74" s="5">
        <f t="shared" si="19"/>
        <v>0.32610272608169083</v>
      </c>
      <c r="E74" s="5">
        <f t="shared" si="29"/>
        <v>-0.11170600253949914</v>
      </c>
      <c r="F74" s="5">
        <f t="shared" si="20"/>
        <v>-8.0375458745888295</v>
      </c>
      <c r="G74" s="5">
        <f t="shared" si="21"/>
        <v>8.04415854356923</v>
      </c>
      <c r="H74" s="5">
        <f t="shared" si="22"/>
        <v>12.109428905323448</v>
      </c>
      <c r="I74" s="5">
        <f t="shared" si="23"/>
        <v>-4.3192375649406713</v>
      </c>
      <c r="J74" s="5">
        <f t="shared" si="24"/>
        <v>1.6305136304084544E-2</v>
      </c>
      <c r="K74" s="5">
        <f t="shared" si="25"/>
        <v>-0.40187729372944148</v>
      </c>
      <c r="L74" s="6">
        <f t="shared" si="26"/>
        <v>0.16177121668519459</v>
      </c>
      <c r="M74" s="6">
        <f t="shared" si="27"/>
        <v>-0.21185860256033995</v>
      </c>
      <c r="N74" s="6">
        <f t="shared" si="28"/>
        <v>-5.0087385875145357E-2</v>
      </c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2:24" ht="15.6" thickBot="1" x14ac:dyDescent="0.6">
      <c r="B75" s="5">
        <f t="shared" si="30"/>
        <v>3.3999999999999959</v>
      </c>
      <c r="C75" s="5">
        <f t="shared" si="18"/>
        <v>-0.36996497126360511</v>
      </c>
      <c r="D75" s="5">
        <f t="shared" si="19"/>
        <v>0.30642856085600645</v>
      </c>
      <c r="E75" s="5">
        <f t="shared" si="29"/>
        <v>-9.9166304829410024E-2</v>
      </c>
      <c r="F75" s="5">
        <f t="shared" si="20"/>
        <v>-8.0431311747158052</v>
      </c>
      <c r="G75" s="5">
        <f t="shared" si="21"/>
        <v>8.0489662414867613</v>
      </c>
      <c r="H75" s="5">
        <f t="shared" si="22"/>
        <v>12.125734041627533</v>
      </c>
      <c r="I75" s="5">
        <f t="shared" si="23"/>
        <v>-4.7211148586701128</v>
      </c>
      <c r="J75" s="5">
        <f t="shared" si="24"/>
        <v>1.5321428042800324E-2</v>
      </c>
      <c r="K75" s="5">
        <f t="shared" si="25"/>
        <v>-0.40215655873579026</v>
      </c>
      <c r="L75" s="6">
        <f t="shared" si="26"/>
        <v>0.16196464389148382</v>
      </c>
      <c r="M75" s="6">
        <f t="shared" si="27"/>
        <v>-0.23157068381776905</v>
      </c>
      <c r="N75" s="6">
        <f t="shared" si="28"/>
        <v>-6.9606039926285224E-2</v>
      </c>
      <c r="O75" s="3"/>
      <c r="P75" s="3"/>
      <c r="Q75" s="3"/>
      <c r="R75" s="3"/>
      <c r="S75" s="3"/>
      <c r="T75" s="3"/>
      <c r="U75" s="3"/>
      <c r="V75" s="3"/>
      <c r="W75" s="3"/>
      <c r="X75" s="3"/>
    </row>
    <row r="76" spans="2:24" ht="15.6" thickBot="1" x14ac:dyDescent="0.6">
      <c r="B76" s="5">
        <f t="shared" si="30"/>
        <v>3.4499999999999957</v>
      </c>
      <c r="C76" s="5">
        <f t="shared" si="18"/>
        <v>-0.34781571598476352</v>
      </c>
      <c r="D76" s="5">
        <f t="shared" si="19"/>
        <v>0.28793031229282617</v>
      </c>
      <c r="E76" s="5">
        <f t="shared" si="29"/>
        <v>-8.8022532715866575E-2</v>
      </c>
      <c r="F76" s="5">
        <f t="shared" si="20"/>
        <v>-8.0480894899572757</v>
      </c>
      <c r="G76" s="5">
        <f t="shared" si="21"/>
        <v>8.0532383736666961</v>
      </c>
      <c r="H76" s="5">
        <f t="shared" si="22"/>
        <v>12.141055469670333</v>
      </c>
      <c r="I76" s="5">
        <f t="shared" si="23"/>
        <v>-5.1232714174059026</v>
      </c>
      <c r="J76" s="5">
        <f t="shared" si="24"/>
        <v>1.4396515614641309E-2</v>
      </c>
      <c r="K76" s="5">
        <f t="shared" si="25"/>
        <v>-0.40240447449786382</v>
      </c>
      <c r="L76" s="6">
        <f t="shared" si="26"/>
        <v>0.16213662075774454</v>
      </c>
      <c r="M76" s="6">
        <f t="shared" si="27"/>
        <v>-0.25129646302375952</v>
      </c>
      <c r="N76" s="6">
        <f t="shared" si="28"/>
        <v>-8.9159842266014977E-2</v>
      </c>
      <c r="O76" s="3"/>
      <c r="P76" s="3"/>
      <c r="Q76" s="3"/>
      <c r="R76" s="3"/>
      <c r="S76" s="3"/>
      <c r="T76" s="3"/>
      <c r="U76" s="3"/>
      <c r="V76" s="3"/>
      <c r="W76" s="3"/>
      <c r="X76" s="3"/>
    </row>
    <row r="77" spans="2:24" ht="15.6" thickBot="1" x14ac:dyDescent="0.6">
      <c r="B77" s="5">
        <f t="shared" si="30"/>
        <v>3.4999999999999956</v>
      </c>
      <c r="C77" s="5">
        <f t="shared" si="18"/>
        <v>-0.32696192421476244</v>
      </c>
      <c r="D77" s="5">
        <f t="shared" si="19"/>
        <v>0.27053952649358798</v>
      </c>
      <c r="E77" s="5">
        <f t="shared" si="29"/>
        <v>-7.8121405967680246E-2</v>
      </c>
      <c r="F77" s="5">
        <f t="shared" si="20"/>
        <v>-8.0524906165930688</v>
      </c>
      <c r="G77" s="5">
        <f t="shared" si="21"/>
        <v>8.0570339930842287</v>
      </c>
      <c r="H77" s="5">
        <f t="shared" si="22"/>
        <v>12.155451985284975</v>
      </c>
      <c r="I77" s="5">
        <f t="shared" si="23"/>
        <v>-5.5256758919037665</v>
      </c>
      <c r="J77" s="5">
        <f t="shared" si="24"/>
        <v>1.3526976324679399E-2</v>
      </c>
      <c r="K77" s="5">
        <f t="shared" si="25"/>
        <v>-0.40262453082965344</v>
      </c>
      <c r="L77" s="6">
        <f t="shared" si="26"/>
        <v>0.16228949191428696</v>
      </c>
      <c r="M77" s="6">
        <f t="shared" si="27"/>
        <v>-0.27103440249787975</v>
      </c>
      <c r="N77" s="6">
        <f t="shared" si="28"/>
        <v>-0.10874491058359279</v>
      </c>
      <c r="O77" s="3"/>
      <c r="P77" s="3"/>
      <c r="Q77" s="3"/>
      <c r="R77" s="3"/>
      <c r="S77" s="3"/>
      <c r="T77" s="3"/>
      <c r="U77" s="3"/>
      <c r="V77" s="3"/>
      <c r="W77" s="3"/>
      <c r="X77" s="3"/>
    </row>
    <row r="78" spans="2:24" ht="15.6" thickBot="1" x14ac:dyDescent="0.6">
      <c r="B78" s="5">
        <f t="shared" si="30"/>
        <v>3.5499999999999954</v>
      </c>
      <c r="C78" s="5">
        <f t="shared" si="18"/>
        <v>-0.30733290995007584</v>
      </c>
      <c r="D78" s="5">
        <f t="shared" si="19"/>
        <v>0.25419143028284985</v>
      </c>
      <c r="E78" s="5">
        <f t="shared" si="29"/>
        <v>-6.9326072718689957E-2</v>
      </c>
      <c r="F78" s="5">
        <f t="shared" si="20"/>
        <v>-8.0563966868914534</v>
      </c>
      <c r="G78" s="5">
        <f t="shared" si="21"/>
        <v>8.0604057503195712</v>
      </c>
      <c r="H78" s="5">
        <f t="shared" si="22"/>
        <v>12.168978961609653</v>
      </c>
      <c r="I78" s="5">
        <f t="shared" si="23"/>
        <v>-5.9283004227334199</v>
      </c>
      <c r="J78" s="5">
        <f t="shared" si="24"/>
        <v>1.2709571514142494E-2</v>
      </c>
      <c r="K78" s="5">
        <f t="shared" si="25"/>
        <v>-0.40281983434457269</v>
      </c>
      <c r="L78" s="6">
        <f t="shared" si="26"/>
        <v>0.16242535214946202</v>
      </c>
      <c r="M78" s="6">
        <f t="shared" si="27"/>
        <v>-0.29078313573507425</v>
      </c>
      <c r="N78" s="6">
        <f t="shared" si="28"/>
        <v>-0.12835778358561223</v>
      </c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2:24" ht="15.6" thickBot="1" x14ac:dyDescent="0.6">
      <c r="B79" s="5">
        <f t="shared" si="30"/>
        <v>3.5999999999999952</v>
      </c>
      <c r="C79" s="5">
        <f t="shared" si="18"/>
        <v>-0.28886098575778274</v>
      </c>
      <c r="D79" s="5">
        <f t="shared" si="19"/>
        <v>0.23882478478534605</v>
      </c>
      <c r="E79" s="5">
        <f t="shared" si="29"/>
        <v>-6.1514428835506507E-2</v>
      </c>
      <c r="F79" s="5">
        <f t="shared" si="20"/>
        <v>-8.0598629905273871</v>
      </c>
      <c r="G79" s="5">
        <f t="shared" si="21"/>
        <v>8.0634005670003042</v>
      </c>
      <c r="H79" s="5">
        <f t="shared" si="22"/>
        <v>12.181688533123795</v>
      </c>
      <c r="I79" s="5">
        <f t="shared" si="23"/>
        <v>-6.331120257077993</v>
      </c>
      <c r="J79" s="5">
        <f t="shared" si="24"/>
        <v>1.1941239239267303E-2</v>
      </c>
      <c r="K79" s="5">
        <f t="shared" si="25"/>
        <v>-0.40299314952636939</v>
      </c>
      <c r="L79" s="6">
        <f t="shared" si="26"/>
        <v>0.16254607175975205</v>
      </c>
      <c r="M79" s="6">
        <f t="shared" si="27"/>
        <v>-0.31054144860967559</v>
      </c>
      <c r="N79" s="6">
        <f t="shared" si="28"/>
        <v>-0.14799537684992353</v>
      </c>
      <c r="O79" s="3"/>
      <c r="P79" s="3"/>
      <c r="Q79" s="3"/>
      <c r="R79" s="3"/>
      <c r="S79" s="3"/>
      <c r="T79" s="3"/>
      <c r="U79" s="3"/>
      <c r="V79" s="3"/>
      <c r="W79" s="3"/>
      <c r="X79" s="3"/>
    </row>
    <row r="80" spans="2:24" ht="15.6" thickBot="1" x14ac:dyDescent="0.6">
      <c r="B80" s="5">
        <f t="shared" si="30"/>
        <v>3.649999999999995</v>
      </c>
      <c r="C80" s="5">
        <f t="shared" si="18"/>
        <v>-0.27148148937703953</v>
      </c>
      <c r="D80" s="5">
        <f t="shared" si="19"/>
        <v>0.22438173549745691</v>
      </c>
      <c r="E80" s="5">
        <f t="shared" si="29"/>
        <v>-5.4577592608977099E-2</v>
      </c>
      <c r="F80" s="5">
        <f t="shared" si="20"/>
        <v>-8.0629387119691618</v>
      </c>
      <c r="G80" s="5">
        <f t="shared" si="21"/>
        <v>8.0660602425345047</v>
      </c>
      <c r="H80" s="5">
        <f t="shared" si="22"/>
        <v>12.193629772363062</v>
      </c>
      <c r="I80" s="5">
        <f t="shared" si="23"/>
        <v>-6.7341134066043624</v>
      </c>
      <c r="J80" s="5">
        <f t="shared" si="24"/>
        <v>1.1219086774872846E-2</v>
      </c>
      <c r="K80" s="5">
        <f t="shared" si="25"/>
        <v>-0.4031469355984581</v>
      </c>
      <c r="L80" s="6">
        <f t="shared" si="26"/>
        <v>0.16265331959048948</v>
      </c>
      <c r="M80" s="6">
        <f t="shared" si="27"/>
        <v>-0.33030826259394402</v>
      </c>
      <c r="N80" s="6">
        <f t="shared" si="28"/>
        <v>-0.16765494300345454</v>
      </c>
      <c r="O80" s="3"/>
      <c r="P80" s="3"/>
      <c r="Q80" s="3"/>
      <c r="R80" s="3"/>
      <c r="S80" s="3"/>
      <c r="T80" s="3"/>
      <c r="U80" s="3"/>
      <c r="V80" s="3"/>
      <c r="W80" s="3"/>
      <c r="X80" s="3"/>
    </row>
    <row r="81" spans="2:24" ht="15.6" thickBot="1" x14ac:dyDescent="0.6">
      <c r="B81" s="5">
        <f t="shared" si="30"/>
        <v>3.6999999999999948</v>
      </c>
      <c r="C81" s="5">
        <f t="shared" si="18"/>
        <v>-0.25513277549792912</v>
      </c>
      <c r="D81" s="5">
        <f t="shared" si="19"/>
        <v>0.21080766102860493</v>
      </c>
      <c r="E81" s="5">
        <f t="shared" si="29"/>
        <v>-4.8418524034204324E-2</v>
      </c>
      <c r="F81" s="5">
        <f t="shared" si="20"/>
        <v>-8.0656675915996114</v>
      </c>
      <c r="G81" s="5">
        <f t="shared" si="21"/>
        <v>8.0684219998788258</v>
      </c>
      <c r="H81" s="5">
        <f t="shared" si="22"/>
        <v>12.204848859137934</v>
      </c>
      <c r="I81" s="5">
        <f t="shared" si="23"/>
        <v>-7.1372603422028202</v>
      </c>
      <c r="J81" s="5">
        <f t="shared" si="24"/>
        <v>1.0540383051430248E-2</v>
      </c>
      <c r="K81" s="5">
        <f t="shared" si="25"/>
        <v>-0.40328337957998062</v>
      </c>
      <c r="L81" s="6">
        <f t="shared" si="26"/>
        <v>0.16274858392032157</v>
      </c>
      <c r="M81" s="6">
        <f t="shared" si="27"/>
        <v>-0.35008261978504834</v>
      </c>
      <c r="N81" s="6">
        <f t="shared" si="28"/>
        <v>-0.18733403586472677</v>
      </c>
      <c r="O81" s="3"/>
      <c r="P81" s="3"/>
      <c r="Q81" s="3"/>
      <c r="R81" s="3"/>
      <c r="S81" s="3"/>
      <c r="T81" s="3"/>
      <c r="U81" s="3"/>
      <c r="V81" s="3"/>
      <c r="W81" s="3"/>
      <c r="X81" s="3"/>
    </row>
    <row r="82" spans="2:24" ht="15.6" thickBot="1" x14ac:dyDescent="0.6">
      <c r="B82" s="5">
        <f t="shared" si="30"/>
        <v>3.7499999999999947</v>
      </c>
      <c r="C82" s="5">
        <f t="shared" si="18"/>
        <v>-0.2397561799908027</v>
      </c>
      <c r="D82" s="5">
        <f t="shared" si="19"/>
        <v>0.19805102225370846</v>
      </c>
      <c r="E82" s="5">
        <f t="shared" si="29"/>
        <v>-4.2950777816642471E-2</v>
      </c>
      <c r="F82" s="5">
        <f t="shared" si="20"/>
        <v>-8.0680885178013213</v>
      </c>
      <c r="G82" s="5">
        <f t="shared" si="21"/>
        <v>8.0705189757842248</v>
      </c>
      <c r="H82" s="5">
        <f t="shared" si="22"/>
        <v>12.215389242189364</v>
      </c>
      <c r="I82" s="5">
        <f t="shared" si="23"/>
        <v>-7.5405437217828011</v>
      </c>
      <c r="J82" s="5">
        <f t="shared" si="24"/>
        <v>9.9025511126854242E-3</v>
      </c>
      <c r="K82" s="5">
        <f t="shared" si="25"/>
        <v>-0.40340442589006609</v>
      </c>
      <c r="L82" s="6">
        <f t="shared" si="26"/>
        <v>0.16283319134623311</v>
      </c>
      <c r="M82" s="6">
        <f t="shared" si="27"/>
        <v>-0.36986366955344641</v>
      </c>
      <c r="N82" s="6">
        <f t="shared" si="28"/>
        <v>-0.20703047820721329</v>
      </c>
      <c r="O82" s="3"/>
      <c r="P82" s="3"/>
      <c r="Q82" s="3"/>
      <c r="R82" s="3"/>
      <c r="S82" s="3"/>
      <c r="T82" s="3"/>
      <c r="U82" s="3"/>
      <c r="V82" s="3"/>
      <c r="W82" s="3"/>
      <c r="X82" s="3"/>
    </row>
    <row r="83" spans="2:24" ht="15.6" thickBot="1" x14ac:dyDescent="0.6">
      <c r="B83" s="5">
        <f t="shared" si="30"/>
        <v>3.7999999999999945</v>
      </c>
      <c r="C83" s="5">
        <f t="shared" si="18"/>
        <v>-0.22529596264905252</v>
      </c>
      <c r="D83" s="5">
        <f t="shared" si="19"/>
        <v>0.18606321325416833</v>
      </c>
      <c r="E83" s="5">
        <f t="shared" si="29"/>
        <v>-3.8097379389853359E-2</v>
      </c>
      <c r="F83" s="5">
        <f t="shared" si="20"/>
        <v>-8.0702360566921527</v>
      </c>
      <c r="G83" s="5">
        <f t="shared" si="21"/>
        <v>8.0723806606267381</v>
      </c>
      <c r="H83" s="5">
        <f t="shared" si="22"/>
        <v>12.225291793302048</v>
      </c>
      <c r="I83" s="5">
        <f t="shared" si="23"/>
        <v>-7.9439481476728675</v>
      </c>
      <c r="J83" s="5">
        <f t="shared" si="24"/>
        <v>9.3031606627084172E-3</v>
      </c>
      <c r="K83" s="5">
        <f t="shared" si="25"/>
        <v>-0.40351180283460764</v>
      </c>
      <c r="L83" s="6">
        <f t="shared" si="26"/>
        <v>0.16290832382515144</v>
      </c>
      <c r="M83" s="6">
        <f t="shared" si="27"/>
        <v>-0.38965065664335419</v>
      </c>
      <c r="N83" s="6">
        <f t="shared" si="28"/>
        <v>-0.22674233281820275</v>
      </c>
      <c r="O83" s="3"/>
      <c r="P83" s="3"/>
      <c r="Q83" s="3"/>
      <c r="R83" s="3"/>
      <c r="S83" s="3"/>
      <c r="T83" s="3"/>
      <c r="U83" s="3"/>
      <c r="V83" s="3"/>
      <c r="W83" s="3"/>
      <c r="X83" s="3"/>
    </row>
    <row r="84" spans="2:24" ht="15.6" thickBot="1" x14ac:dyDescent="0.6">
      <c r="B84" s="5">
        <f t="shared" si="30"/>
        <v>3.8499999999999943</v>
      </c>
      <c r="C84" s="5">
        <f t="shared" si="18"/>
        <v>-0.21169923347741107</v>
      </c>
      <c r="D84" s="5">
        <f t="shared" si="19"/>
        <v>0.17479841512171571</v>
      </c>
      <c r="E84" s="5">
        <f t="shared" si="29"/>
        <v>-3.3789813573013916E-2</v>
      </c>
      <c r="F84" s="5">
        <f t="shared" si="20"/>
        <v>-8.0721409256616461</v>
      </c>
      <c r="G84" s="5">
        <f t="shared" si="21"/>
        <v>8.0740332925787914</v>
      </c>
      <c r="H84" s="5">
        <f t="shared" si="22"/>
        <v>12.234594953964757</v>
      </c>
      <c r="I84" s="5">
        <f t="shared" si="23"/>
        <v>-8.3474599505074742</v>
      </c>
      <c r="J84" s="5">
        <f t="shared" si="24"/>
        <v>8.739920756085786E-3</v>
      </c>
      <c r="K84" s="5">
        <f t="shared" si="25"/>
        <v>-0.4036070462830823</v>
      </c>
      <c r="L84" s="6">
        <f t="shared" si="26"/>
        <v>0.16297503402417679</v>
      </c>
      <c r="M84" s="6">
        <f t="shared" si="27"/>
        <v>-0.40944291057239163</v>
      </c>
      <c r="N84" s="6">
        <f t="shared" si="28"/>
        <v>-0.24646787654821484</v>
      </c>
      <c r="O84" s="3"/>
      <c r="P84" s="3"/>
      <c r="Q84" s="3"/>
      <c r="R84" s="3"/>
      <c r="S84" s="3"/>
      <c r="T84" s="3"/>
      <c r="U84" s="3"/>
      <c r="V84" s="3"/>
      <c r="W84" s="3"/>
      <c r="X84" s="3"/>
    </row>
    <row r="85" spans="2:24" ht="15.6" thickBot="1" x14ac:dyDescent="0.6">
      <c r="B85" s="5">
        <f t="shared" si="30"/>
        <v>3.8999999999999941</v>
      </c>
      <c r="C85" s="5">
        <f t="shared" si="18"/>
        <v>-0.19891586668325323</v>
      </c>
      <c r="D85" s="5">
        <f t="shared" si="19"/>
        <v>0.16421345344784516</v>
      </c>
      <c r="E85" s="5">
        <f t="shared" si="29"/>
        <v>-2.996711597069357E-2</v>
      </c>
      <c r="F85" s="5">
        <f t="shared" si="20"/>
        <v>-8.0738304163402965</v>
      </c>
      <c r="G85" s="5">
        <f t="shared" si="21"/>
        <v>8.0755002105203975</v>
      </c>
      <c r="H85" s="5">
        <f t="shared" si="22"/>
        <v>12.243334874720842</v>
      </c>
      <c r="I85" s="5">
        <f t="shared" si="23"/>
        <v>-8.7510669967905557</v>
      </c>
      <c r="J85" s="5">
        <f t="shared" si="24"/>
        <v>8.2106726723922586E-3</v>
      </c>
      <c r="K85" s="5">
        <f t="shared" si="25"/>
        <v>-0.40369152081701487</v>
      </c>
      <c r="L85" s="6">
        <f t="shared" si="26"/>
        <v>0.16303425912528746</v>
      </c>
      <c r="M85" s="6">
        <f t="shared" si="27"/>
        <v>-0.42923983619257677</v>
      </c>
      <c r="N85" s="6">
        <f t="shared" si="28"/>
        <v>-0.26620557706728931</v>
      </c>
      <c r="O85" s="3"/>
      <c r="P85" s="3"/>
      <c r="Q85" s="3"/>
      <c r="R85" s="3"/>
      <c r="S85" s="3"/>
      <c r="T85" s="3"/>
      <c r="U85" s="3"/>
      <c r="V85" s="3"/>
      <c r="W85" s="3"/>
      <c r="X85" s="3"/>
    </row>
    <row r="86" spans="2:24" ht="15.6" thickBot="1" x14ac:dyDescent="0.6">
      <c r="B86" s="5">
        <f t="shared" si="30"/>
        <v>3.949999999999994</v>
      </c>
      <c r="C86" s="5">
        <f t="shared" si="18"/>
        <v>-0.18689840578899752</v>
      </c>
      <c r="D86" s="5">
        <f t="shared" si="19"/>
        <v>0.15426766011368251</v>
      </c>
      <c r="E86" s="5">
        <f t="shared" si="29"/>
        <v>-2.6575057775776401E-2</v>
      </c>
      <c r="F86" s="5">
        <f t="shared" si="20"/>
        <v>-8.0753287721388318</v>
      </c>
      <c r="G86" s="5">
        <f t="shared" si="21"/>
        <v>8.0768021697383556</v>
      </c>
      <c r="H86" s="5">
        <f t="shared" si="22"/>
        <v>12.251545547393235</v>
      </c>
      <c r="I86" s="5">
        <f t="shared" si="23"/>
        <v>-9.1547585176075703</v>
      </c>
      <c r="J86" s="5">
        <f t="shared" si="24"/>
        <v>7.7133830056841258E-3</v>
      </c>
      <c r="K86" s="5">
        <f t="shared" si="25"/>
        <v>-0.40376643860694161</v>
      </c>
      <c r="L86" s="6">
        <f t="shared" si="26"/>
        <v>0.16308683322272555</v>
      </c>
      <c r="M86" s="6">
        <f t="shared" si="27"/>
        <v>-0.44904090528865137</v>
      </c>
      <c r="N86" s="6">
        <f t="shared" si="28"/>
        <v>-0.28595407206592582</v>
      </c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2:24" ht="15.6" thickBot="1" x14ac:dyDescent="0.6">
      <c r="B87" s="5">
        <f t="shared" si="30"/>
        <v>3.9999999999999938</v>
      </c>
      <c r="C87" s="5">
        <f t="shared" si="18"/>
        <v>-0.1756019626607615</v>
      </c>
      <c r="D87" s="5">
        <f t="shared" si="19"/>
        <v>0.14492273982423262</v>
      </c>
      <c r="E87" s="5">
        <f t="shared" si="29"/>
        <v>-2.3565415242670085E-2</v>
      </c>
      <c r="F87" s="5">
        <f t="shared" si="20"/>
        <v>-8.0766575250276205</v>
      </c>
      <c r="G87" s="5">
        <f t="shared" si="21"/>
        <v>8.0779576241215487</v>
      </c>
      <c r="H87" s="5">
        <f t="shared" si="22"/>
        <v>12.25925893039892</v>
      </c>
      <c r="I87" s="5">
        <f t="shared" si="23"/>
        <v>-9.5585249562145123</v>
      </c>
      <c r="J87" s="5">
        <f t="shared" si="24"/>
        <v>7.2461369912116312E-3</v>
      </c>
      <c r="K87" s="5">
        <f t="shared" si="25"/>
        <v>-0.40383287625138103</v>
      </c>
      <c r="L87" s="6">
        <f t="shared" si="26"/>
        <v>0.16313349844275865</v>
      </c>
      <c r="M87" s="6">
        <f t="shared" si="27"/>
        <v>-0.46884564910232185</v>
      </c>
      <c r="N87" s="6">
        <f t="shared" si="28"/>
        <v>-0.3057121506595632</v>
      </c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2:24" ht="15.6" thickBot="1" x14ac:dyDescent="0.6">
      <c r="B88" s="5">
        <f t="shared" si="30"/>
        <v>4.0499999999999936</v>
      </c>
      <c r="C88" s="5">
        <f t="shared" si="18"/>
        <v>-0.16498411272528898</v>
      </c>
      <c r="D88" s="5">
        <f t="shared" si="19"/>
        <v>0.13614264169119455</v>
      </c>
      <c r="E88" s="5">
        <f t="shared" si="29"/>
        <v>-2.0895315724224872E-2</v>
      </c>
      <c r="F88" s="5">
        <f t="shared" si="20"/>
        <v>-8.0778357957897544</v>
      </c>
      <c r="G88" s="5">
        <f t="shared" si="21"/>
        <v>8.0789829782361195</v>
      </c>
      <c r="H88" s="5">
        <f t="shared" si="22"/>
        <v>12.266505067390131</v>
      </c>
      <c r="I88" s="5">
        <f t="shared" si="23"/>
        <v>-9.9623578324658926</v>
      </c>
      <c r="J88" s="5">
        <f t="shared" si="24"/>
        <v>6.8071320845597277E-3</v>
      </c>
      <c r="K88" s="5">
        <f t="shared" si="25"/>
        <v>-0.40389178978948775</v>
      </c>
      <c r="L88" s="6">
        <f t="shared" si="26"/>
        <v>0.1631749149065724</v>
      </c>
      <c r="M88" s="6">
        <f t="shared" si="27"/>
        <v>-0.48865365168245206</v>
      </c>
      <c r="N88" s="6">
        <f t="shared" si="28"/>
        <v>-0.32547873677587968</v>
      </c>
      <c r="O88" s="3"/>
      <c r="P88" s="3"/>
      <c r="Q88" s="3"/>
      <c r="R88" s="3"/>
      <c r="S88" s="3"/>
      <c r="T88" s="3"/>
      <c r="U88" s="3"/>
      <c r="V88" s="3"/>
      <c r="W88" s="3"/>
      <c r="X88" s="3"/>
    </row>
    <row r="89" spans="2:24" ht="15.6" thickBot="1" x14ac:dyDescent="0.6">
      <c r="B89" s="5">
        <f t="shared" si="30"/>
        <v>4.0999999999999934</v>
      </c>
      <c r="C89" s="5">
        <f t="shared" si="18"/>
        <v>-0.15500478820920133</v>
      </c>
      <c r="D89" s="5">
        <f t="shared" si="19"/>
        <v>0.12789343605493012</v>
      </c>
      <c r="E89" s="5">
        <f t="shared" si="29"/>
        <v>-1.8526652793429577E-2</v>
      </c>
      <c r="F89" s="5">
        <f t="shared" si="20"/>
        <v>-8.078880561575966</v>
      </c>
      <c r="G89" s="5">
        <f t="shared" si="21"/>
        <v>8.0798928123580911</v>
      </c>
      <c r="H89" s="5">
        <f t="shared" si="22"/>
        <v>12.273312199474692</v>
      </c>
      <c r="I89" s="5">
        <f t="shared" si="23"/>
        <v>-10.366249622255379</v>
      </c>
      <c r="J89" s="5">
        <f t="shared" si="24"/>
        <v>6.3946718027465058E-3</v>
      </c>
      <c r="K89" s="5">
        <f t="shared" si="25"/>
        <v>-0.40394402807879831</v>
      </c>
      <c r="L89" s="6">
        <f t="shared" si="26"/>
        <v>0.16321166964798989</v>
      </c>
      <c r="M89" s="6">
        <f t="shared" si="27"/>
        <v>-0.50846454397162644</v>
      </c>
      <c r="N89" s="6">
        <f t="shared" si="28"/>
        <v>-0.34525287432363655</v>
      </c>
      <c r="O89" s="3"/>
      <c r="P89" s="3"/>
      <c r="Q89" s="3"/>
      <c r="R89" s="3"/>
      <c r="S89" s="3"/>
      <c r="T89" s="3"/>
      <c r="U89" s="3"/>
      <c r="V89" s="3"/>
      <c r="W89" s="3"/>
      <c r="X89" s="3"/>
    </row>
    <row r="90" spans="2:24" ht="15.6" thickBot="1" x14ac:dyDescent="0.6">
      <c r="B90" s="5">
        <f t="shared" si="30"/>
        <v>4.1499999999999932</v>
      </c>
      <c r="C90" s="5">
        <f t="shared" si="18"/>
        <v>-0.14562617086912044</v>
      </c>
      <c r="D90" s="5">
        <f t="shared" si="19"/>
        <v>0.12014319664447005</v>
      </c>
      <c r="E90" s="5">
        <f t="shared" si="29"/>
        <v>-1.6425563584322234E-2</v>
      </c>
      <c r="F90" s="5">
        <f t="shared" si="20"/>
        <v>-8.079806894215638</v>
      </c>
      <c r="G90" s="5">
        <f t="shared" si="21"/>
        <v>8.0807000832548219</v>
      </c>
      <c r="H90" s="5">
        <f t="shared" si="22"/>
        <v>12.279706871277439</v>
      </c>
      <c r="I90" s="5">
        <f t="shared" si="23"/>
        <v>-10.770193650334178</v>
      </c>
      <c r="J90" s="5">
        <f t="shared" si="24"/>
        <v>6.0071598322235034E-3</v>
      </c>
      <c r="K90" s="5">
        <f t="shared" si="25"/>
        <v>-0.40399034471078193</v>
      </c>
      <c r="L90" s="6">
        <f t="shared" si="26"/>
        <v>0.16324428458878623</v>
      </c>
      <c r="M90" s="6">
        <f t="shared" si="27"/>
        <v>-0.52827799854889146</v>
      </c>
      <c r="N90" s="6">
        <f t="shared" si="28"/>
        <v>-0.3650337139601052</v>
      </c>
      <c r="O90" s="3"/>
      <c r="P90" s="3"/>
      <c r="Q90" s="3"/>
      <c r="R90" s="3"/>
      <c r="S90" s="3"/>
      <c r="T90" s="3"/>
      <c r="U90" s="3"/>
      <c r="V90" s="3"/>
      <c r="W90" s="3"/>
      <c r="X90" s="3"/>
    </row>
    <row r="91" spans="2:24" ht="15.6" thickBot="1" x14ac:dyDescent="0.6">
      <c r="B91" s="5">
        <f t="shared" si="30"/>
        <v>4.1999999999999931</v>
      </c>
      <c r="C91" s="5">
        <f t="shared" si="18"/>
        <v>-0.13681258537711205</v>
      </c>
      <c r="D91" s="5">
        <f t="shared" si="19"/>
        <v>0.11286188810101404</v>
      </c>
      <c r="E91" s="5">
        <f t="shared" si="29"/>
        <v>-1.4561962077126012E-2</v>
      </c>
      <c r="F91" s="5">
        <f t="shared" si="20"/>
        <v>-8.0806281723948548</v>
      </c>
      <c r="G91" s="5">
        <f t="shared" si="21"/>
        <v>8.081416303240859</v>
      </c>
      <c r="H91" s="5">
        <f t="shared" si="22"/>
        <v>12.285714031109663</v>
      </c>
      <c r="I91" s="5">
        <f t="shared" si="23"/>
        <v>-11.17418399504496</v>
      </c>
      <c r="J91" s="5">
        <f t="shared" si="24"/>
        <v>5.6430944050507026E-3</v>
      </c>
      <c r="K91" s="5">
        <f t="shared" si="25"/>
        <v>-0.40403140861974274</v>
      </c>
      <c r="L91" s="6">
        <f t="shared" si="26"/>
        <v>0.16327322366571789</v>
      </c>
      <c r="M91" s="6">
        <f t="shared" si="27"/>
        <v>-0.5480937249569553</v>
      </c>
      <c r="N91" s="6">
        <f t="shared" si="28"/>
        <v>-0.3848205012912374</v>
      </c>
      <c r="O91" s="3"/>
      <c r="P91" s="3"/>
      <c r="Q91" s="3"/>
      <c r="R91" s="3"/>
      <c r="S91" s="3"/>
      <c r="T91" s="3"/>
      <c r="U91" s="3"/>
      <c r="V91" s="3"/>
      <c r="W91" s="3"/>
      <c r="X91" s="3"/>
    </row>
    <row r="92" spans="2:24" ht="15.6" thickBot="1" x14ac:dyDescent="0.6">
      <c r="B92" s="5">
        <f t="shared" si="30"/>
        <v>4.2499999999999929</v>
      </c>
      <c r="C92" s="5">
        <f t="shared" si="18"/>
        <v>-0.1285303942737234</v>
      </c>
      <c r="D92" s="5">
        <f t="shared" si="19"/>
        <v>0.10602125883215843</v>
      </c>
      <c r="E92" s="5">
        <f t="shared" si="29"/>
        <v>-1.2909122612992263E-2</v>
      </c>
      <c r="F92" s="5">
        <f t="shared" si="20"/>
        <v>-8.081356270498711</v>
      </c>
      <c r="G92" s="5">
        <f t="shared" si="21"/>
        <v>8.0820516997884386</v>
      </c>
      <c r="H92" s="5">
        <f t="shared" si="22"/>
        <v>12.291357125514713</v>
      </c>
      <c r="I92" s="5">
        <f t="shared" si="23"/>
        <v>-11.578215403664702</v>
      </c>
      <c r="J92" s="5">
        <f t="shared" si="24"/>
        <v>5.3010629416079223E-3</v>
      </c>
      <c r="K92" s="5">
        <f t="shared" si="25"/>
        <v>-0.40406781352493559</v>
      </c>
      <c r="L92" s="6">
        <f t="shared" si="26"/>
        <v>0.16329889919513299</v>
      </c>
      <c r="M92" s="6">
        <f t="shared" si="27"/>
        <v>-0.56791146554975369</v>
      </c>
      <c r="N92" s="6">
        <f t="shared" si="28"/>
        <v>-0.40461256635462073</v>
      </c>
      <c r="O92" s="3"/>
      <c r="P92" s="3"/>
      <c r="Q92" s="3"/>
      <c r="R92" s="3"/>
      <c r="S92" s="3"/>
      <c r="T92" s="3"/>
      <c r="U92" s="3"/>
      <c r="V92" s="3"/>
      <c r="W92" s="3"/>
      <c r="X92" s="3"/>
    </row>
    <row r="93" spans="2:24" ht="15.6" thickBot="1" x14ac:dyDescent="0.6">
      <c r="B93" s="5">
        <f t="shared" si="30"/>
        <v>4.2999999999999927</v>
      </c>
      <c r="C93" s="5">
        <f t="shared" si="18"/>
        <v>-0.12074789519247692</v>
      </c>
      <c r="D93" s="5">
        <f t="shared" si="19"/>
        <v>9.9594739118472261E-2</v>
      </c>
      <c r="E93" s="5">
        <f t="shared" si="29"/>
        <v>-1.1443308450235889E-2</v>
      </c>
      <c r="F93" s="5">
        <f t="shared" si="20"/>
        <v>-8.0820017266293611</v>
      </c>
      <c r="G93" s="5">
        <f t="shared" si="21"/>
        <v>8.0826153577477662</v>
      </c>
      <c r="H93" s="5">
        <f t="shared" si="22"/>
        <v>12.296658188456322</v>
      </c>
      <c r="I93" s="5">
        <f t="shared" si="23"/>
        <v>-11.982283217189638</v>
      </c>
      <c r="J93" s="5">
        <f t="shared" si="24"/>
        <v>4.9797369559236131E-3</v>
      </c>
      <c r="K93" s="5">
        <f t="shared" si="25"/>
        <v>-0.4041000863314681</v>
      </c>
      <c r="L93" s="6">
        <f t="shared" si="26"/>
        <v>0.16332167755325014</v>
      </c>
      <c r="M93" s="6">
        <f t="shared" si="27"/>
        <v>-0.5877309918031518</v>
      </c>
      <c r="N93" s="6">
        <f t="shared" si="28"/>
        <v>-0.42440931424990169</v>
      </c>
      <c r="O93" s="3"/>
      <c r="P93" s="3"/>
      <c r="Q93" s="3"/>
      <c r="R93" s="3"/>
      <c r="S93" s="3"/>
      <c r="T93" s="3"/>
      <c r="U93" s="3"/>
      <c r="V93" s="3"/>
      <c r="W93" s="3"/>
      <c r="X93" s="3"/>
    </row>
    <row r="94" spans="2:24" ht="15.6" thickBot="1" x14ac:dyDescent="0.6">
      <c r="B94" s="5">
        <f t="shared" si="30"/>
        <v>4.3499999999999925</v>
      </c>
      <c r="C94" s="5">
        <f t="shared" si="18"/>
        <v>-0.11343522088806787</v>
      </c>
      <c r="D94" s="5">
        <f t="shared" si="19"/>
        <v>9.355734435884841E-2</v>
      </c>
      <c r="E94" s="5">
        <f t="shared" si="29"/>
        <v>-1.0143440664887038E-2</v>
      </c>
      <c r="F94" s="5">
        <f t="shared" si="20"/>
        <v>-8.0825738920518724</v>
      </c>
      <c r="G94" s="5">
        <f t="shared" si="21"/>
        <v>8.0831153460260623</v>
      </c>
      <c r="H94" s="5">
        <f t="shared" si="22"/>
        <v>12.301637925412246</v>
      </c>
      <c r="I94" s="5">
        <f t="shared" si="23"/>
        <v>-12.386383303521106</v>
      </c>
      <c r="J94" s="5">
        <f t="shared" si="24"/>
        <v>4.6778672179424207E-3</v>
      </c>
      <c r="K94" s="5">
        <f t="shared" si="25"/>
        <v>-0.40412869460259365</v>
      </c>
      <c r="L94" s="6">
        <f t="shared" si="26"/>
        <v>0.16334188424290505</v>
      </c>
      <c r="M94" s="6">
        <f t="shared" si="27"/>
        <v>-0.60755210103771029</v>
      </c>
      <c r="N94" s="6">
        <f t="shared" si="28"/>
        <v>-0.44421021679480521</v>
      </c>
    </row>
    <row r="95" spans="2:24" ht="15.6" thickBot="1" x14ac:dyDescent="0.6">
      <c r="B95" s="5">
        <f t="shared" si="30"/>
        <v>4.3999999999999924</v>
      </c>
      <c r="C95" s="5">
        <f t="shared" si="18"/>
        <v>-0.10656424245977775</v>
      </c>
      <c r="D95" s="5">
        <f t="shared" si="19"/>
        <v>8.7885583314445015E-2</v>
      </c>
      <c r="E95" s="5">
        <f t="shared" si="29"/>
        <v>-8.9908031522494269E-3</v>
      </c>
      <c r="F95" s="5">
        <f t="shared" si="20"/>
        <v>-8.0830810640851176</v>
      </c>
      <c r="G95" s="5">
        <f t="shared" si="21"/>
        <v>8.0835588303868935</v>
      </c>
      <c r="H95" s="5">
        <f t="shared" si="22"/>
        <v>12.306315792630189</v>
      </c>
      <c r="I95" s="5">
        <f t="shared" si="23"/>
        <v>-12.7905119981237</v>
      </c>
      <c r="J95" s="5">
        <f t="shared" si="24"/>
        <v>4.3942791657222511E-3</v>
      </c>
      <c r="K95" s="5">
        <f t="shared" si="25"/>
        <v>-0.4041540532042559</v>
      </c>
      <c r="L95" s="6">
        <f t="shared" si="26"/>
        <v>0.16335980841081479</v>
      </c>
      <c r="M95" s="6">
        <f t="shared" si="27"/>
        <v>-0.62737461350796753</v>
      </c>
      <c r="N95" s="6">
        <f t="shared" si="28"/>
        <v>-0.46401480509715276</v>
      </c>
    </row>
    <row r="96" spans="2:24" ht="15.6" thickBot="1" x14ac:dyDescent="0.6">
      <c r="B96" s="5">
        <f t="shared" si="30"/>
        <v>4.4499999999999922</v>
      </c>
      <c r="C96" s="5">
        <f t="shared" si="18"/>
        <v>-0.10010847604670928</v>
      </c>
      <c r="D96" s="5">
        <f t="shared" si="19"/>
        <v>8.2557371191456133E-2</v>
      </c>
      <c r="E96" s="5">
        <f t="shared" si="29"/>
        <v>-7.9687799043934859E-3</v>
      </c>
      <c r="F96" s="5">
        <f t="shared" si="20"/>
        <v>-8.0835306042427302</v>
      </c>
      <c r="G96" s="5">
        <f t="shared" si="21"/>
        <v>8.0839521738606841</v>
      </c>
      <c r="H96" s="5">
        <f t="shared" si="22"/>
        <v>12.310710071795912</v>
      </c>
      <c r="I96" s="5">
        <f t="shared" si="23"/>
        <v>-13.194666051327955</v>
      </c>
      <c r="J96" s="5">
        <f t="shared" si="24"/>
        <v>4.1278685595728072E-3</v>
      </c>
      <c r="K96" s="5">
        <f t="shared" si="25"/>
        <v>-0.40417653021213651</v>
      </c>
      <c r="L96" s="6">
        <f t="shared" si="26"/>
        <v>0.16337570687316721</v>
      </c>
      <c r="M96" s="6">
        <f t="shared" si="27"/>
        <v>-0.64719836981763623</v>
      </c>
      <c r="N96" s="6">
        <f t="shared" si="28"/>
        <v>-0.48382266294446902</v>
      </c>
    </row>
    <row r="97" spans="2:14" ht="15.6" thickBot="1" x14ac:dyDescent="0.6">
      <c r="B97" s="5">
        <f t="shared" si="30"/>
        <v>4.499999999999992</v>
      </c>
      <c r="C97" s="5">
        <f t="shared" si="18"/>
        <v>-9.4042993178123008E-2</v>
      </c>
      <c r="D97" s="5">
        <f t="shared" si="19"/>
        <v>7.7551947389120662E-2</v>
      </c>
      <c r="E97" s="5">
        <f t="shared" si="29"/>
        <v>-7.0626211211504142E-3</v>
      </c>
      <c r="F97" s="5">
        <f t="shared" si="20"/>
        <v>-8.0839290432379496</v>
      </c>
      <c r="G97" s="5">
        <f t="shared" si="21"/>
        <v>8.0843010261029917</v>
      </c>
      <c r="H97" s="5">
        <f t="shared" si="22"/>
        <v>12.314837940355485</v>
      </c>
      <c r="I97" s="5">
        <f t="shared" si="23"/>
        <v>-13.598842581540092</v>
      </c>
      <c r="J97" s="5">
        <f t="shared" si="24"/>
        <v>3.8775973694560335E-3</v>
      </c>
      <c r="K97" s="5">
        <f t="shared" si="25"/>
        <v>-0.40419645216189748</v>
      </c>
      <c r="L97" s="6">
        <f t="shared" si="26"/>
        <v>0.16338980770162473</v>
      </c>
      <c r="M97" s="6">
        <f t="shared" si="27"/>
        <v>-0.66702322862454155</v>
      </c>
      <c r="N97" s="6">
        <f t="shared" si="28"/>
        <v>-0.50363342092291685</v>
      </c>
    </row>
    <row r="98" spans="2:14" ht="15.6" thickBot="1" x14ac:dyDescent="0.6">
      <c r="B98" s="5">
        <f t="shared" si="30"/>
        <v>4.5499999999999918</v>
      </c>
      <c r="C98" s="5">
        <f t="shared" si="18"/>
        <v>-8.8344334886799741E-2</v>
      </c>
      <c r="D98" s="5">
        <f t="shared" si="19"/>
        <v>7.2849797730214508E-2</v>
      </c>
      <c r="E98" s="5">
        <f t="shared" si="29"/>
        <v>-6.2592350616785808E-3</v>
      </c>
      <c r="F98" s="5">
        <f t="shared" si="20"/>
        <v>-8.0842821742940068</v>
      </c>
      <c r="G98" s="5">
        <f t="shared" si="21"/>
        <v>8.0846104028974182</v>
      </c>
      <c r="H98" s="5">
        <f t="shared" si="22"/>
        <v>12.318715537724941</v>
      </c>
      <c r="I98" s="5">
        <f t="shared" si="23"/>
        <v>-14.00303903370199</v>
      </c>
      <c r="J98" s="5">
        <f t="shared" si="24"/>
        <v>3.6424898865107256E-3</v>
      </c>
      <c r="K98" s="5">
        <f t="shared" si="25"/>
        <v>-0.40421410871470037</v>
      </c>
      <c r="L98" s="6">
        <f t="shared" si="26"/>
        <v>0.16340231341659286</v>
      </c>
      <c r="M98" s="6">
        <f t="shared" si="27"/>
        <v>-0.6868490646030827</v>
      </c>
      <c r="N98" s="6">
        <f t="shared" si="28"/>
        <v>-0.52344675118648987</v>
      </c>
    </row>
    <row r="99" spans="2:14" ht="15.6" thickBot="1" x14ac:dyDescent="0.6">
      <c r="B99" s="5">
        <f t="shared" si="30"/>
        <v>4.5999999999999917</v>
      </c>
      <c r="C99" s="5">
        <f t="shared" si="18"/>
        <v>-8.2990429632938331E-2</v>
      </c>
      <c r="D99" s="5">
        <f t="shared" si="19"/>
        <v>6.8432580985874514E-2</v>
      </c>
      <c r="E99" s="5">
        <f t="shared" si="29"/>
        <v>-5.5470028610482558E-3</v>
      </c>
      <c r="F99" s="5">
        <f t="shared" si="20"/>
        <v>-8.0845951360470902</v>
      </c>
      <c r="G99" s="5">
        <f t="shared" si="21"/>
        <v>8.0848847568741924</v>
      </c>
      <c r="H99" s="5">
        <f t="shared" si="22"/>
        <v>12.322358027611452</v>
      </c>
      <c r="I99" s="5">
        <f t="shared" si="23"/>
        <v>-14.407253142416691</v>
      </c>
      <c r="J99" s="5">
        <f t="shared" si="24"/>
        <v>3.421629049293726E-3</v>
      </c>
      <c r="K99" s="5">
        <f t="shared" si="25"/>
        <v>-0.40422975680235451</v>
      </c>
      <c r="L99" s="6">
        <f t="shared" si="26"/>
        <v>0.16341340382984168</v>
      </c>
      <c r="M99" s="6">
        <f t="shared" si="27"/>
        <v>-0.70667576663553877</v>
      </c>
      <c r="N99" s="6">
        <f t="shared" si="28"/>
        <v>-0.54326236280569706</v>
      </c>
    </row>
    <row r="100" spans="2:14" ht="15.6" thickBot="1" x14ac:dyDescent="0.6">
      <c r="B100" s="5">
        <f t="shared" si="30"/>
        <v>4.6499999999999915</v>
      </c>
      <c r="C100" s="5">
        <f t="shared" si="18"/>
        <v>-7.7960515038068473E-2</v>
      </c>
      <c r="D100" s="5">
        <f t="shared" si="19"/>
        <v>6.4283059504227594E-2</v>
      </c>
      <c r="E100" s="5">
        <f t="shared" si="29"/>
        <v>-4.9156138244974557E-3</v>
      </c>
      <c r="F100" s="5">
        <f t="shared" si="20"/>
        <v>-8.0848724861901431</v>
      </c>
      <c r="G100" s="5">
        <f t="shared" si="21"/>
        <v>8.0851280404019334</v>
      </c>
      <c r="H100" s="5">
        <f t="shared" si="22"/>
        <v>12.325779656660746</v>
      </c>
      <c r="I100" s="5">
        <f t="shared" si="23"/>
        <v>-14.811482899219046</v>
      </c>
      <c r="J100" s="5">
        <f t="shared" si="24"/>
        <v>3.21415297521138E-3</v>
      </c>
      <c r="K100" s="5">
        <f t="shared" si="25"/>
        <v>-0.40424362430950717</v>
      </c>
      <c r="L100" s="6">
        <f t="shared" si="26"/>
        <v>0.16342323857423402</v>
      </c>
      <c r="M100" s="6">
        <f t="shared" si="27"/>
        <v>-0.72650323620669421</v>
      </c>
      <c r="N100" s="6">
        <f t="shared" si="28"/>
        <v>-0.56307999763246019</v>
      </c>
    </row>
    <row r="101" spans="2:14" ht="15.6" thickBot="1" x14ac:dyDescent="0.6">
      <c r="B101" s="5">
        <f t="shared" si="30"/>
        <v>4.6999999999999913</v>
      </c>
      <c r="C101" s="5">
        <f t="shared" si="18"/>
        <v>-7.3235063390672706E-2</v>
      </c>
      <c r="D101" s="5">
        <f t="shared" si="19"/>
        <v>6.0385033752324173E-2</v>
      </c>
      <c r="E101" s="5">
        <f t="shared" si="29"/>
        <v>-4.3559189721769087E-3</v>
      </c>
      <c r="F101" s="5">
        <f t="shared" si="20"/>
        <v>-8.0851182668813681</v>
      </c>
      <c r="G101" s="5">
        <f t="shared" si="21"/>
        <v>8.0853437615082289</v>
      </c>
      <c r="H101" s="5">
        <f t="shared" si="22"/>
        <v>12.328993809635957</v>
      </c>
      <c r="I101" s="5">
        <f t="shared" si="23"/>
        <v>-15.215726523528552</v>
      </c>
      <c r="J101" s="5">
        <f t="shared" si="24"/>
        <v>3.0192516876162089E-3</v>
      </c>
      <c r="K101" s="5">
        <f t="shared" si="25"/>
        <v>-0.40425591334406841</v>
      </c>
      <c r="L101" s="6">
        <f t="shared" si="26"/>
        <v>0.16343195935440008</v>
      </c>
      <c r="M101" s="6">
        <f t="shared" si="27"/>
        <v>-0.74633138597907556</v>
      </c>
      <c r="N101" s="6">
        <f t="shared" si="28"/>
        <v>-0.58289942662467542</v>
      </c>
    </row>
    <row r="102" spans="2:14" ht="15.6" thickBot="1" x14ac:dyDescent="0.6">
      <c r="B102" s="5">
        <f t="shared" si="30"/>
        <v>4.7499999999999911</v>
      </c>
      <c r="C102" s="5">
        <f t="shared" si="18"/>
        <v>-6.8795710855871398E-2</v>
      </c>
      <c r="D102" s="5">
        <f t="shared" si="19"/>
        <v>5.6723280582790539E-2</v>
      </c>
      <c r="E102" s="5">
        <f t="shared" si="29"/>
        <v>-3.8598008423527119E-3</v>
      </c>
      <c r="F102" s="5">
        <f t="shared" si="20"/>
        <v>-8.0853360628299775</v>
      </c>
      <c r="G102" s="5">
        <f t="shared" si="21"/>
        <v>8.0855350335929561</v>
      </c>
      <c r="H102" s="5">
        <f t="shared" si="22"/>
        <v>12.332013061323574</v>
      </c>
      <c r="I102" s="5">
        <f t="shared" si="23"/>
        <v>-15.61998243687262</v>
      </c>
      <c r="J102" s="5">
        <f t="shared" si="24"/>
        <v>2.8361640291395271E-3</v>
      </c>
      <c r="K102" s="5">
        <f t="shared" si="25"/>
        <v>-0.40426680314149888</v>
      </c>
      <c r="L102" s="6">
        <f t="shared" si="26"/>
        <v>0.16343969194864763</v>
      </c>
      <c r="M102" s="6">
        <f t="shared" si="27"/>
        <v>-0.7661601385286021</v>
      </c>
      <c r="N102" s="6">
        <f t="shared" si="28"/>
        <v>-0.60272044657995449</v>
      </c>
    </row>
    <row r="103" spans="2:14" ht="15.6" thickBot="1" x14ac:dyDescent="0.6">
      <c r="B103" s="5">
        <f t="shared" si="30"/>
        <v>4.7999999999999909</v>
      </c>
      <c r="C103" s="5">
        <f t="shared" si="18"/>
        <v>-6.4625190299129887E-2</v>
      </c>
      <c r="D103" s="5">
        <f t="shared" si="19"/>
        <v>5.3283495039996971E-2</v>
      </c>
      <c r="E103" s="5">
        <f t="shared" si="29"/>
        <v>-3.4200577726917203E-3</v>
      </c>
      <c r="F103" s="5">
        <f t="shared" si="20"/>
        <v>-8.0855290528720953</v>
      </c>
      <c r="G103" s="5">
        <f t="shared" si="21"/>
        <v>8.0857046196161786</v>
      </c>
      <c r="H103" s="5">
        <f t="shared" si="22"/>
        <v>12.334849225352713</v>
      </c>
      <c r="I103" s="5">
        <f t="shared" si="23"/>
        <v>-16.024249240014118</v>
      </c>
      <c r="J103" s="5">
        <f t="shared" si="24"/>
        <v>2.6641747519998487E-3</v>
      </c>
      <c r="K103" s="5">
        <f t="shared" si="25"/>
        <v>-0.40427645264360479</v>
      </c>
      <c r="L103" s="6">
        <f t="shared" si="26"/>
        <v>0.16344654798920605</v>
      </c>
      <c r="M103" s="6">
        <f t="shared" si="27"/>
        <v>-0.78598942522269255</v>
      </c>
      <c r="N103" s="6">
        <f t="shared" si="28"/>
        <v>-0.62254287723348645</v>
      </c>
    </row>
    <row r="104" spans="2:14" ht="15.6" thickBot="1" x14ac:dyDescent="0.6">
      <c r="B104" s="5">
        <f t="shared" si="30"/>
        <v>4.8499999999999908</v>
      </c>
      <c r="C104" s="5">
        <f t="shared" si="18"/>
        <v>-6.0707267617240865E-2</v>
      </c>
      <c r="D104" s="5">
        <f t="shared" si="19"/>
        <v>5.0052235525040477E-2</v>
      </c>
      <c r="E104" s="5">
        <f t="shared" si="29"/>
        <v>-3.0303010694723298E-3</v>
      </c>
      <c r="F104" s="5">
        <f t="shared" si="20"/>
        <v>-8.0857000557607304</v>
      </c>
      <c r="G104" s="5">
        <f t="shared" si="21"/>
        <v>8.0858549713688372</v>
      </c>
      <c r="H104" s="5">
        <f t="shared" si="22"/>
        <v>12.337513400104713</v>
      </c>
      <c r="I104" s="5">
        <f t="shared" si="23"/>
        <v>-16.428525692657722</v>
      </c>
      <c r="J104" s="5">
        <f t="shared" si="24"/>
        <v>2.5026117762520241E-3</v>
      </c>
      <c r="K104" s="5">
        <f t="shared" si="25"/>
        <v>-0.40428500278803653</v>
      </c>
      <c r="L104" s="6">
        <f t="shared" si="26"/>
        <v>0.16345262654502535</v>
      </c>
      <c r="M104" s="6">
        <f t="shared" si="27"/>
        <v>-0.80581918522486129</v>
      </c>
      <c r="N104" s="6">
        <f t="shared" si="28"/>
        <v>-0.64236655867983594</v>
      </c>
    </row>
    <row r="105" spans="2:14" ht="15.6" thickBot="1" x14ac:dyDescent="0.6">
      <c r="B105" s="5">
        <f t="shared" si="30"/>
        <v>4.8999999999999906</v>
      </c>
      <c r="C105" s="5">
        <f t="shared" si="18"/>
        <v>-5.7026681457771004E-2</v>
      </c>
      <c r="D105" s="5">
        <f t="shared" si="19"/>
        <v>4.7016872144178434E-2</v>
      </c>
      <c r="E105" s="5">
        <f t="shared" si="29"/>
        <v>-2.684863645638913E-3</v>
      </c>
      <c r="F105" s="5">
        <f t="shared" si="20"/>
        <v>-8.0858515708142047</v>
      </c>
      <c r="G105" s="5">
        <f t="shared" si="21"/>
        <v>8.0859882643684777</v>
      </c>
      <c r="H105" s="5">
        <f t="shared" si="22"/>
        <v>12.340016011880966</v>
      </c>
      <c r="I105" s="5">
        <f t="shared" si="23"/>
        <v>-16.832810695445758</v>
      </c>
      <c r="J105" s="5">
        <f t="shared" si="24"/>
        <v>2.3508436072089221E-3</v>
      </c>
      <c r="K105" s="5">
        <f t="shared" si="25"/>
        <v>-0.40429257854071027</v>
      </c>
      <c r="L105" s="6">
        <f t="shared" si="26"/>
        <v>0.16345801552876185</v>
      </c>
      <c r="M105" s="6">
        <f t="shared" si="27"/>
        <v>-0.82564936461161453</v>
      </c>
      <c r="N105" s="6">
        <f t="shared" si="28"/>
        <v>-0.66219134908285271</v>
      </c>
    </row>
    <row r="106" spans="2:14" ht="15.6" thickBot="1" x14ac:dyDescent="0.6">
      <c r="B106" s="5">
        <f t="shared" si="30"/>
        <v>4.9499999999999904</v>
      </c>
      <c r="C106" s="5">
        <f t="shared" si="18"/>
        <v>-5.3569086199870067E-2</v>
      </c>
      <c r="D106" s="5">
        <f t="shared" si="19"/>
        <v>4.4165538071289881E-2</v>
      </c>
      <c r="E106" s="5">
        <f t="shared" si="29"/>
        <v>-2.378718861747231E-3</v>
      </c>
      <c r="F106" s="5">
        <f t="shared" si="20"/>
        <v>-8.0859858139964871</v>
      </c>
      <c r="G106" s="5">
        <f t="shared" si="21"/>
        <v>8.0861064288633724</v>
      </c>
      <c r="H106" s="5">
        <f t="shared" si="22"/>
        <v>12.342366855488175</v>
      </c>
      <c r="I106" s="5">
        <f t="shared" si="23"/>
        <v>-17.237103273986467</v>
      </c>
      <c r="J106" s="5">
        <f t="shared" si="24"/>
        <v>2.208276903564494E-3</v>
      </c>
      <c r="K106" s="5">
        <f t="shared" si="25"/>
        <v>-0.4042992906998244</v>
      </c>
      <c r="L106" s="6">
        <f t="shared" si="26"/>
        <v>0.1634627929472639</v>
      </c>
      <c r="M106" s="6">
        <f t="shared" si="27"/>
        <v>-0.84547991558903623</v>
      </c>
      <c r="N106" s="6">
        <f t="shared" si="28"/>
        <v>-0.68201712264177239</v>
      </c>
    </row>
    <row r="107" spans="2:14" ht="15.6" thickBot="1" x14ac:dyDescent="0.6">
      <c r="B107" s="5">
        <f t="shared" si="30"/>
        <v>4.9999999999999902</v>
      </c>
      <c r="C107" s="5">
        <f t="shared" si="18"/>
        <v>-5.0320998064096983E-2</v>
      </c>
      <c r="D107" s="5">
        <f t="shared" si="19"/>
        <v>4.1487083761296381E-2</v>
      </c>
      <c r="E107" s="5">
        <f t="shared" si="29"/>
        <v>-2.1074084412830985E-3</v>
      </c>
      <c r="F107" s="5">
        <f t="shared" si="20"/>
        <v>-8.0861047499395742</v>
      </c>
      <c r="G107" s="5">
        <f t="shared" si="21"/>
        <v>8.0862111773756169</v>
      </c>
      <c r="H107" s="5">
        <f t="shared" si="22"/>
        <v>12.344575132391739</v>
      </c>
      <c r="I107" s="5">
        <f t="shared" si="23"/>
        <v>-17.641402564686292</v>
      </c>
      <c r="J107" s="5">
        <f t="shared" si="24"/>
        <v>2.074354188064819E-3</v>
      </c>
      <c r="K107" s="5">
        <f t="shared" si="25"/>
        <v>-0.40430523749697872</v>
      </c>
      <c r="L107" s="6">
        <f t="shared" si="26"/>
        <v>0.1634670280127859</v>
      </c>
      <c r="M107" s="6">
        <f t="shared" si="27"/>
        <v>-0.86531079579786263</v>
      </c>
      <c r="N107" s="6">
        <f t="shared" si="28"/>
        <v>-0.70184376778507673</v>
      </c>
    </row>
    <row r="108" spans="2:14" ht="15.6" thickBot="1" x14ac:dyDescent="0.6">
      <c r="B108" s="5">
        <f t="shared" si="30"/>
        <v>5.0499999999999901</v>
      </c>
      <c r="C108" s="5">
        <f t="shared" si="18"/>
        <v>-4.7269744216122095E-2</v>
      </c>
      <c r="D108" s="5">
        <f t="shared" si="19"/>
        <v>3.8971033858091531E-2</v>
      </c>
      <c r="E108" s="5">
        <f t="shared" si="29"/>
        <v>-1.8669784545721768E-3</v>
      </c>
      <c r="F108" s="5">
        <f t="shared" si="20"/>
        <v>-8.0862101203616383</v>
      </c>
      <c r="G108" s="5">
        <f t="shared" si="21"/>
        <v>8.0863040291667829</v>
      </c>
      <c r="H108" s="5">
        <f t="shared" si="22"/>
        <v>12.346649486579803</v>
      </c>
      <c r="I108" s="5">
        <f t="shared" si="23"/>
        <v>-18.045707802183269</v>
      </c>
      <c r="J108" s="5">
        <f t="shared" si="24"/>
        <v>1.9485516929045766E-3</v>
      </c>
      <c r="K108" s="5">
        <f t="shared" si="25"/>
        <v>-0.40431050601808194</v>
      </c>
      <c r="L108" s="6">
        <f t="shared" si="26"/>
        <v>0.16347078213029737</v>
      </c>
      <c r="M108" s="6">
        <f t="shared" si="27"/>
        <v>-0.88514196769708942</v>
      </c>
      <c r="N108" s="6">
        <f t="shared" si="28"/>
        <v>-0.72167118556679211</v>
      </c>
    </row>
    <row r="109" spans="2:14" ht="15.6" thickBot="1" x14ac:dyDescent="0.6">
      <c r="B109" s="5">
        <f t="shared" si="30"/>
        <v>5.0999999999999899</v>
      </c>
      <c r="C109" s="5">
        <f t="shared" si="18"/>
        <v>-4.4403414728321114E-2</v>
      </c>
      <c r="D109" s="5">
        <f t="shared" si="19"/>
        <v>3.6607546647285424E-2</v>
      </c>
      <c r="E109" s="5">
        <f t="shared" si="29"/>
        <v>-1.6539224755440785E-3</v>
      </c>
      <c r="F109" s="5">
        <f t="shared" si="20"/>
        <v>-8.0863034692843669</v>
      </c>
      <c r="G109" s="5">
        <f t="shared" si="21"/>
        <v>8.0863863319675708</v>
      </c>
      <c r="H109" s="5">
        <f t="shared" si="22"/>
        <v>12.348598038272709</v>
      </c>
      <c r="I109" s="5">
        <f t="shared" si="23"/>
        <v>-18.450018308201351</v>
      </c>
      <c r="J109" s="5">
        <f t="shared" si="24"/>
        <v>1.8303773323642713E-3</v>
      </c>
      <c r="K109" s="5">
        <f t="shared" si="25"/>
        <v>-0.40431517346421836</v>
      </c>
      <c r="L109" s="6">
        <f t="shared" si="26"/>
        <v>0.16347410977457988</v>
      </c>
      <c r="M109" s="6">
        <f t="shared" si="27"/>
        <v>-0.90497339801727628</v>
      </c>
      <c r="N109" s="6">
        <f t="shared" si="28"/>
        <v>-0.7414992882426964</v>
      </c>
    </row>
    <row r="110" spans="2:14" ht="15.6" thickBot="1" x14ac:dyDescent="0.6">
      <c r="B110" s="5">
        <f t="shared" si="30"/>
        <v>5.1499999999999897</v>
      </c>
      <c r="C110" s="5">
        <f t="shared" si="18"/>
        <v>-4.1710817263973743E-2</v>
      </c>
      <c r="D110" s="5">
        <f t="shared" si="19"/>
        <v>3.4387375910869371E-2</v>
      </c>
      <c r="E110" s="5">
        <f t="shared" si="29"/>
        <v>-1.4651311136599787E-3</v>
      </c>
      <c r="F110" s="5">
        <f t="shared" si="20"/>
        <v>-8.0863861654081433</v>
      </c>
      <c r="G110" s="5">
        <f t="shared" si="21"/>
        <v>8.0864592812754736</v>
      </c>
      <c r="H110" s="5">
        <f t="shared" si="22"/>
        <v>12.350428415605073</v>
      </c>
      <c r="I110" s="5">
        <f t="shared" si="23"/>
        <v>-18.85433348166557</v>
      </c>
      <c r="J110" s="5">
        <f t="shared" si="24"/>
        <v>1.7193687955434685E-3</v>
      </c>
      <c r="K110" s="5">
        <f t="shared" si="25"/>
        <v>-0.40431930827040719</v>
      </c>
      <c r="L110" s="6">
        <f t="shared" si="26"/>
        <v>0.16347705926931563</v>
      </c>
      <c r="M110" s="6">
        <f t="shared" si="27"/>
        <v>-0.92480505727569629</v>
      </c>
      <c r="N110" s="6">
        <f t="shared" si="28"/>
        <v>-0.76132799800638062</v>
      </c>
    </row>
    <row r="111" spans="2:14" ht="15.6" thickBot="1" x14ac:dyDescent="0.6">
      <c r="B111" s="5">
        <f t="shared" si="30"/>
        <v>5.1999999999999895</v>
      </c>
      <c r="C111" s="5">
        <f t="shared" si="18"/>
        <v>-3.9181434350681221E-2</v>
      </c>
      <c r="D111" s="5">
        <f t="shared" si="19"/>
        <v>3.2301835047670681E-2</v>
      </c>
      <c r="E111" s="5">
        <f t="shared" si="29"/>
        <v>-1.2978472109779204E-3</v>
      </c>
      <c r="F111" s="5">
        <f t="shared" si="20"/>
        <v>-8.0864594219638271</v>
      </c>
      <c r="G111" s="5">
        <f t="shared" si="21"/>
        <v>8.0865239374910036</v>
      </c>
      <c r="H111" s="5">
        <f t="shared" si="22"/>
        <v>12.352147784400616</v>
      </c>
      <c r="I111" s="5">
        <f t="shared" si="23"/>
        <v>-19.258652789935976</v>
      </c>
      <c r="J111" s="5">
        <f t="shared" si="24"/>
        <v>1.6150917523835341E-3</v>
      </c>
      <c r="K111" s="5">
        <f t="shared" si="25"/>
        <v>-0.40432297109819137</v>
      </c>
      <c r="L111" s="6">
        <f t="shared" si="26"/>
        <v>0.16347967347903752</v>
      </c>
      <c r="M111" s="6">
        <f t="shared" si="27"/>
        <v>-0.94463691934635963</v>
      </c>
      <c r="N111" s="6">
        <f t="shared" si="28"/>
        <v>-0.78115724586732216</v>
      </c>
    </row>
    <row r="112" spans="2:14" ht="15.6" thickBot="1" x14ac:dyDescent="0.6">
      <c r="B112" s="5">
        <f t="shared" si="30"/>
        <v>5.2499999999999893</v>
      </c>
      <c r="C112" s="5">
        <f t="shared" si="18"/>
        <v>-3.6805383112443635E-2</v>
      </c>
      <c r="D112" s="5">
        <f t="shared" si="19"/>
        <v>3.0342763330136621E-2</v>
      </c>
      <c r="E112" s="5">
        <f t="shared" si="29"/>
        <v>-1.1496260726673313E-3</v>
      </c>
      <c r="F112" s="5">
        <f t="shared" si="20"/>
        <v>-8.0865243143243752</v>
      </c>
      <c r="G112" s="5">
        <f t="shared" si="21"/>
        <v>8.0865812411331035</v>
      </c>
      <c r="H112" s="5">
        <f t="shared" si="22"/>
        <v>12.353762876152999</v>
      </c>
      <c r="I112" s="5">
        <f t="shared" si="23"/>
        <v>-19.662975761034168</v>
      </c>
      <c r="J112" s="5">
        <f t="shared" si="24"/>
        <v>1.5171381665068312E-3</v>
      </c>
      <c r="K112" s="5">
        <f t="shared" si="25"/>
        <v>-0.4043262157162188</v>
      </c>
      <c r="L112" s="6">
        <f t="shared" si="26"/>
        <v>0.1634819904236145</v>
      </c>
      <c r="M112" s="6">
        <f t="shared" si="27"/>
        <v>-0.96446896107872604</v>
      </c>
      <c r="N112" s="6">
        <f t="shared" si="28"/>
        <v>-0.8009869706551116</v>
      </c>
    </row>
    <row r="113" spans="2:14" ht="15.6" thickBot="1" x14ac:dyDescent="0.6">
      <c r="B113" s="5">
        <f t="shared" si="30"/>
        <v>5.2999999999999892</v>
      </c>
      <c r="C113" s="5">
        <f t="shared" si="18"/>
        <v>-3.4573377333363686E-2</v>
      </c>
      <c r="D113" s="5">
        <f t="shared" si="19"/>
        <v>2.8502494174514441E-2</v>
      </c>
      <c r="E113" s="5">
        <f t="shared" si="29"/>
        <v>-1.0183001688268689E-3</v>
      </c>
      <c r="F113" s="5">
        <f t="shared" si="20"/>
        <v>-8.0865817956280086</v>
      </c>
      <c r="G113" s="5">
        <f t="shared" si="21"/>
        <v>8.0866320263479583</v>
      </c>
      <c r="H113" s="5">
        <f t="shared" si="22"/>
        <v>12.355280014319506</v>
      </c>
      <c r="I113" s="5">
        <f t="shared" si="23"/>
        <v>-20.067301976750386</v>
      </c>
      <c r="J113" s="5">
        <f t="shared" si="24"/>
        <v>1.425124708725722E-3</v>
      </c>
      <c r="K113" s="5">
        <f t="shared" si="25"/>
        <v>-0.40432908978140047</v>
      </c>
      <c r="L113" s="6">
        <f t="shared" si="26"/>
        <v>0.1634840438238912</v>
      </c>
      <c r="M113" s="6">
        <f t="shared" si="27"/>
        <v>-0.98430116195960649</v>
      </c>
      <c r="N113" s="6">
        <f t="shared" si="28"/>
        <v>-0.82081711813571534</v>
      </c>
    </row>
    <row r="114" spans="2:14" ht="15.6" thickBot="1" x14ac:dyDescent="0.6">
      <c r="B114" s="5">
        <f t="shared" si="30"/>
        <v>5.349999999999989</v>
      </c>
      <c r="C114" s="5">
        <f t="shared" si="18"/>
        <v>-3.2476691729981695E-2</v>
      </c>
      <c r="D114" s="5">
        <f t="shared" si="19"/>
        <v>2.6773825307846257E-2</v>
      </c>
      <c r="E114" s="5">
        <f t="shared" si="29"/>
        <v>-9.0194780790042728E-4</v>
      </c>
      <c r="F114" s="5">
        <f t="shared" si="20"/>
        <v>-8.0866327106364508</v>
      </c>
      <c r="G114" s="5">
        <f t="shared" si="21"/>
        <v>8.0866770329015267</v>
      </c>
      <c r="H114" s="5">
        <f t="shared" si="22"/>
        <v>12.356705139028232</v>
      </c>
      <c r="I114" s="5">
        <f t="shared" si="23"/>
        <v>-20.471631066531785</v>
      </c>
      <c r="J114" s="5">
        <f t="shared" si="24"/>
        <v>1.3386912653923129E-3</v>
      </c>
      <c r="K114" s="5">
        <f t="shared" si="25"/>
        <v>-0.40433163553182255</v>
      </c>
      <c r="L114" s="6">
        <f t="shared" si="26"/>
        <v>0.16348586358614259</v>
      </c>
      <c r="M114" s="6">
        <f t="shared" si="27"/>
        <v>-1.0041335038133841</v>
      </c>
      <c r="N114" s="6">
        <f t="shared" si="28"/>
        <v>-0.84064764022724148</v>
      </c>
    </row>
    <row r="115" spans="2:14" ht="15.6" thickBot="1" x14ac:dyDescent="0.6">
      <c r="B115" s="5">
        <f t="shared" si="30"/>
        <v>5.3999999999999888</v>
      </c>
      <c r="C115" s="5">
        <f t="shared" si="18"/>
        <v>-3.0507128313647314E-2</v>
      </c>
      <c r="D115" s="5">
        <f t="shared" si="19"/>
        <v>2.5149990721347174E-2</v>
      </c>
      <c r="E115" s="5">
        <f t="shared" si="29"/>
        <v>-7.9886533713668939E-4</v>
      </c>
      <c r="F115" s="5">
        <f t="shared" si="20"/>
        <v>-8.0866778080268453</v>
      </c>
      <c r="G115" s="5">
        <f t="shared" si="21"/>
        <v>8.0867169168252175</v>
      </c>
      <c r="H115" s="5">
        <f t="shared" si="22"/>
        <v>12.358043830293624</v>
      </c>
      <c r="I115" s="5">
        <f t="shared" si="23"/>
        <v>-20.875962702063607</v>
      </c>
      <c r="J115" s="5">
        <f t="shared" si="24"/>
        <v>1.2574995360673587E-3</v>
      </c>
      <c r="K115" s="5">
        <f t="shared" si="25"/>
        <v>-0.40433389040134227</v>
      </c>
      <c r="L115" s="6">
        <f t="shared" si="26"/>
        <v>0.16348747623216789</v>
      </c>
      <c r="M115" s="6">
        <f t="shared" si="27"/>
        <v>-1.0239659705362201</v>
      </c>
      <c r="N115" s="6">
        <f t="shared" si="28"/>
        <v>-0.86047849430405221</v>
      </c>
    </row>
    <row r="116" spans="2:14" ht="15.6" thickBot="1" x14ac:dyDescent="0.6">
      <c r="B116" s="5">
        <f t="shared" si="30"/>
        <v>5.4499999999999886</v>
      </c>
      <c r="C116" s="5">
        <f t="shared" si="18"/>
        <v>-2.8656984728973531E-2</v>
      </c>
      <c r="D116" s="5">
        <f t="shared" si="19"/>
        <v>2.3624634305664808E-2</v>
      </c>
      <c r="E116" s="5">
        <f t="shared" si="29"/>
        <v>-7.0754247505711021E-4</v>
      </c>
      <c r="F116" s="5">
        <f t="shared" si="20"/>
        <v>-8.086717751293703</v>
      </c>
      <c r="G116" s="5">
        <f t="shared" si="21"/>
        <v>8.0867522598651895</v>
      </c>
      <c r="H116" s="5">
        <f t="shared" si="22"/>
        <v>12.359301329829691</v>
      </c>
      <c r="I116" s="5">
        <f t="shared" si="23"/>
        <v>-21.28029659246495</v>
      </c>
      <c r="J116" s="5">
        <f t="shared" si="24"/>
        <v>1.1812317152832404E-3</v>
      </c>
      <c r="K116" s="5">
        <f t="shared" si="25"/>
        <v>-0.40433588756468519</v>
      </c>
      <c r="L116" s="6">
        <f t="shared" si="26"/>
        <v>0.16348890528108687</v>
      </c>
      <c r="M116" s="6">
        <f t="shared" si="27"/>
        <v>-1.0437985478604059</v>
      </c>
      <c r="N116" s="6">
        <f t="shared" si="28"/>
        <v>-0.8803096425793191</v>
      </c>
    </row>
    <row r="117" spans="2:14" ht="15.6" thickBot="1" x14ac:dyDescent="0.6">
      <c r="B117" s="5">
        <f t="shared" si="30"/>
        <v>5.4999999999999885</v>
      </c>
      <c r="C117" s="5">
        <f t="shared" si="18"/>
        <v>-2.6919024459200799E-2</v>
      </c>
      <c r="D117" s="5">
        <f t="shared" si="19"/>
        <v>2.2191785069216131E-2</v>
      </c>
      <c r="E117" s="5">
        <f t="shared" si="29"/>
        <v>-6.2664042476967552E-4</v>
      </c>
      <c r="F117" s="5">
        <f t="shared" si="20"/>
        <v>-8.0867531284174561</v>
      </c>
      <c r="G117" s="5">
        <f t="shared" si="21"/>
        <v>8.0867835778691433</v>
      </c>
      <c r="H117" s="5">
        <f t="shared" si="22"/>
        <v>12.360482561544973</v>
      </c>
      <c r="I117" s="5">
        <f t="shared" si="23"/>
        <v>-21.684632480029634</v>
      </c>
      <c r="J117" s="5">
        <f t="shared" si="24"/>
        <v>1.1095892534608066E-3</v>
      </c>
      <c r="K117" s="5">
        <f t="shared" si="25"/>
        <v>-0.40433765642087283</v>
      </c>
      <c r="L117" s="6">
        <f t="shared" si="26"/>
        <v>0.16349017158823514</v>
      </c>
      <c r="M117" s="6">
        <f t="shared" si="27"/>
        <v>-1.0636312231454537</v>
      </c>
      <c r="N117" s="6">
        <f t="shared" si="28"/>
        <v>-0.90014105155721857</v>
      </c>
    </row>
    <row r="118" spans="2:14" ht="15.6" thickBot="1" x14ac:dyDescent="0.6">
      <c r="B118" s="5">
        <f t="shared" si="30"/>
        <v>5.5499999999999883</v>
      </c>
      <c r="C118" s="5">
        <f t="shared" si="18"/>
        <v>-2.5286448794144156E-2</v>
      </c>
      <c r="D118" s="5">
        <f t="shared" si="19"/>
        <v>2.0845833846256091E-2</v>
      </c>
      <c r="E118" s="5">
        <f t="shared" si="29"/>
        <v>-5.5497245607050161E-4</v>
      </c>
      <c r="F118" s="5">
        <f t="shared" si="20"/>
        <v>-8.0867844604386949</v>
      </c>
      <c r="G118" s="5">
        <f t="shared" si="21"/>
        <v>8.0868113282295333</v>
      </c>
      <c r="H118" s="5">
        <f t="shared" si="22"/>
        <v>12.361592150798435</v>
      </c>
      <c r="I118" s="5">
        <f t="shared" si="23"/>
        <v>-22.088970136450506</v>
      </c>
      <c r="J118" s="5">
        <f t="shared" si="24"/>
        <v>1.0422916923128046E-3</v>
      </c>
      <c r="K118" s="5">
        <f t="shared" si="25"/>
        <v>-0.40433922302193476</v>
      </c>
      <c r="L118" s="6">
        <f t="shared" si="26"/>
        <v>0.16349129364595377</v>
      </c>
      <c r="M118" s="6">
        <f t="shared" si="27"/>
        <v>-1.0834639851928973</v>
      </c>
      <c r="N118" s="6">
        <f t="shared" si="28"/>
        <v>-0.9199726915469435</v>
      </c>
    </row>
    <row r="119" spans="2:14" ht="15.6" thickBot="1" x14ac:dyDescent="0.6">
      <c r="B119" s="5">
        <f t="shared" si="30"/>
        <v>5.5999999999999881</v>
      </c>
      <c r="C119" s="5">
        <f t="shared" si="18"/>
        <v>-2.3752870461242526E-2</v>
      </c>
      <c r="D119" s="5">
        <f t="shared" si="19"/>
        <v>1.9581511406548884E-2</v>
      </c>
      <c r="E119" s="5">
        <f t="shared" si="29"/>
        <v>-4.9148667906528942E-4</v>
      </c>
      <c r="F119" s="5">
        <f t="shared" si="20"/>
        <v>-8.0868122090614989</v>
      </c>
      <c r="G119" s="5">
        <f t="shared" si="21"/>
        <v>8.0868359164889121</v>
      </c>
      <c r="H119" s="5">
        <f t="shared" si="22"/>
        <v>12.362634442490748</v>
      </c>
      <c r="I119" s="5">
        <f t="shared" si="23"/>
        <v>-22.493309359472441</v>
      </c>
      <c r="J119" s="5">
        <f t="shared" si="24"/>
        <v>9.7907557032744417E-4</v>
      </c>
      <c r="K119" s="5">
        <f t="shared" si="25"/>
        <v>-0.40434061045307496</v>
      </c>
      <c r="L119" s="6">
        <f t="shared" si="26"/>
        <v>0.16349228785053765</v>
      </c>
      <c r="M119" s="6">
        <f t="shared" si="27"/>
        <v>-1.1032968240821233</v>
      </c>
      <c r="N119" s="6">
        <f t="shared" si="28"/>
        <v>-0.93980453623158566</v>
      </c>
    </row>
    <row r="120" spans="2:14" ht="15.6" thickBot="1" x14ac:dyDescent="0.6">
      <c r="B120" s="5">
        <f t="shared" si="30"/>
        <v>5.6499999999999879</v>
      </c>
      <c r="C120" s="5">
        <f t="shared" si="18"/>
        <v>-2.2312288825027355E-2</v>
      </c>
      <c r="D120" s="5">
        <f t="shared" si="19"/>
        <v>1.8393867883486757E-2</v>
      </c>
      <c r="E120" s="5">
        <f t="shared" si="29"/>
        <v>-4.3525076298855936E-4</v>
      </c>
      <c r="F120" s="5">
        <f t="shared" si="20"/>
        <v>-8.0868367833954515</v>
      </c>
      <c r="G120" s="5">
        <f t="shared" si="21"/>
        <v>8.0868577022013568</v>
      </c>
      <c r="H120" s="5">
        <f t="shared" si="22"/>
        <v>12.363613518061076</v>
      </c>
      <c r="I120" s="5">
        <f t="shared" si="23"/>
        <v>-22.897649969925517</v>
      </c>
      <c r="J120" s="5">
        <f t="shared" si="24"/>
        <v>9.1969339417433788E-4</v>
      </c>
      <c r="K120" s="5">
        <f t="shared" si="25"/>
        <v>-0.40434183916977262</v>
      </c>
      <c r="L120" s="6">
        <f t="shared" si="26"/>
        <v>0.16349316873913353</v>
      </c>
      <c r="M120" s="6">
        <f t="shared" si="27"/>
        <v>-1.1231297310248467</v>
      </c>
      <c r="N120" s="6">
        <f t="shared" si="28"/>
        <v>-0.95963656228571315</v>
      </c>
    </row>
    <row r="121" spans="2:14" ht="15.6" thickBot="1" x14ac:dyDescent="0.6">
      <c r="B121" s="5">
        <f t="shared" si="30"/>
        <v>5.6999999999999877</v>
      </c>
      <c r="C121" s="5">
        <f t="shared" si="18"/>
        <v>-2.095906656504028E-2</v>
      </c>
      <c r="D121" s="5">
        <f t="shared" si="19"/>
        <v>1.7278253442235391E-2</v>
      </c>
      <c r="E121" s="5">
        <f t="shared" si="29"/>
        <v>-3.8543838150317811E-4</v>
      </c>
      <c r="F121" s="5">
        <f t="shared" si="20"/>
        <v>-8.0868585459336018</v>
      </c>
      <c r="G121" s="5">
        <f t="shared" si="21"/>
        <v>8.0868770041333846</v>
      </c>
      <c r="H121" s="5">
        <f t="shared" si="22"/>
        <v>12.36453321145525</v>
      </c>
      <c r="I121" s="5">
        <f t="shared" si="23"/>
        <v>-23.301991809095291</v>
      </c>
      <c r="J121" s="5">
        <f t="shared" si="24"/>
        <v>8.6391267211176955E-4</v>
      </c>
      <c r="K121" s="5">
        <f t="shared" si="25"/>
        <v>-0.40434292729668009</v>
      </c>
      <c r="L121" s="6">
        <f t="shared" si="26"/>
        <v>0.16349394919995339</v>
      </c>
      <c r="M121" s="6">
        <f t="shared" si="27"/>
        <v>-1.1429626982361241</v>
      </c>
      <c r="N121" s="6">
        <f t="shared" si="28"/>
        <v>-0.97946874903617065</v>
      </c>
    </row>
    <row r="122" spans="2:14" ht="15.6" thickBot="1" x14ac:dyDescent="0.6">
      <c r="B122" s="5">
        <f t="shared" si="30"/>
        <v>5.7499999999999876</v>
      </c>
      <c r="C122" s="5">
        <f t="shared" ref="C122:C185" si="31">-$J$4*G122*D122</f>
        <v>-1.9687907746827275E-2</v>
      </c>
      <c r="D122" s="5">
        <f t="shared" ref="D122:D185" si="32">D121+C121*$G$4</f>
        <v>1.6230300113983378E-2</v>
      </c>
      <c r="E122" s="5">
        <f t="shared" si="29"/>
        <v>-3.413171901112122E-4</v>
      </c>
      <c r="F122" s="5">
        <f t="shared" ref="F122:F185" si="33">F121+E121*$G$4</f>
        <v>-8.0868778178526775</v>
      </c>
      <c r="G122" s="5">
        <f t="shared" ref="G122:G185" si="34">SQRT(D122^2+F122^2)</f>
        <v>8.0868941048785512</v>
      </c>
      <c r="H122" s="5">
        <f t="shared" ref="H122:H185" si="35">H121+J121</f>
        <v>12.365397124127361</v>
      </c>
      <c r="I122" s="5">
        <f t="shared" ref="I122:I185" si="36">I121+K121</f>
        <v>-23.706334736391973</v>
      </c>
      <c r="J122" s="5">
        <f t="shared" ref="J122:J185" si="37">D122*$G$4</f>
        <v>8.1151500569916896E-4</v>
      </c>
      <c r="K122" s="5">
        <f t="shared" ref="K122:K185" si="38">F122*$G$4</f>
        <v>-0.40434389089263389</v>
      </c>
      <c r="L122" s="6">
        <f t="shared" si="26"/>
        <v>0.16349464065879865</v>
      </c>
      <c r="M122" s="6">
        <f t="shared" si="27"/>
        <v>-1.1627957188200264</v>
      </c>
      <c r="N122" s="6">
        <f t="shared" si="28"/>
        <v>-0.99930107816122771</v>
      </c>
    </row>
    <row r="123" spans="2:14" ht="15.6" thickBot="1" x14ac:dyDescent="0.6">
      <c r="B123" s="5">
        <f t="shared" si="30"/>
        <v>5.7999999999999874</v>
      </c>
      <c r="C123" s="5">
        <f t="shared" si="31"/>
        <v>-1.8493837205098663E-2</v>
      </c>
      <c r="D123" s="5">
        <f t="shared" si="32"/>
        <v>1.5245904726642015E-2</v>
      </c>
      <c r="E123" s="5">
        <f t="shared" si="29"/>
        <v>-3.0223816312613394E-4</v>
      </c>
      <c r="F123" s="5">
        <f t="shared" si="33"/>
        <v>-8.0868948837121835</v>
      </c>
      <c r="G123" s="5">
        <f t="shared" si="34"/>
        <v>8.0869092549515624</v>
      </c>
      <c r="H123" s="5">
        <f t="shared" si="35"/>
        <v>12.36620863913306</v>
      </c>
      <c r="I123" s="5">
        <f t="shared" si="36"/>
        <v>-24.110678627284607</v>
      </c>
      <c r="J123" s="5">
        <f t="shared" si="37"/>
        <v>7.6229523633210077E-4</v>
      </c>
      <c r="K123" s="5">
        <f t="shared" si="38"/>
        <v>-0.40434474418560917</v>
      </c>
      <c r="L123" s="6">
        <f t="shared" si="26"/>
        <v>0.16349525324455308</v>
      </c>
      <c r="M123" s="6">
        <f t="shared" si="27"/>
        <v>-1.1826287866683101</v>
      </c>
      <c r="N123" s="6">
        <f t="shared" si="28"/>
        <v>-1.019133533423757</v>
      </c>
    </row>
    <row r="124" spans="2:14" ht="15.6" thickBot="1" x14ac:dyDescent="0.6">
      <c r="B124" s="5">
        <f t="shared" si="30"/>
        <v>5.8499999999999872</v>
      </c>
      <c r="C124" s="5">
        <f t="shared" si="31"/>
        <v>-1.7372181162454349E-2</v>
      </c>
      <c r="D124" s="5">
        <f t="shared" si="32"/>
        <v>1.4321212866387082E-2</v>
      </c>
      <c r="E124" s="5">
        <f t="shared" si="29"/>
        <v>-2.6762613708619654E-4</v>
      </c>
      <c r="F124" s="5">
        <f t="shared" si="33"/>
        <v>-8.0869099956203403</v>
      </c>
      <c r="G124" s="5">
        <f t="shared" si="34"/>
        <v>8.0869226764203788</v>
      </c>
      <c r="H124" s="5">
        <f t="shared" si="35"/>
        <v>12.366970934369391</v>
      </c>
      <c r="I124" s="5">
        <f t="shared" si="36"/>
        <v>-24.515023371470214</v>
      </c>
      <c r="J124" s="5">
        <f t="shared" si="37"/>
        <v>7.1606064331935408E-4</v>
      </c>
      <c r="K124" s="5">
        <f t="shared" si="38"/>
        <v>-0.40434549978101703</v>
      </c>
      <c r="L124" s="6">
        <f t="shared" si="26"/>
        <v>0.16349579593600536</v>
      </c>
      <c r="M124" s="6">
        <f t="shared" si="27"/>
        <v>-1.2024618963706142</v>
      </c>
      <c r="N124" s="6">
        <f t="shared" si="28"/>
        <v>-1.0389661004346089</v>
      </c>
    </row>
    <row r="125" spans="2:14" ht="15.6" thickBot="1" x14ac:dyDescent="0.6">
      <c r="B125" s="5">
        <f t="shared" si="30"/>
        <v>5.899999999999987</v>
      </c>
      <c r="C125" s="5">
        <f t="shared" si="31"/>
        <v>-1.6318549011222344E-2</v>
      </c>
      <c r="D125" s="5">
        <f t="shared" si="32"/>
        <v>1.3452603808264364E-2</v>
      </c>
      <c r="E125" s="5">
        <f t="shared" si="29"/>
        <v>-2.3697142447076658E-4</v>
      </c>
      <c r="F125" s="5">
        <f t="shared" si="33"/>
        <v>-8.086923376927194</v>
      </c>
      <c r="G125" s="5">
        <f t="shared" si="34"/>
        <v>8.086934566128301</v>
      </c>
      <c r="H125" s="5">
        <f t="shared" si="35"/>
        <v>12.36768699501271</v>
      </c>
      <c r="I125" s="5">
        <f t="shared" si="36"/>
        <v>-24.91936887125123</v>
      </c>
      <c r="J125" s="5">
        <f t="shared" si="37"/>
        <v>6.726301904132182E-4</v>
      </c>
      <c r="K125" s="5">
        <f t="shared" si="38"/>
        <v>-0.40434616884635971</v>
      </c>
      <c r="L125" s="6">
        <f t="shared" si="26"/>
        <v>0.16349627669210182</v>
      </c>
      <c r="M125" s="6">
        <f t="shared" si="27"/>
        <v>-1.2222950431348729</v>
      </c>
      <c r="N125" s="6">
        <f t="shared" si="28"/>
        <v>-1.0587987664427712</v>
      </c>
    </row>
    <row r="126" spans="2:14" ht="15.6" thickBot="1" x14ac:dyDescent="0.6">
      <c r="B126" s="5">
        <f t="shared" si="30"/>
        <v>5.9499999999999869</v>
      </c>
      <c r="C126" s="5">
        <f t="shared" si="31"/>
        <v>-1.5328816189937698E-2</v>
      </c>
      <c r="D126" s="5">
        <f t="shared" si="32"/>
        <v>1.2636676357703247E-2</v>
      </c>
      <c r="E126" s="5">
        <f t="shared" si="29"/>
        <v>-2.0982237703925932E-4</v>
      </c>
      <c r="F126" s="5">
        <f t="shared" si="33"/>
        <v>-8.0869352254984168</v>
      </c>
      <c r="G126" s="5">
        <f t="shared" si="34"/>
        <v>8.0869450985521407</v>
      </c>
      <c r="H126" s="5">
        <f t="shared" si="35"/>
        <v>12.368359625203123</v>
      </c>
      <c r="I126" s="5">
        <f t="shared" si="36"/>
        <v>-25.323715040097589</v>
      </c>
      <c r="J126" s="5">
        <f t="shared" si="37"/>
        <v>6.3183381788516242E-4</v>
      </c>
      <c r="K126" s="5">
        <f t="shared" si="38"/>
        <v>-0.40434676127492086</v>
      </c>
      <c r="L126" s="6">
        <f t="shared" si="26"/>
        <v>0.16349670256749124</v>
      </c>
      <c r="M126" s="6">
        <f t="shared" si="27"/>
        <v>-1.2421282227167869</v>
      </c>
      <c r="N126" s="6">
        <f t="shared" si="28"/>
        <v>-1.0786315201492958</v>
      </c>
    </row>
    <row r="127" spans="2:14" ht="15.6" thickBot="1" x14ac:dyDescent="0.6">
      <c r="B127" s="5">
        <f t="shared" si="30"/>
        <v>5.9999999999999867</v>
      </c>
      <c r="C127" s="5">
        <f t="shared" si="31"/>
        <v>-1.4399108089796369E-2</v>
      </c>
      <c r="D127" s="5">
        <f t="shared" si="32"/>
        <v>1.1870235548206362E-2</v>
      </c>
      <c r="E127" s="5">
        <f t="shared" si="29"/>
        <v>-1.8577879163927946E-4</v>
      </c>
      <c r="F127" s="5">
        <f t="shared" si="33"/>
        <v>-8.0869457166172687</v>
      </c>
      <c r="G127" s="5">
        <f t="shared" si="34"/>
        <v>8.0869544283374282</v>
      </c>
      <c r="H127" s="5">
        <f t="shared" si="35"/>
        <v>12.368991459021007</v>
      </c>
      <c r="I127" s="5">
        <f t="shared" si="36"/>
        <v>-25.728061801372512</v>
      </c>
      <c r="J127" s="5">
        <f t="shared" si="37"/>
        <v>5.935117774103181E-4</v>
      </c>
      <c r="K127" s="5">
        <f t="shared" si="38"/>
        <v>-0.40434728583086343</v>
      </c>
      <c r="L127" s="6">
        <f t="shared" si="26"/>
        <v>0.16349707981501585</v>
      </c>
      <c r="M127" s="6">
        <f t="shared" si="27"/>
        <v>-1.2619614313573218</v>
      </c>
      <c r="N127" s="6">
        <f t="shared" si="28"/>
        <v>-1.0984643515423058</v>
      </c>
    </row>
    <row r="128" spans="2:14" ht="15.6" thickBot="1" x14ac:dyDescent="0.6">
      <c r="B128" s="5">
        <f t="shared" si="30"/>
        <v>6.0499999999999865</v>
      </c>
      <c r="C128" s="5">
        <f t="shared" si="31"/>
        <v>-1.3525784930052626E-2</v>
      </c>
      <c r="D128" s="5">
        <f t="shared" si="32"/>
        <v>1.1150280143716544E-2</v>
      </c>
      <c r="E128" s="5">
        <f t="shared" si="29"/>
        <v>-1.6448606323393733E-4</v>
      </c>
      <c r="F128" s="5">
        <f t="shared" si="33"/>
        <v>-8.0869550055568507</v>
      </c>
      <c r="G128" s="5">
        <f t="shared" si="34"/>
        <v>8.086962692547079</v>
      </c>
      <c r="H128" s="5">
        <f t="shared" si="35"/>
        <v>12.369584970798417</v>
      </c>
      <c r="I128" s="5">
        <f t="shared" si="36"/>
        <v>-26.132409087203374</v>
      </c>
      <c r="J128" s="5">
        <f t="shared" si="37"/>
        <v>5.5751400718582719E-4</v>
      </c>
      <c r="K128" s="5">
        <f t="shared" si="38"/>
        <v>-0.40434775027784253</v>
      </c>
      <c r="L128" s="6">
        <f t="shared" si="26"/>
        <v>0.16349741397662076</v>
      </c>
      <c r="M128" s="6">
        <f t="shared" si="27"/>
        <v>-1.2817946657273256</v>
      </c>
      <c r="N128" s="6">
        <f t="shared" si="28"/>
        <v>-1.1182972517507048</v>
      </c>
    </row>
    <row r="129" spans="2:14" ht="15.6" thickBot="1" x14ac:dyDescent="0.6">
      <c r="B129" s="5">
        <f t="shared" si="30"/>
        <v>6.0999999999999863</v>
      </c>
      <c r="C129" s="5">
        <f t="shared" si="31"/>
        <v>-1.2705427544789717E-2</v>
      </c>
      <c r="D129" s="5">
        <f t="shared" si="32"/>
        <v>1.0473990897213913E-2</v>
      </c>
      <c r="E129" s="5">
        <f t="shared" si="29"/>
        <v>-1.4563000087086664E-4</v>
      </c>
      <c r="F129" s="5">
        <f t="shared" si="33"/>
        <v>-8.0869632298600127</v>
      </c>
      <c r="G129" s="5">
        <f t="shared" si="34"/>
        <v>8.0869700126557404</v>
      </c>
      <c r="H129" s="5">
        <f t="shared" si="35"/>
        <v>12.370142484805603</v>
      </c>
      <c r="I129" s="5">
        <f t="shared" si="36"/>
        <v>-26.536756837481217</v>
      </c>
      <c r="J129" s="5">
        <f t="shared" si="37"/>
        <v>5.2369954486069571E-4</v>
      </c>
      <c r="K129" s="5">
        <f t="shared" si="38"/>
        <v>-0.40434816149300068</v>
      </c>
      <c r="L129" s="6">
        <f t="shared" si="26"/>
        <v>0.163497709963983</v>
      </c>
      <c r="M129" s="6">
        <f t="shared" si="27"/>
        <v>-1.3016279228784537</v>
      </c>
      <c r="N129" s="6">
        <f t="shared" si="28"/>
        <v>-1.1381302129144708</v>
      </c>
    </row>
    <row r="130" spans="2:14" ht="15.6" thickBot="1" x14ac:dyDescent="0.6">
      <c r="B130" s="5">
        <f t="shared" si="30"/>
        <v>6.1499999999999861</v>
      </c>
      <c r="C130" s="5">
        <f t="shared" si="31"/>
        <v>-1.1934824026785579E-2</v>
      </c>
      <c r="D130" s="5">
        <f t="shared" si="32"/>
        <v>9.8387195199744273E-3</v>
      </c>
      <c r="E130" s="5">
        <f t="shared" si="29"/>
        <v>-1.2893223148680022E-4</v>
      </c>
      <c r="F130" s="5">
        <f t="shared" si="33"/>
        <v>-8.0869705113600556</v>
      </c>
      <c r="G130" s="5">
        <f t="shared" si="34"/>
        <v>8.0869764963185649</v>
      </c>
      <c r="H130" s="5">
        <f t="shared" si="35"/>
        <v>12.370666184350464</v>
      </c>
      <c r="I130" s="5">
        <f t="shared" si="36"/>
        <v>-26.941104998974218</v>
      </c>
      <c r="J130" s="5">
        <f t="shared" si="37"/>
        <v>4.9193597599872139E-4</v>
      </c>
      <c r="K130" s="5">
        <f t="shared" si="38"/>
        <v>-0.40434852556800283</v>
      </c>
      <c r="L130" s="6">
        <f t="shared" si="26"/>
        <v>0.16349797213002223</v>
      </c>
      <c r="M130" s="6">
        <f t="shared" si="27"/>
        <v>-1.3214612001996855</v>
      </c>
      <c r="N130" s="6">
        <f t="shared" si="28"/>
        <v>-1.1579632280696632</v>
      </c>
    </row>
    <row r="131" spans="2:14" ht="15.6" thickBot="1" x14ac:dyDescent="0.6">
      <c r="B131" s="5">
        <f t="shared" si="30"/>
        <v>6.199999999999986</v>
      </c>
      <c r="C131" s="5">
        <f t="shared" si="31"/>
        <v>-1.1210957177320331E-2</v>
      </c>
      <c r="D131" s="5">
        <f t="shared" si="32"/>
        <v>9.2419783186351474E-3</v>
      </c>
      <c r="E131" s="5">
        <f t="shared" si="29"/>
        <v>-1.1414612523985568E-4</v>
      </c>
      <c r="F131" s="5">
        <f t="shared" si="33"/>
        <v>-8.0869769579716291</v>
      </c>
      <c r="G131" s="5">
        <f t="shared" si="34"/>
        <v>8.0869822389397701</v>
      </c>
      <c r="H131" s="5">
        <f t="shared" si="35"/>
        <v>12.371158120326463</v>
      </c>
      <c r="I131" s="5">
        <f t="shared" si="36"/>
        <v>-27.345453524542222</v>
      </c>
      <c r="J131" s="5">
        <f t="shared" si="37"/>
        <v>4.6209891593175739E-4</v>
      </c>
      <c r="K131" s="5">
        <f t="shared" si="38"/>
        <v>-0.4043488478985815</v>
      </c>
      <c r="L131" s="6">
        <f t="shared" si="26"/>
        <v>0.16349820433231824</v>
      </c>
      <c r="M131" s="6">
        <f t="shared" si="27"/>
        <v>-1.3412944953787962</v>
      </c>
      <c r="N131" s="6">
        <f t="shared" si="28"/>
        <v>-1.1777962910464779</v>
      </c>
    </row>
    <row r="132" spans="2:14" ht="15.6" thickBot="1" x14ac:dyDescent="0.6">
      <c r="B132" s="5">
        <f t="shared" si="30"/>
        <v>6.2499999999999858</v>
      </c>
      <c r="C132" s="5">
        <f t="shared" si="31"/>
        <v>-1.0530992713736151E-2</v>
      </c>
      <c r="D132" s="5">
        <f t="shared" si="32"/>
        <v>8.6814304597691311E-3</v>
      </c>
      <c r="E132" s="5">
        <f t="shared" si="29"/>
        <v>-1.0105318325237533E-4</v>
      </c>
      <c r="F132" s="5">
        <f t="shared" si="33"/>
        <v>-8.0869826652778904</v>
      </c>
      <c r="G132" s="5">
        <f t="shared" si="34"/>
        <v>8.086987325063637</v>
      </c>
      <c r="H132" s="5">
        <f t="shared" si="35"/>
        <v>12.371620219242395</v>
      </c>
      <c r="I132" s="5">
        <f t="shared" si="36"/>
        <v>-27.749802372440804</v>
      </c>
      <c r="J132" s="5">
        <f t="shared" si="37"/>
        <v>4.3407152298845659E-4</v>
      </c>
      <c r="K132" s="5">
        <f t="shared" si="38"/>
        <v>-0.40434913326389454</v>
      </c>
      <c r="L132" s="6">
        <f t="shared" si="26"/>
        <v>0.16349840998934981</v>
      </c>
      <c r="M132" s="6">
        <f t="shared" si="27"/>
        <v>-1.3611278063682215</v>
      </c>
      <c r="N132" s="6">
        <f t="shared" si="28"/>
        <v>-1.1976293963788718</v>
      </c>
    </row>
    <row r="133" spans="2:14" ht="15.6" thickBot="1" x14ac:dyDescent="0.6">
      <c r="B133" s="5">
        <f t="shared" si="30"/>
        <v>6.2999999999999856</v>
      </c>
      <c r="C133" s="5">
        <f t="shared" si="31"/>
        <v>-9.8922681893670629E-3</v>
      </c>
      <c r="D133" s="5">
        <f t="shared" si="32"/>
        <v>8.154880824082323E-3</v>
      </c>
      <c r="E133" s="5">
        <f t="shared" si="29"/>
        <v>-8.9459835463046034E-5</v>
      </c>
      <c r="F133" s="5">
        <f t="shared" si="33"/>
        <v>-8.0869877179370526</v>
      </c>
      <c r="G133" s="5">
        <f t="shared" si="34"/>
        <v>8.0869918296079657</v>
      </c>
      <c r="H133" s="5">
        <f t="shared" si="35"/>
        <v>12.372054290765384</v>
      </c>
      <c r="I133" s="5">
        <f t="shared" si="36"/>
        <v>-28.1541515057047</v>
      </c>
      <c r="J133" s="5">
        <f t="shared" si="37"/>
        <v>4.0774404120411616E-4</v>
      </c>
      <c r="K133" s="5">
        <f t="shared" si="38"/>
        <v>-0.40434938589685265</v>
      </c>
      <c r="L133" s="6">
        <f t="shared" si="26"/>
        <v>0.16349859213036499</v>
      </c>
      <c r="M133" s="6">
        <f t="shared" si="27"/>
        <v>-1.3809611313548156</v>
      </c>
      <c r="N133" s="6">
        <f t="shared" si="28"/>
        <v>-1.2174625392244507</v>
      </c>
    </row>
    <row r="134" spans="2:14" ht="15.6" thickBot="1" x14ac:dyDescent="0.6">
      <c r="B134" s="5">
        <f t="shared" si="30"/>
        <v>6.3499999999999854</v>
      </c>
      <c r="C134" s="5">
        <f t="shared" si="31"/>
        <v>-9.2922825831122588E-3</v>
      </c>
      <c r="D134" s="5">
        <f t="shared" si="32"/>
        <v>7.66026741461397E-3</v>
      </c>
      <c r="E134" s="5">
        <f t="shared" si="29"/>
        <v>-7.9194602152554694E-5</v>
      </c>
      <c r="F134" s="5">
        <f t="shared" si="33"/>
        <v>-8.0869921909288252</v>
      </c>
      <c r="G134" s="5">
        <f t="shared" si="34"/>
        <v>8.0869958189577833</v>
      </c>
      <c r="H134" s="5">
        <f t="shared" si="35"/>
        <v>12.372462034806588</v>
      </c>
      <c r="I134" s="5">
        <f t="shared" si="36"/>
        <v>-28.558500891601554</v>
      </c>
      <c r="J134" s="5">
        <f t="shared" si="37"/>
        <v>3.830133707306985E-4</v>
      </c>
      <c r="K134" s="5">
        <f t="shared" si="38"/>
        <v>-0.40434960954644128</v>
      </c>
      <c r="L134" s="6">
        <f t="shared" si="26"/>
        <v>0.16349875343960169</v>
      </c>
      <c r="M134" s="6">
        <f t="shared" si="27"/>
        <v>-1.4007944687330562</v>
      </c>
      <c r="N134" s="6">
        <f t="shared" si="28"/>
        <v>-1.2372957152934545</v>
      </c>
    </row>
    <row r="135" spans="2:14" ht="15.6" thickBot="1" x14ac:dyDescent="0.6">
      <c r="B135" s="5">
        <f t="shared" si="30"/>
        <v>6.3999999999999853</v>
      </c>
      <c r="C135" s="5">
        <f t="shared" si="31"/>
        <v>-8.7286865184377036E-3</v>
      </c>
      <c r="D135" s="5">
        <f t="shared" si="32"/>
        <v>7.1956532854583572E-3</v>
      </c>
      <c r="E135" s="5">
        <f t="shared" si="29"/>
        <v>-7.0105577941959041E-5</v>
      </c>
      <c r="F135" s="5">
        <f t="shared" si="33"/>
        <v>-8.0869961506589334</v>
      </c>
      <c r="G135" s="5">
        <f t="shared" si="34"/>
        <v>8.0869993519350931</v>
      </c>
      <c r="H135" s="5">
        <f t="shared" si="35"/>
        <v>12.37284504817732</v>
      </c>
      <c r="I135" s="5">
        <f t="shared" si="36"/>
        <v>-28.962850501147994</v>
      </c>
      <c r="J135" s="5">
        <f t="shared" si="37"/>
        <v>3.5978266427291787E-4</v>
      </c>
      <c r="K135" s="5">
        <f t="shared" si="38"/>
        <v>-0.40434980753294669</v>
      </c>
      <c r="L135" s="6">
        <f t="shared" si="26"/>
        <v>0.16349889629549655</v>
      </c>
      <c r="M135" s="6">
        <f t="shared" si="27"/>
        <v>-1.4206278170813091</v>
      </c>
      <c r="N135" s="6">
        <f t="shared" si="28"/>
        <v>-1.2571289207858125</v>
      </c>
    </row>
    <row r="136" spans="2:14" ht="15.6" thickBot="1" x14ac:dyDescent="0.6">
      <c r="B136" s="5">
        <f t="shared" si="30"/>
        <v>6.4499999999999851</v>
      </c>
      <c r="C136" s="5">
        <f t="shared" si="31"/>
        <v>-8.1992730739629868E-3</v>
      </c>
      <c r="D136" s="5">
        <f t="shared" si="32"/>
        <v>6.759218959536472E-3</v>
      </c>
      <c r="E136" s="5">
        <f t="shared" si="29"/>
        <v>-6.2058201740100571E-5</v>
      </c>
      <c r="F136" s="5">
        <f t="shared" si="33"/>
        <v>-8.0869996559378308</v>
      </c>
      <c r="G136" s="5">
        <f t="shared" si="34"/>
        <v>8.087002480658672</v>
      </c>
      <c r="H136" s="5">
        <f t="shared" si="35"/>
        <v>12.373204830841592</v>
      </c>
      <c r="I136" s="5">
        <f t="shared" si="36"/>
        <v>-29.367200308680939</v>
      </c>
      <c r="J136" s="5">
        <f t="shared" si="37"/>
        <v>3.3796094797682361E-4</v>
      </c>
      <c r="K136" s="5">
        <f t="shared" si="38"/>
        <v>-0.40434998279689155</v>
      </c>
      <c r="L136" s="6">
        <f t="shared" ref="L136:L199" si="39">0.5*$C$4*G136^2</f>
        <v>0.16349902280544878</v>
      </c>
      <c r="M136" s="6">
        <f t="shared" ref="M136:M199" si="40">$C$4*$F$4*I136</f>
        <v>-1.4404611751408001</v>
      </c>
      <c r="N136" s="6">
        <f t="shared" ref="N136:N199" si="41">L136+M136</f>
        <v>-1.2769621523353514</v>
      </c>
    </row>
    <row r="137" spans="2:14" ht="15.6" thickBot="1" x14ac:dyDescent="0.6">
      <c r="B137" s="5">
        <f t="shared" si="30"/>
        <v>6.4999999999999849</v>
      </c>
      <c r="C137" s="5">
        <f t="shared" si="31"/>
        <v>-7.7019691500299003E-3</v>
      </c>
      <c r="D137" s="5">
        <f t="shared" si="32"/>
        <v>6.3492553058383224E-3</v>
      </c>
      <c r="E137" s="5">
        <f t="shared" ref="E137:E200" si="42">-$F$4-$J$4*G137*F137</f>
        <v>-5.4933280170033072E-5</v>
      </c>
      <c r="F137" s="5">
        <f t="shared" si="33"/>
        <v>-8.0870027588479179</v>
      </c>
      <c r="G137" s="5">
        <f t="shared" si="34"/>
        <v>8.087005251306369</v>
      </c>
      <c r="H137" s="5">
        <f t="shared" si="35"/>
        <v>12.37354279178957</v>
      </c>
      <c r="I137" s="5">
        <f t="shared" si="36"/>
        <v>-29.77155029147783</v>
      </c>
      <c r="J137" s="5">
        <f t="shared" si="37"/>
        <v>3.1746276529191612E-4</v>
      </c>
      <c r="K137" s="5">
        <f t="shared" si="38"/>
        <v>-0.40435013794239594</v>
      </c>
      <c r="L137" s="6">
        <f t="shared" si="39"/>
        <v>0.16349913483664197</v>
      </c>
      <c r="M137" s="6">
        <f t="shared" si="40"/>
        <v>-1.4602945417969877</v>
      </c>
      <c r="N137" s="6">
        <f t="shared" si="41"/>
        <v>-1.2967954069603458</v>
      </c>
    </row>
    <row r="138" spans="2:14" ht="15.6" thickBot="1" x14ac:dyDescent="0.6">
      <c r="B138" s="5">
        <f t="shared" ref="B138:B201" si="43">B137+$G$4</f>
        <v>6.5499999999999847</v>
      </c>
      <c r="C138" s="5">
        <f t="shared" si="31"/>
        <v>-7.2348273577621863E-3</v>
      </c>
      <c r="D138" s="5">
        <f t="shared" si="32"/>
        <v>5.964156848336827E-3</v>
      </c>
      <c r="E138" s="5">
        <f t="shared" si="42"/>
        <v>-4.8625235811172729E-5</v>
      </c>
      <c r="F138" s="5">
        <f t="shared" si="33"/>
        <v>-8.087005505511927</v>
      </c>
      <c r="G138" s="5">
        <f t="shared" si="34"/>
        <v>8.087007704790885</v>
      </c>
      <c r="H138" s="5">
        <f t="shared" si="35"/>
        <v>12.373860254554861</v>
      </c>
      <c r="I138" s="5">
        <f t="shared" si="36"/>
        <v>-30.175900429420224</v>
      </c>
      <c r="J138" s="5">
        <f t="shared" si="37"/>
        <v>2.9820784241684135E-4</v>
      </c>
      <c r="K138" s="5">
        <f t="shared" si="38"/>
        <v>-0.40435027527559636</v>
      </c>
      <c r="L138" s="6">
        <f t="shared" si="39"/>
        <v>0.16349923404336786</v>
      </c>
      <c r="M138" s="6">
        <f t="shared" si="40"/>
        <v>-1.480127916063062</v>
      </c>
      <c r="N138" s="6">
        <f t="shared" si="41"/>
        <v>-1.3166286820196942</v>
      </c>
    </row>
    <row r="139" spans="2:14" ht="15.6" thickBot="1" x14ac:dyDescent="0.6">
      <c r="B139" s="5">
        <f t="shared" si="43"/>
        <v>6.5999999999999845</v>
      </c>
      <c r="C139" s="5">
        <f t="shared" si="31"/>
        <v>-6.7960183991185742E-3</v>
      </c>
      <c r="D139" s="5">
        <f t="shared" si="32"/>
        <v>5.6024154804487176E-3</v>
      </c>
      <c r="E139" s="5">
        <f t="shared" si="42"/>
        <v>-4.3040554675854992E-5</v>
      </c>
      <c r="F139" s="5">
        <f t="shared" si="33"/>
        <v>-8.087007936773718</v>
      </c>
      <c r="G139" s="5">
        <f t="shared" si="34"/>
        <v>8.087009877358895</v>
      </c>
      <c r="H139" s="5">
        <f t="shared" si="35"/>
        <v>12.374158462397277</v>
      </c>
      <c r="I139" s="5">
        <f t="shared" si="36"/>
        <v>-30.580250704695821</v>
      </c>
      <c r="J139" s="5">
        <f t="shared" si="37"/>
        <v>2.801207740224359E-4</v>
      </c>
      <c r="K139" s="5">
        <f t="shared" si="38"/>
        <v>-0.4043503968386859</v>
      </c>
      <c r="L139" s="6">
        <f t="shared" si="39"/>
        <v>0.1634993218912508</v>
      </c>
      <c r="M139" s="6">
        <f t="shared" si="40"/>
        <v>-1.4999612970653302</v>
      </c>
      <c r="N139" s="6">
        <f t="shared" si="41"/>
        <v>-1.3364619751740794</v>
      </c>
    </row>
    <row r="140" spans="2:14" ht="15.6" thickBot="1" x14ac:dyDescent="0.6">
      <c r="B140" s="5">
        <f t="shared" si="43"/>
        <v>6.6499999999999844</v>
      </c>
      <c r="C140" s="5">
        <f t="shared" si="31"/>
        <v>-6.3838239083193454E-3</v>
      </c>
      <c r="D140" s="5">
        <f t="shared" si="32"/>
        <v>5.262614560492789E-3</v>
      </c>
      <c r="E140" s="5">
        <f t="shared" si="42"/>
        <v>-3.8096410348131826E-5</v>
      </c>
      <c r="F140" s="5">
        <f t="shared" si="33"/>
        <v>-8.0870100888014527</v>
      </c>
      <c r="G140" s="5">
        <f t="shared" si="34"/>
        <v>8.0870118011221237</v>
      </c>
      <c r="H140" s="5">
        <f t="shared" si="35"/>
        <v>12.374438583171299</v>
      </c>
      <c r="I140" s="5">
        <f t="shared" si="36"/>
        <v>-30.984601101534508</v>
      </c>
      <c r="J140" s="5">
        <f t="shared" si="37"/>
        <v>2.6313072802463947E-4</v>
      </c>
      <c r="K140" s="5">
        <f t="shared" si="38"/>
        <v>-0.40435050444007264</v>
      </c>
      <c r="L140" s="6">
        <f t="shared" si="39"/>
        <v>0.16349939967872126</v>
      </c>
      <c r="M140" s="6">
        <f t="shared" si="40"/>
        <v>-1.5197946840302679</v>
      </c>
      <c r="N140" s="6">
        <f t="shared" si="41"/>
        <v>-1.3562952843515466</v>
      </c>
    </row>
    <row r="141" spans="2:14" ht="15.6" thickBot="1" x14ac:dyDescent="0.6">
      <c r="B141" s="5">
        <f t="shared" si="43"/>
        <v>6.6999999999999842</v>
      </c>
      <c r="C141" s="5">
        <f t="shared" si="31"/>
        <v>-5.9966297267964137E-3</v>
      </c>
      <c r="D141" s="5">
        <f t="shared" si="32"/>
        <v>4.9434233650768218E-3</v>
      </c>
      <c r="E141" s="5">
        <f t="shared" si="42"/>
        <v>-3.3719444740398785E-5</v>
      </c>
      <c r="F141" s="5">
        <f t="shared" si="33"/>
        <v>-8.0870119936219709</v>
      </c>
      <c r="G141" s="5">
        <f t="shared" si="34"/>
        <v>8.0870135045281177</v>
      </c>
      <c r="H141" s="5">
        <f t="shared" si="35"/>
        <v>12.374701713899324</v>
      </c>
      <c r="I141" s="5">
        <f t="shared" si="36"/>
        <v>-31.388951605974579</v>
      </c>
      <c r="J141" s="5">
        <f t="shared" si="37"/>
        <v>2.4717116825384111E-4</v>
      </c>
      <c r="K141" s="5">
        <f t="shared" si="38"/>
        <v>-0.40435059968109854</v>
      </c>
      <c r="L141" s="6">
        <f t="shared" si="39"/>
        <v>0.16349946855605038</v>
      </c>
      <c r="M141" s="6">
        <f t="shared" si="40"/>
        <v>-1.5396280762730532</v>
      </c>
      <c r="N141" s="6">
        <f t="shared" si="41"/>
        <v>-1.3761286077170027</v>
      </c>
    </row>
    <row r="142" spans="2:14" ht="15.6" thickBot="1" x14ac:dyDescent="0.6">
      <c r="B142" s="5">
        <f t="shared" si="43"/>
        <v>6.749999999999984</v>
      </c>
      <c r="C142" s="5">
        <f t="shared" si="31"/>
        <v>-5.6329195854837016E-3</v>
      </c>
      <c r="D142" s="5">
        <f t="shared" si="32"/>
        <v>4.6435918787370014E-3</v>
      </c>
      <c r="E142" s="5">
        <f t="shared" si="42"/>
        <v>-2.9844687642111012E-5</v>
      </c>
      <c r="F142" s="5">
        <f t="shared" si="33"/>
        <v>-8.0870136795942074</v>
      </c>
      <c r="G142" s="5">
        <f t="shared" si="34"/>
        <v>8.0870150127775435</v>
      </c>
      <c r="H142" s="5">
        <f t="shared" si="35"/>
        <v>12.374948885067578</v>
      </c>
      <c r="I142" s="5">
        <f t="shared" si="36"/>
        <v>-31.793302205655678</v>
      </c>
      <c r="J142" s="5">
        <f t="shared" si="37"/>
        <v>2.3217959393685009E-4</v>
      </c>
      <c r="K142" s="5">
        <f t="shared" si="38"/>
        <v>-0.40435068397971041</v>
      </c>
      <c r="L142" s="6">
        <f t="shared" si="39"/>
        <v>0.16349952954222344</v>
      </c>
      <c r="M142" s="6">
        <f t="shared" si="40"/>
        <v>-1.559461473187411</v>
      </c>
      <c r="N142" s="6">
        <f t="shared" si="41"/>
        <v>-1.3959619436451876</v>
      </c>
    </row>
    <row r="143" spans="2:14" ht="15.6" thickBot="1" x14ac:dyDescent="0.6">
      <c r="B143" s="5">
        <f t="shared" si="43"/>
        <v>6.7999999999999838</v>
      </c>
      <c r="C143" s="5">
        <f t="shared" si="31"/>
        <v>-5.2912691698340699E-3</v>
      </c>
      <c r="D143" s="5">
        <f t="shared" si="32"/>
        <v>4.3619458994628166E-3</v>
      </c>
      <c r="E143" s="5">
        <f t="shared" si="42"/>
        <v>-2.641459933272472E-5</v>
      </c>
      <c r="F143" s="5">
        <f t="shared" si="33"/>
        <v>-8.0870151718285896</v>
      </c>
      <c r="G143" s="5">
        <f t="shared" si="34"/>
        <v>8.0870163481940498</v>
      </c>
      <c r="H143" s="5">
        <f t="shared" si="35"/>
        <v>12.375181064661515</v>
      </c>
      <c r="I143" s="5">
        <f t="shared" si="36"/>
        <v>-32.197652889635386</v>
      </c>
      <c r="J143" s="5">
        <f t="shared" si="37"/>
        <v>2.1809729497314085E-4</v>
      </c>
      <c r="K143" s="5">
        <f t="shared" si="38"/>
        <v>-0.40435075859142949</v>
      </c>
      <c r="L143" s="6">
        <f t="shared" si="39"/>
        <v>0.16349958353989458</v>
      </c>
      <c r="M143" s="6">
        <f t="shared" si="40"/>
        <v>-1.5792948742366157</v>
      </c>
      <c r="N143" s="6">
        <f t="shared" si="41"/>
        <v>-1.4157952906967211</v>
      </c>
    </row>
    <row r="144" spans="2:14" ht="15.6" thickBot="1" x14ac:dyDescent="0.6">
      <c r="B144" s="5">
        <f t="shared" si="43"/>
        <v>6.8499999999999837</v>
      </c>
      <c r="C144" s="5">
        <f t="shared" si="31"/>
        <v>-4.9703405444264598E-3</v>
      </c>
      <c r="D144" s="5">
        <f t="shared" si="32"/>
        <v>4.097382440971113E-3</v>
      </c>
      <c r="E144" s="5">
        <f t="shared" si="42"/>
        <v>-2.3378222254066827E-5</v>
      </c>
      <c r="F144" s="5">
        <f t="shared" si="33"/>
        <v>-8.0870164925585559</v>
      </c>
      <c r="G144" s="5">
        <f t="shared" si="34"/>
        <v>8.0870175305520977</v>
      </c>
      <c r="H144" s="5">
        <f t="shared" si="35"/>
        <v>12.375399161956487</v>
      </c>
      <c r="I144" s="5">
        <f t="shared" si="36"/>
        <v>-32.602003648226813</v>
      </c>
      <c r="J144" s="5">
        <f t="shared" si="37"/>
        <v>2.0486912204855566E-4</v>
      </c>
      <c r="K144" s="5">
        <f t="shared" si="38"/>
        <v>-0.40435082462792782</v>
      </c>
      <c r="L144" s="6">
        <f t="shared" si="39"/>
        <v>0.16349963134864237</v>
      </c>
      <c r="M144" s="6">
        <f t="shared" si="40"/>
        <v>-1.5991282789455252</v>
      </c>
      <c r="N144" s="6">
        <f t="shared" si="41"/>
        <v>-1.4356286475968829</v>
      </c>
    </row>
    <row r="145" spans="2:14" ht="15.6" thickBot="1" x14ac:dyDescent="0.6">
      <c r="B145" s="5">
        <f t="shared" si="43"/>
        <v>6.8999999999999835</v>
      </c>
      <c r="C145" s="5">
        <f t="shared" si="31"/>
        <v>-4.6688769154172782E-3</v>
      </c>
      <c r="D145" s="5">
        <f t="shared" si="32"/>
        <v>3.84886541374979E-3</v>
      </c>
      <c r="E145" s="5">
        <f t="shared" si="42"/>
        <v>-2.0690429341385652E-5</v>
      </c>
      <c r="F145" s="5">
        <f t="shared" si="33"/>
        <v>-8.0870176614696678</v>
      </c>
      <c r="G145" s="5">
        <f t="shared" si="34"/>
        <v>8.0870185773675143</v>
      </c>
      <c r="H145" s="5">
        <f t="shared" si="35"/>
        <v>12.375604031078536</v>
      </c>
      <c r="I145" s="5">
        <f t="shared" si="36"/>
        <v>-33.006354472854738</v>
      </c>
      <c r="J145" s="5">
        <f t="shared" si="37"/>
        <v>1.924432706874895E-4</v>
      </c>
      <c r="K145" s="5">
        <f t="shared" si="38"/>
        <v>-0.40435088307348344</v>
      </c>
      <c r="L145" s="6">
        <f t="shared" si="39"/>
        <v>0.16349967367671822</v>
      </c>
      <c r="M145" s="6">
        <f t="shared" si="40"/>
        <v>-1.618961686893525</v>
      </c>
      <c r="N145" s="6">
        <f t="shared" si="41"/>
        <v>-1.4554620132168068</v>
      </c>
    </row>
    <row r="146" spans="2:14" ht="15.6" thickBot="1" x14ac:dyDescent="0.6">
      <c r="B146" s="5">
        <f t="shared" si="43"/>
        <v>6.9499999999999833</v>
      </c>
      <c r="C146" s="5">
        <f t="shared" si="31"/>
        <v>-4.3856977103982307E-3</v>
      </c>
      <c r="D146" s="5">
        <f t="shared" si="32"/>
        <v>3.6154215679789262E-3</v>
      </c>
      <c r="E146" s="5">
        <f t="shared" si="42"/>
        <v>-1.8311258042302825E-5</v>
      </c>
      <c r="F146" s="5">
        <f t="shared" si="33"/>
        <v>-8.0870186959911354</v>
      </c>
      <c r="G146" s="5">
        <f t="shared" si="34"/>
        <v>8.087019504154993</v>
      </c>
      <c r="H146" s="5">
        <f t="shared" si="35"/>
        <v>12.375796474349224</v>
      </c>
      <c r="I146" s="5">
        <f t="shared" si="36"/>
        <v>-33.410705355928222</v>
      </c>
      <c r="J146" s="5">
        <f t="shared" si="37"/>
        <v>1.8077107839894633E-4</v>
      </c>
      <c r="K146" s="5">
        <f t="shared" si="38"/>
        <v>-0.4043509347995568</v>
      </c>
      <c r="L146" s="6">
        <f t="shared" si="39"/>
        <v>0.16349971115145817</v>
      </c>
      <c r="M146" s="6">
        <f t="shared" si="40"/>
        <v>-1.6387950977082795</v>
      </c>
      <c r="N146" s="6">
        <f t="shared" si="41"/>
        <v>-1.4752953865568212</v>
      </c>
    </row>
    <row r="147" spans="2:14" ht="15.6" thickBot="1" x14ac:dyDescent="0.6">
      <c r="B147" s="5">
        <f t="shared" si="43"/>
        <v>6.9999999999999831</v>
      </c>
      <c r="C147" s="5">
        <f t="shared" si="31"/>
        <v>-4.1196939564535273E-3</v>
      </c>
      <c r="D147" s="5">
        <f t="shared" si="32"/>
        <v>3.3961366824590148E-3</v>
      </c>
      <c r="E147" s="5">
        <f t="shared" si="42"/>
        <v>-1.6205320267914658E-5</v>
      </c>
      <c r="F147" s="5">
        <f t="shared" si="33"/>
        <v>-8.0870196115540374</v>
      </c>
      <c r="G147" s="5">
        <f t="shared" si="34"/>
        <v>8.0870203246562937</v>
      </c>
      <c r="H147" s="5">
        <f t="shared" si="35"/>
        <v>12.375977245427624</v>
      </c>
      <c r="I147" s="5">
        <f t="shared" si="36"/>
        <v>-33.815056290727782</v>
      </c>
      <c r="J147" s="5">
        <f t="shared" si="37"/>
        <v>1.6980683412295074E-4</v>
      </c>
      <c r="K147" s="5">
        <f t="shared" si="38"/>
        <v>-0.40435098057770191</v>
      </c>
      <c r="L147" s="6">
        <f t="shared" si="39"/>
        <v>0.16349974432850997</v>
      </c>
      <c r="M147" s="6">
        <f t="shared" si="40"/>
        <v>-1.6586285110601977</v>
      </c>
      <c r="N147" s="6">
        <f t="shared" si="41"/>
        <v>-1.4951287667316877</v>
      </c>
    </row>
    <row r="148" spans="2:14" ht="15.6" thickBot="1" x14ac:dyDescent="0.6">
      <c r="B148" s="5">
        <f t="shared" si="43"/>
        <v>7.0499999999999829</v>
      </c>
      <c r="C148" s="5">
        <f t="shared" si="31"/>
        <v>-3.8698239383668522E-3</v>
      </c>
      <c r="D148" s="5">
        <f t="shared" si="32"/>
        <v>3.1901519846363382E-3</v>
      </c>
      <c r="E148" s="5">
        <f t="shared" si="42"/>
        <v>-1.4341279623408809E-5</v>
      </c>
      <c r="F148" s="5">
        <f t="shared" si="33"/>
        <v>-8.0870204218200499</v>
      </c>
      <c r="G148" s="5">
        <f t="shared" si="34"/>
        <v>8.0870210510424805</v>
      </c>
      <c r="H148" s="5">
        <f t="shared" si="35"/>
        <v>12.376147052261746</v>
      </c>
      <c r="I148" s="5">
        <f t="shared" si="36"/>
        <v>-34.219407271305485</v>
      </c>
      <c r="J148" s="5">
        <f t="shared" si="37"/>
        <v>1.5950759923181692E-4</v>
      </c>
      <c r="K148" s="5">
        <f t="shared" si="38"/>
        <v>-0.40435102109100252</v>
      </c>
      <c r="L148" s="6">
        <f t="shared" si="39"/>
        <v>0.16349977370001056</v>
      </c>
      <c r="M148" s="6">
        <f t="shared" si="40"/>
        <v>-1.6784619266575342</v>
      </c>
      <c r="N148" s="6">
        <f t="shared" si="41"/>
        <v>-1.5149621529575237</v>
      </c>
    </row>
    <row r="149" spans="2:14" ht="15.6" thickBot="1" x14ac:dyDescent="0.6">
      <c r="B149" s="5">
        <f t="shared" si="43"/>
        <v>7.0999999999999828</v>
      </c>
      <c r="C149" s="5">
        <f t="shared" si="31"/>
        <v>-3.6351091200170489E-3</v>
      </c>
      <c r="D149" s="5">
        <f t="shared" si="32"/>
        <v>2.9966607877179954E-3</v>
      </c>
      <c r="E149" s="5">
        <f t="shared" si="42"/>
        <v>-1.2691388256769187E-5</v>
      </c>
      <c r="F149" s="5">
        <f t="shared" si="33"/>
        <v>-8.0870211388840314</v>
      </c>
      <c r="G149" s="5">
        <f t="shared" si="34"/>
        <v>8.0870216940931385</v>
      </c>
      <c r="H149" s="5">
        <f t="shared" si="35"/>
        <v>12.376306559860978</v>
      </c>
      <c r="I149" s="5">
        <f t="shared" si="36"/>
        <v>-34.623758292396488</v>
      </c>
      <c r="J149" s="5">
        <f t="shared" si="37"/>
        <v>1.4983303938589977E-4</v>
      </c>
      <c r="K149" s="5">
        <f t="shared" si="38"/>
        <v>-0.40435105694420159</v>
      </c>
      <c r="L149" s="6">
        <f t="shared" si="39"/>
        <v>0.16349979970183262</v>
      </c>
      <c r="M149" s="6">
        <f t="shared" si="40"/>
        <v>-1.6982953442420479</v>
      </c>
      <c r="N149" s="6">
        <f t="shared" si="41"/>
        <v>-1.5347955445402153</v>
      </c>
    </row>
    <row r="150" spans="2:14" ht="15.6" thickBot="1" x14ac:dyDescent="0.6">
      <c r="B150" s="5">
        <f t="shared" si="43"/>
        <v>7.1499999999999826</v>
      </c>
      <c r="C150" s="5">
        <f t="shared" si="31"/>
        <v>-3.414630313025053E-3</v>
      </c>
      <c r="D150" s="5">
        <f t="shared" si="32"/>
        <v>2.8149053317171428E-3</v>
      </c>
      <c r="E150" s="5">
        <f t="shared" si="42"/>
        <v>-1.1231076607387536E-5</v>
      </c>
      <c r="F150" s="5">
        <f t="shared" si="33"/>
        <v>-8.0870217734534435</v>
      </c>
      <c r="G150" s="5">
        <f t="shared" si="34"/>
        <v>8.0870222633551645</v>
      </c>
      <c r="H150" s="5">
        <f t="shared" si="35"/>
        <v>12.376456392900364</v>
      </c>
      <c r="I150" s="5">
        <f t="shared" si="36"/>
        <v>-35.028109349340689</v>
      </c>
      <c r="J150" s="5">
        <f t="shared" si="37"/>
        <v>1.4074526658585716E-4</v>
      </c>
      <c r="K150" s="5">
        <f t="shared" si="38"/>
        <v>-0.40435108867267222</v>
      </c>
      <c r="L150" s="6">
        <f t="shared" si="39"/>
        <v>0.16349982272000521</v>
      </c>
      <c r="M150" s="6">
        <f t="shared" si="40"/>
        <v>-1.718128763585161</v>
      </c>
      <c r="N150" s="6">
        <f t="shared" si="41"/>
        <v>-1.5546289408651557</v>
      </c>
    </row>
    <row r="151" spans="2:14" ht="15.6" thickBot="1" x14ac:dyDescent="0.6">
      <c r="B151" s="5">
        <f t="shared" si="43"/>
        <v>7.1999999999999824</v>
      </c>
      <c r="C151" s="5">
        <f t="shared" si="31"/>
        <v>-3.2075240776769623E-3</v>
      </c>
      <c r="D151" s="5">
        <f t="shared" si="32"/>
        <v>2.6441738160658903E-3</v>
      </c>
      <c r="E151" s="5">
        <f t="shared" si="42"/>
        <v>-9.9385899012816026E-6</v>
      </c>
      <c r="F151" s="5">
        <f t="shared" si="33"/>
        <v>-8.0870223350072745</v>
      </c>
      <c r="G151" s="5">
        <f t="shared" si="34"/>
        <v>8.0870227672835</v>
      </c>
      <c r="H151" s="5">
        <f t="shared" si="35"/>
        <v>12.37659713816695</v>
      </c>
      <c r="I151" s="5">
        <f t="shared" si="36"/>
        <v>-35.432460438013358</v>
      </c>
      <c r="J151" s="5">
        <f t="shared" si="37"/>
        <v>1.3220869080329451E-4</v>
      </c>
      <c r="K151" s="5">
        <f t="shared" si="38"/>
        <v>-0.40435111675036373</v>
      </c>
      <c r="L151" s="6">
        <f t="shared" si="39"/>
        <v>0.1634998430964042</v>
      </c>
      <c r="M151" s="6">
        <f t="shared" si="40"/>
        <v>-1.7379621844845554</v>
      </c>
      <c r="N151" s="6">
        <f t="shared" si="41"/>
        <v>-1.5744623413881511</v>
      </c>
    </row>
    <row r="152" spans="2:14" ht="15.6" thickBot="1" x14ac:dyDescent="0.6">
      <c r="B152" s="5">
        <f t="shared" si="43"/>
        <v>7.2499999999999822</v>
      </c>
      <c r="C152" s="5">
        <f t="shared" si="31"/>
        <v>-3.0129793420528052E-3</v>
      </c>
      <c r="D152" s="5">
        <f t="shared" si="32"/>
        <v>2.4837976121820423E-3</v>
      </c>
      <c r="E152" s="5">
        <f t="shared" si="42"/>
        <v>-8.794666227274206E-6</v>
      </c>
      <c r="F152" s="5">
        <f t="shared" si="33"/>
        <v>-8.0870228319367694</v>
      </c>
      <c r="G152" s="5">
        <f t="shared" si="34"/>
        <v>8.0870232133657929</v>
      </c>
      <c r="H152" s="5">
        <f t="shared" si="35"/>
        <v>12.376729346857754</v>
      </c>
      <c r="I152" s="5">
        <f t="shared" si="36"/>
        <v>-35.83681155476372</v>
      </c>
      <c r="J152" s="5">
        <f t="shared" si="37"/>
        <v>1.2418988060910213E-4</v>
      </c>
      <c r="K152" s="5">
        <f t="shared" si="38"/>
        <v>-0.40435114159683849</v>
      </c>
      <c r="L152" s="6">
        <f t="shared" si="39"/>
        <v>0.16349986113379297</v>
      </c>
      <c r="M152" s="6">
        <f t="shared" si="40"/>
        <v>-1.7577956067611606</v>
      </c>
      <c r="N152" s="6">
        <f t="shared" si="41"/>
        <v>-1.5942957456273676</v>
      </c>
    </row>
    <row r="153" spans="2:14" ht="15.6" thickBot="1" x14ac:dyDescent="0.6">
      <c r="B153" s="5">
        <f t="shared" si="43"/>
        <v>7.2999999999999821</v>
      </c>
      <c r="C153" s="5">
        <f t="shared" si="31"/>
        <v>-2.8302342261410543E-3</v>
      </c>
      <c r="D153" s="5">
        <f t="shared" si="32"/>
        <v>2.333148645079402E-3</v>
      </c>
      <c r="E153" s="5">
        <f t="shared" si="42"/>
        <v>-7.7822512949410338E-6</v>
      </c>
      <c r="F153" s="5">
        <f t="shared" si="33"/>
        <v>-8.0870232716700805</v>
      </c>
      <c r="G153" s="5">
        <f t="shared" si="34"/>
        <v>8.0870236082328866</v>
      </c>
      <c r="H153" s="5">
        <f t="shared" si="35"/>
        <v>12.376853536738363</v>
      </c>
      <c r="I153" s="5">
        <f t="shared" si="36"/>
        <v>-36.241162696360561</v>
      </c>
      <c r="J153" s="5">
        <f t="shared" si="37"/>
        <v>1.166574322539701E-4</v>
      </c>
      <c r="K153" s="5">
        <f t="shared" si="38"/>
        <v>-0.40435116358350404</v>
      </c>
      <c r="L153" s="6">
        <f t="shared" si="39"/>
        <v>0.16349987710029015</v>
      </c>
      <c r="M153" s="6">
        <f t="shared" si="40"/>
        <v>-1.7776290302564857</v>
      </c>
      <c r="N153" s="6">
        <f t="shared" si="41"/>
        <v>-1.6141291531561954</v>
      </c>
    </row>
    <row r="154" spans="2:14" ht="15.6" thickBot="1" x14ac:dyDescent="0.6">
      <c r="B154" s="5">
        <f t="shared" si="43"/>
        <v>7.3499999999999819</v>
      </c>
      <c r="C154" s="5">
        <f t="shared" si="31"/>
        <v>-2.658573058518212E-3</v>
      </c>
      <c r="D154" s="5">
        <f t="shared" si="32"/>
        <v>2.1916369337723492E-3</v>
      </c>
      <c r="E154" s="5">
        <f t="shared" si="42"/>
        <v>-6.8862458242335833E-6</v>
      </c>
      <c r="F154" s="5">
        <f t="shared" si="33"/>
        <v>-8.0870236607826449</v>
      </c>
      <c r="G154" s="5">
        <f t="shared" si="34"/>
        <v>8.0870239577566956</v>
      </c>
      <c r="H154" s="5">
        <f t="shared" si="35"/>
        <v>12.376970194170617</v>
      </c>
      <c r="I154" s="5">
        <f t="shared" si="36"/>
        <v>-36.645513859944067</v>
      </c>
      <c r="J154" s="5">
        <f t="shared" si="37"/>
        <v>1.0958184668861747E-4</v>
      </c>
      <c r="K154" s="5">
        <f t="shared" si="38"/>
        <v>-0.40435118303913226</v>
      </c>
      <c r="L154" s="6">
        <f t="shared" si="39"/>
        <v>0.16349989123332692</v>
      </c>
      <c r="M154" s="6">
        <f t="shared" si="40"/>
        <v>-1.7974624548302567</v>
      </c>
      <c r="N154" s="6">
        <f t="shared" si="41"/>
        <v>-1.6339625635969297</v>
      </c>
    </row>
    <row r="155" spans="2:14" ht="15.6" thickBot="1" x14ac:dyDescent="0.6">
      <c r="B155" s="5">
        <f t="shared" si="43"/>
        <v>7.3999999999999817</v>
      </c>
      <c r="C155" s="5">
        <f t="shared" si="31"/>
        <v>-2.4973235739241336E-3</v>
      </c>
      <c r="D155" s="5">
        <f t="shared" si="32"/>
        <v>2.0587082808464388E-3</v>
      </c>
      <c r="E155" s="5">
        <f t="shared" si="42"/>
        <v>-6.0932817618208901E-6</v>
      </c>
      <c r="F155" s="5">
        <f t="shared" si="33"/>
        <v>-8.0870240050949356</v>
      </c>
      <c r="G155" s="5">
        <f t="shared" si="34"/>
        <v>8.0870242671369255</v>
      </c>
      <c r="H155" s="5">
        <f t="shared" si="35"/>
        <v>12.377079776017306</v>
      </c>
      <c r="I155" s="5">
        <f t="shared" si="36"/>
        <v>-37.0498650429832</v>
      </c>
      <c r="J155" s="5">
        <f t="shared" si="37"/>
        <v>1.0293541404232194E-4</v>
      </c>
      <c r="K155" s="5">
        <f t="shared" si="38"/>
        <v>-0.4043512002547468</v>
      </c>
      <c r="L155" s="6">
        <f t="shared" si="39"/>
        <v>0.16349990374315382</v>
      </c>
      <c r="M155" s="6">
        <f t="shared" si="40"/>
        <v>-1.8172958803583261</v>
      </c>
      <c r="N155" s="6">
        <f t="shared" si="41"/>
        <v>-1.6537959766151724</v>
      </c>
    </row>
    <row r="156" spans="2:14" ht="15.6" thickBot="1" x14ac:dyDescent="0.6">
      <c r="B156" s="5">
        <f t="shared" si="43"/>
        <v>7.4499999999999815</v>
      </c>
      <c r="C156" s="5">
        <f t="shared" si="31"/>
        <v>-2.3458542807697803E-3</v>
      </c>
      <c r="D156" s="5">
        <f t="shared" si="32"/>
        <v>1.9338421021502321E-3</v>
      </c>
      <c r="E156" s="5">
        <f t="shared" si="42"/>
        <v>-5.3915240982860269E-6</v>
      </c>
      <c r="F156" s="5">
        <f t="shared" si="33"/>
        <v>-8.0870243097590233</v>
      </c>
      <c r="G156" s="5">
        <f t="shared" si="34"/>
        <v>8.0870245409778914</v>
      </c>
      <c r="H156" s="5">
        <f t="shared" si="35"/>
        <v>12.377182711431349</v>
      </c>
      <c r="I156" s="5">
        <f t="shared" si="36"/>
        <v>-37.454216243237944</v>
      </c>
      <c r="J156" s="5">
        <f t="shared" si="37"/>
        <v>9.6692105107511618E-5</v>
      </c>
      <c r="K156" s="5">
        <f t="shared" si="38"/>
        <v>-0.40435121548795117</v>
      </c>
      <c r="L156" s="6">
        <f t="shared" si="39"/>
        <v>0.16349991481594667</v>
      </c>
      <c r="M156" s="6">
        <f t="shared" si="40"/>
        <v>-1.8371293067308212</v>
      </c>
      <c r="N156" s="6">
        <f t="shared" si="41"/>
        <v>-1.6736293919148746</v>
      </c>
    </row>
    <row r="157" spans="2:14" ht="15.6" thickBot="1" x14ac:dyDescent="0.6">
      <c r="B157" s="5">
        <f t="shared" si="43"/>
        <v>7.4999999999999813</v>
      </c>
      <c r="C157" s="5">
        <f t="shared" si="31"/>
        <v>-2.2035719882776391E-3</v>
      </c>
      <c r="D157" s="5">
        <f t="shared" si="32"/>
        <v>1.816549388111743E-3</v>
      </c>
      <c r="E157" s="5">
        <f t="shared" si="42"/>
        <v>-4.7704953090033086E-6</v>
      </c>
      <c r="F157" s="5">
        <f t="shared" si="33"/>
        <v>-8.0870245793352282</v>
      </c>
      <c r="G157" s="5">
        <f t="shared" si="34"/>
        <v>8.0870247833565969</v>
      </c>
      <c r="H157" s="5">
        <f t="shared" si="35"/>
        <v>12.377279403536456</v>
      </c>
      <c r="I157" s="5">
        <f t="shared" si="36"/>
        <v>-37.858567458725894</v>
      </c>
      <c r="J157" s="5">
        <f t="shared" si="37"/>
        <v>9.0827469405587157E-5</v>
      </c>
      <c r="K157" s="5">
        <f t="shared" si="38"/>
        <v>-0.40435122896676146</v>
      </c>
      <c r="L157" s="6">
        <f t="shared" si="39"/>
        <v>0.16349992461655954</v>
      </c>
      <c r="M157" s="6">
        <f t="shared" si="40"/>
        <v>-1.8569627338505053</v>
      </c>
      <c r="N157" s="6">
        <f t="shared" si="41"/>
        <v>-1.6934628092339457</v>
      </c>
    </row>
    <row r="158" spans="2:14" ht="15.6" thickBot="1" x14ac:dyDescent="0.6">
      <c r="B158" s="5">
        <f t="shared" si="43"/>
        <v>7.5499999999999812</v>
      </c>
      <c r="C158" s="5">
        <f t="shared" si="31"/>
        <v>-2.069919483578543E-3</v>
      </c>
      <c r="D158" s="5">
        <f t="shared" si="32"/>
        <v>1.7063707886978612E-3</v>
      </c>
      <c r="E158" s="5">
        <f t="shared" si="42"/>
        <v>-4.2209198873877085E-6</v>
      </c>
      <c r="F158" s="5">
        <f t="shared" si="33"/>
        <v>-8.0870248178599944</v>
      </c>
      <c r="G158" s="5">
        <f t="shared" si="34"/>
        <v>8.0870249978830131</v>
      </c>
      <c r="H158" s="5">
        <f t="shared" si="35"/>
        <v>12.377370231005861</v>
      </c>
      <c r="I158" s="5">
        <f t="shared" si="36"/>
        <v>-38.262918687692654</v>
      </c>
      <c r="J158" s="5">
        <f t="shared" si="37"/>
        <v>8.5318539434893061E-5</v>
      </c>
      <c r="K158" s="5">
        <f t="shared" si="38"/>
        <v>-0.40435124089299973</v>
      </c>
      <c r="L158" s="6">
        <f t="shared" si="39"/>
        <v>0.16349993329096188</v>
      </c>
      <c r="M158" s="6">
        <f t="shared" si="40"/>
        <v>-1.8767961616313249</v>
      </c>
      <c r="N158" s="6">
        <f t="shared" si="41"/>
        <v>-1.713296228340363</v>
      </c>
    </row>
    <row r="159" spans="2:14" ht="15.6" thickBot="1" x14ac:dyDescent="0.6">
      <c r="B159" s="5">
        <f t="shared" si="43"/>
        <v>7.599999999999981</v>
      </c>
      <c r="C159" s="5">
        <f t="shared" si="31"/>
        <v>-1.9443733496745518E-3</v>
      </c>
      <c r="D159" s="5">
        <f t="shared" si="32"/>
        <v>1.6028748145189341E-3</v>
      </c>
      <c r="E159" s="5">
        <f t="shared" si="42"/>
        <v>-3.7345866399363103E-6</v>
      </c>
      <c r="F159" s="5">
        <f t="shared" si="33"/>
        <v>-8.0870250289059893</v>
      </c>
      <c r="G159" s="5">
        <f t="shared" si="34"/>
        <v>8.087025187753504</v>
      </c>
      <c r="H159" s="5">
        <f t="shared" si="35"/>
        <v>12.377455549545296</v>
      </c>
      <c r="I159" s="5">
        <f t="shared" si="36"/>
        <v>-38.667269928585654</v>
      </c>
      <c r="J159" s="5">
        <f t="shared" si="37"/>
        <v>8.0143740725946707E-5</v>
      </c>
      <c r="K159" s="5">
        <f t="shared" si="38"/>
        <v>-0.40435125144529949</v>
      </c>
      <c r="L159" s="6">
        <f t="shared" si="39"/>
        <v>0.16349994096839901</v>
      </c>
      <c r="M159" s="6">
        <f t="shared" si="40"/>
        <v>-1.8966295899971264</v>
      </c>
      <c r="N159" s="6">
        <f t="shared" si="41"/>
        <v>-1.7331296490287273</v>
      </c>
    </row>
    <row r="160" spans="2:14" ht="15.6" thickBot="1" x14ac:dyDescent="0.6">
      <c r="B160" s="5">
        <f t="shared" si="43"/>
        <v>7.6499999999999808</v>
      </c>
      <c r="C160" s="5">
        <f t="shared" si="31"/>
        <v>-1.8264419157280564E-3</v>
      </c>
      <c r="D160" s="5">
        <f t="shared" si="32"/>
        <v>1.5056561470352065E-3</v>
      </c>
      <c r="E160" s="5">
        <f t="shared" si="42"/>
        <v>-3.3042267393312841E-6</v>
      </c>
      <c r="F160" s="5">
        <f t="shared" si="33"/>
        <v>-8.0870252156353217</v>
      </c>
      <c r="G160" s="5">
        <f t="shared" si="34"/>
        <v>8.0870253557981364</v>
      </c>
      <c r="H160" s="5">
        <f t="shared" si="35"/>
        <v>12.377535693286022</v>
      </c>
      <c r="I160" s="5">
        <f t="shared" si="36"/>
        <v>-39.071621180030952</v>
      </c>
      <c r="J160" s="5">
        <f t="shared" si="37"/>
        <v>7.5282807351760331E-5</v>
      </c>
      <c r="K160" s="5">
        <f t="shared" si="38"/>
        <v>-0.40435126078176609</v>
      </c>
      <c r="L160" s="6">
        <f t="shared" si="39"/>
        <v>0.16349994776330495</v>
      </c>
      <c r="M160" s="6">
        <f t="shared" si="40"/>
        <v>-1.9164630188805183</v>
      </c>
      <c r="N160" s="6">
        <f t="shared" si="41"/>
        <v>-1.7529630711172133</v>
      </c>
    </row>
    <row r="161" spans="2:14" ht="15.6" thickBot="1" x14ac:dyDescent="0.6">
      <c r="B161" s="5">
        <f t="shared" si="43"/>
        <v>7.6999999999999806</v>
      </c>
      <c r="C161" s="5">
        <f t="shared" si="31"/>
        <v>-1.7156633316545752E-3</v>
      </c>
      <c r="D161" s="5">
        <f t="shared" si="32"/>
        <v>1.4143340512488035E-3</v>
      </c>
      <c r="E161" s="5">
        <f t="shared" si="42"/>
        <v>-2.9234057361549048E-6</v>
      </c>
      <c r="F161" s="5">
        <f t="shared" si="33"/>
        <v>-8.0870253808466579</v>
      </c>
      <c r="G161" s="5">
        <f t="shared" si="34"/>
        <v>8.0870255045225896</v>
      </c>
      <c r="H161" s="5">
        <f t="shared" si="35"/>
        <v>12.377610976093374</v>
      </c>
      <c r="I161" s="5">
        <f t="shared" si="36"/>
        <v>-39.475972440812718</v>
      </c>
      <c r="J161" s="5">
        <f t="shared" si="37"/>
        <v>7.0716702562440183E-5</v>
      </c>
      <c r="K161" s="5">
        <f t="shared" si="38"/>
        <v>-0.40435126904233293</v>
      </c>
      <c r="L161" s="6">
        <f t="shared" si="39"/>
        <v>0.16349995377699711</v>
      </c>
      <c r="M161" s="6">
        <f t="shared" si="40"/>
        <v>-1.9362964482218639</v>
      </c>
      <c r="N161" s="6">
        <f t="shared" si="41"/>
        <v>-1.7727964944448669</v>
      </c>
    </row>
    <row r="162" spans="2:14" ht="15.6" thickBot="1" x14ac:dyDescent="0.6">
      <c r="B162" s="5">
        <f t="shared" si="43"/>
        <v>7.7499999999999805</v>
      </c>
      <c r="C162" s="5">
        <f t="shared" si="31"/>
        <v>-1.6116037594827077E-3</v>
      </c>
      <c r="D162" s="5">
        <f t="shared" si="32"/>
        <v>1.3285508846660747E-3</v>
      </c>
      <c r="E162" s="5">
        <f t="shared" si="42"/>
        <v>-2.5864278896392534E-6</v>
      </c>
      <c r="F162" s="5">
        <f t="shared" si="33"/>
        <v>-8.0870255270169444</v>
      </c>
      <c r="G162" s="5">
        <f t="shared" si="34"/>
        <v>8.0870256361452917</v>
      </c>
      <c r="H162" s="5">
        <f t="shared" si="35"/>
        <v>12.377681692795937</v>
      </c>
      <c r="I162" s="5">
        <f t="shared" si="36"/>
        <v>-39.880323709855048</v>
      </c>
      <c r="J162" s="5">
        <f t="shared" si="37"/>
        <v>6.6427544233303734E-5</v>
      </c>
      <c r="K162" s="5">
        <f t="shared" si="38"/>
        <v>-0.40435127635084722</v>
      </c>
      <c r="L162" s="6">
        <f t="shared" si="39"/>
        <v>0.16349995909917792</v>
      </c>
      <c r="M162" s="6">
        <f t="shared" si="40"/>
        <v>-1.9561298779683902</v>
      </c>
      <c r="N162" s="6">
        <f t="shared" si="41"/>
        <v>-1.7926299188692123</v>
      </c>
    </row>
    <row r="163" spans="2:14" ht="15.6" thickBot="1" x14ac:dyDescent="0.6">
      <c r="B163" s="5">
        <f t="shared" si="43"/>
        <v>7.7999999999999803</v>
      </c>
      <c r="C163" s="5">
        <f t="shared" si="31"/>
        <v>-1.5138556744013507E-3</v>
      </c>
      <c r="D163" s="5">
        <f t="shared" si="32"/>
        <v>1.2479706966919393E-3</v>
      </c>
      <c r="E163" s="5">
        <f t="shared" si="42"/>
        <v>-2.2882515047228935E-6</v>
      </c>
      <c r="F163" s="5">
        <f t="shared" si="33"/>
        <v>-8.0870256563383389</v>
      </c>
      <c r="G163" s="5">
        <f t="shared" si="34"/>
        <v>8.087025752630284</v>
      </c>
      <c r="H163" s="5">
        <f t="shared" si="35"/>
        <v>12.37774812034017</v>
      </c>
      <c r="I163" s="5">
        <f t="shared" si="36"/>
        <v>-40.284674986205893</v>
      </c>
      <c r="J163" s="5">
        <f t="shared" si="37"/>
        <v>6.2398534834596974E-5</v>
      </c>
      <c r="K163" s="5">
        <f t="shared" si="38"/>
        <v>-0.40435128281691696</v>
      </c>
      <c r="L163" s="6">
        <f t="shared" si="39"/>
        <v>0.16349996380926354</v>
      </c>
      <c r="M163" s="6">
        <f t="shared" si="40"/>
        <v>-1.9759633080733991</v>
      </c>
      <c r="N163" s="6">
        <f t="shared" si="41"/>
        <v>-1.8124633442641356</v>
      </c>
    </row>
    <row r="164" spans="2:14" ht="15.6" thickBot="1" x14ac:dyDescent="0.6">
      <c r="B164" s="5">
        <f t="shared" si="43"/>
        <v>7.8499999999999801</v>
      </c>
      <c r="C164" s="5">
        <f t="shared" si="31"/>
        <v>-1.4220362688433109E-3</v>
      </c>
      <c r="D164" s="5">
        <f t="shared" si="32"/>
        <v>1.1722779129718717E-3</v>
      </c>
      <c r="E164" s="5">
        <f t="shared" si="42"/>
        <v>-2.0244139253833282E-6</v>
      </c>
      <c r="F164" s="5">
        <f t="shared" si="33"/>
        <v>-8.0870257707509143</v>
      </c>
      <c r="G164" s="5">
        <f t="shared" si="34"/>
        <v>8.0870258557163606</v>
      </c>
      <c r="H164" s="5">
        <f t="shared" si="35"/>
        <v>12.377810518875005</v>
      </c>
      <c r="I164" s="5">
        <f t="shared" si="36"/>
        <v>-40.689026269022811</v>
      </c>
      <c r="J164" s="5">
        <f t="shared" si="37"/>
        <v>5.861389564859359E-5</v>
      </c>
      <c r="K164" s="5">
        <f t="shared" si="38"/>
        <v>-0.40435128853754576</v>
      </c>
      <c r="L164" s="6">
        <f t="shared" si="39"/>
        <v>0.16349996797756233</v>
      </c>
      <c r="M164" s="6">
        <f t="shared" si="40"/>
        <v>-1.995796738495569</v>
      </c>
      <c r="N164" s="6">
        <f t="shared" si="41"/>
        <v>-1.8322967705180067</v>
      </c>
    </row>
    <row r="165" spans="2:14" ht="15.6" thickBot="1" x14ac:dyDescent="0.6">
      <c r="B165" s="5">
        <f t="shared" si="43"/>
        <v>7.8999999999999799</v>
      </c>
      <c r="C165" s="5">
        <f t="shared" si="31"/>
        <v>-1.3357859533575094E-3</v>
      </c>
      <c r="D165" s="5">
        <f t="shared" si="32"/>
        <v>1.1011760995297062E-3</v>
      </c>
      <c r="E165" s="5">
        <f t="shared" si="42"/>
        <v>-1.7909651148784178E-6</v>
      </c>
      <c r="F165" s="5">
        <f t="shared" si="33"/>
        <v>-8.0870258719716102</v>
      </c>
      <c r="G165" s="5">
        <f t="shared" si="34"/>
        <v>8.0870259469428554</v>
      </c>
      <c r="H165" s="5">
        <f t="shared" si="35"/>
        <v>12.377869132770654</v>
      </c>
      <c r="I165" s="5">
        <f t="shared" si="36"/>
        <v>-41.093377557560359</v>
      </c>
      <c r="J165" s="5">
        <f t="shared" si="37"/>
        <v>5.5058804976485318E-5</v>
      </c>
      <c r="K165" s="5">
        <f t="shared" si="38"/>
        <v>-0.40435129359858052</v>
      </c>
      <c r="L165" s="6">
        <f t="shared" si="39"/>
        <v>0.16349997166631744</v>
      </c>
      <c r="M165" s="6">
        <f t="shared" si="40"/>
        <v>-2.0156301691983356</v>
      </c>
      <c r="N165" s="6">
        <f t="shared" si="41"/>
        <v>-1.8521301975320181</v>
      </c>
    </row>
    <row r="166" spans="2:14" ht="15.6" thickBot="1" x14ac:dyDescent="0.6">
      <c r="B166" s="5">
        <f t="shared" si="43"/>
        <v>7.9499999999999797</v>
      </c>
      <c r="C166" s="5">
        <f t="shared" si="31"/>
        <v>-1.2547669484006302E-3</v>
      </c>
      <c r="D166" s="5">
        <f t="shared" si="32"/>
        <v>1.0343868018618308E-3</v>
      </c>
      <c r="E166" s="5">
        <f t="shared" si="42"/>
        <v>-1.5844088530059253E-6</v>
      </c>
      <c r="F166" s="5">
        <f t="shared" si="33"/>
        <v>-8.0870259615198652</v>
      </c>
      <c r="G166" s="5">
        <f t="shared" si="34"/>
        <v>8.0870260276724935</v>
      </c>
      <c r="H166" s="5">
        <f t="shared" si="35"/>
        <v>12.37792419157563</v>
      </c>
      <c r="I166" s="5">
        <f t="shared" si="36"/>
        <v>-41.497728851158939</v>
      </c>
      <c r="J166" s="5">
        <f t="shared" si="37"/>
        <v>5.1719340093091544E-5</v>
      </c>
      <c r="K166" s="5">
        <f t="shared" si="38"/>
        <v>-0.40435129807599329</v>
      </c>
      <c r="L166" s="6">
        <f t="shared" si="39"/>
        <v>0.16349997493063087</v>
      </c>
      <c r="M166" s="6">
        <f t="shared" si="40"/>
        <v>-2.0354636001493462</v>
      </c>
      <c r="N166" s="6">
        <f t="shared" si="41"/>
        <v>-1.8719636252187153</v>
      </c>
    </row>
    <row r="167" spans="2:14" ht="15.6" thickBot="1" x14ac:dyDescent="0.6">
      <c r="B167" s="5">
        <f t="shared" si="43"/>
        <v>7.9999999999999796</v>
      </c>
      <c r="C167" s="5">
        <f t="shared" si="31"/>
        <v>-1.1786619615348456E-3</v>
      </c>
      <c r="D167" s="5">
        <f t="shared" si="32"/>
        <v>9.7164845444179927E-4</v>
      </c>
      <c r="E167" s="5">
        <f t="shared" si="42"/>
        <v>-1.4016506657554828E-6</v>
      </c>
      <c r="F167" s="5">
        <f t="shared" si="33"/>
        <v>-8.0870260407403087</v>
      </c>
      <c r="G167" s="5">
        <f t="shared" si="34"/>
        <v>8.0870260991116254</v>
      </c>
      <c r="H167" s="5">
        <f t="shared" si="35"/>
        <v>12.377975910915723</v>
      </c>
      <c r="I167" s="5">
        <f t="shared" si="36"/>
        <v>-41.902080149234934</v>
      </c>
      <c r="J167" s="5">
        <f t="shared" si="37"/>
        <v>4.8582422722089968E-5</v>
      </c>
      <c r="K167" s="5">
        <f t="shared" si="38"/>
        <v>-0.40435130203701547</v>
      </c>
      <c r="L167" s="6">
        <f t="shared" si="39"/>
        <v>0.16349997781928149</v>
      </c>
      <c r="M167" s="6">
        <f t="shared" si="40"/>
        <v>-2.0552970313199737</v>
      </c>
      <c r="N167" s="6">
        <f t="shared" si="41"/>
        <v>-1.8917970535006923</v>
      </c>
    </row>
    <row r="168" spans="2:14" ht="15.6" thickBot="1" x14ac:dyDescent="0.6">
      <c r="B168" s="5">
        <f t="shared" si="43"/>
        <v>8.0499999999999794</v>
      </c>
      <c r="C168" s="5">
        <f t="shared" si="31"/>
        <v>-1.1071729448524296E-3</v>
      </c>
      <c r="D168" s="5">
        <f t="shared" si="32"/>
        <v>9.1271535636505696E-4</v>
      </c>
      <c r="E168" s="5">
        <f t="shared" si="42"/>
        <v>-1.2399517377303937E-6</v>
      </c>
      <c r="F168" s="5">
        <f t="shared" si="33"/>
        <v>-8.0870261108228423</v>
      </c>
      <c r="G168" s="5">
        <f t="shared" si="34"/>
        <v>8.0870261623281365</v>
      </c>
      <c r="H168" s="5">
        <f t="shared" si="35"/>
        <v>12.378024493338444</v>
      </c>
      <c r="I168" s="5">
        <f t="shared" si="36"/>
        <v>-42.306431451271948</v>
      </c>
      <c r="J168" s="5">
        <f t="shared" si="37"/>
        <v>4.5635767818252852E-5</v>
      </c>
      <c r="K168" s="5">
        <f t="shared" si="38"/>
        <v>-0.40435130554114213</v>
      </c>
      <c r="L168" s="6">
        <f t="shared" si="39"/>
        <v>0.16349998037544936</v>
      </c>
      <c r="M168" s="6">
        <f t="shared" si="40"/>
        <v>-2.0751304626848892</v>
      </c>
      <c r="N168" s="6">
        <f t="shared" si="41"/>
        <v>-1.9116304823094399</v>
      </c>
    </row>
    <row r="169" spans="2:14" ht="15.6" thickBot="1" x14ac:dyDescent="0.6">
      <c r="B169" s="5">
        <f t="shared" si="43"/>
        <v>8.0999999999999801</v>
      </c>
      <c r="C169" s="5">
        <f t="shared" si="31"/>
        <v>-1.0400199277620795E-3</v>
      </c>
      <c r="D169" s="5">
        <f t="shared" si="32"/>
        <v>8.5735670912243545E-4</v>
      </c>
      <c r="E169" s="5">
        <f t="shared" si="42"/>
        <v>-1.096888066598467E-6</v>
      </c>
      <c r="F169" s="5">
        <f t="shared" si="33"/>
        <v>-8.0870261728204298</v>
      </c>
      <c r="G169" s="5">
        <f t="shared" si="34"/>
        <v>8.0870262182673276</v>
      </c>
      <c r="H169" s="5">
        <f t="shared" si="35"/>
        <v>12.378070129106263</v>
      </c>
      <c r="I169" s="5">
        <f t="shared" si="36"/>
        <v>-42.710782756813089</v>
      </c>
      <c r="J169" s="5">
        <f t="shared" si="37"/>
        <v>4.2867835456121772E-5</v>
      </c>
      <c r="K169" s="5">
        <f t="shared" si="38"/>
        <v>-0.40435130864102153</v>
      </c>
      <c r="L169" s="6">
        <f t="shared" si="39"/>
        <v>0.16349998263735788</v>
      </c>
      <c r="M169" s="6">
        <f t="shared" si="40"/>
        <v>-2.0949638942216819</v>
      </c>
      <c r="N169" s="6">
        <f t="shared" si="41"/>
        <v>-1.931463911584324</v>
      </c>
    </row>
    <row r="170" spans="2:14" ht="15.6" thickBot="1" x14ac:dyDescent="0.6">
      <c r="B170" s="5">
        <f t="shared" si="43"/>
        <v>8.1499999999999808</v>
      </c>
      <c r="C170" s="5">
        <f t="shared" si="31"/>
        <v>-9.7693992056668779E-4</v>
      </c>
      <c r="D170" s="5">
        <f t="shared" si="32"/>
        <v>8.0535571273433152E-4</v>
      </c>
      <c r="E170" s="5">
        <f t="shared" si="42"/>
        <v>-9.7031433199390449E-7</v>
      </c>
      <c r="F170" s="5">
        <f t="shared" si="33"/>
        <v>-8.0870262276648326</v>
      </c>
      <c r="G170" s="5">
        <f t="shared" si="34"/>
        <v>8.0870262677659639</v>
      </c>
      <c r="H170" s="5">
        <f t="shared" si="35"/>
        <v>12.378112996941718</v>
      </c>
      <c r="I170" s="5">
        <f t="shared" si="36"/>
        <v>-43.115134065454107</v>
      </c>
      <c r="J170" s="5">
        <f t="shared" si="37"/>
        <v>4.0267785636716577E-5</v>
      </c>
      <c r="K170" s="5">
        <f t="shared" si="38"/>
        <v>-0.40435131138324165</v>
      </c>
      <c r="L170" s="6">
        <f t="shared" si="39"/>
        <v>0.16349998463884174</v>
      </c>
      <c r="M170" s="6">
        <f t="shared" si="40"/>
        <v>-2.1147973259105242</v>
      </c>
      <c r="N170" s="6">
        <f t="shared" si="41"/>
        <v>-1.9512973412716823</v>
      </c>
    </row>
    <row r="171" spans="2:14" ht="15.6" thickBot="1" x14ac:dyDescent="0.6">
      <c r="B171" s="5">
        <f t="shared" si="43"/>
        <v>8.1999999999999815</v>
      </c>
      <c r="C171" s="5">
        <f t="shared" si="31"/>
        <v>-9.1768588453941871E-4</v>
      </c>
      <c r="D171" s="5">
        <f t="shared" si="32"/>
        <v>7.565087167059971E-4</v>
      </c>
      <c r="E171" s="5">
        <f t="shared" si="42"/>
        <v>-8.583318997779088E-7</v>
      </c>
      <c r="F171" s="5">
        <f t="shared" si="33"/>
        <v>-8.0870262761805485</v>
      </c>
      <c r="G171" s="5">
        <f t="shared" si="34"/>
        <v>8.0870263115647187</v>
      </c>
      <c r="H171" s="5">
        <f t="shared" si="35"/>
        <v>12.378153264727356</v>
      </c>
      <c r="I171" s="5">
        <f t="shared" si="36"/>
        <v>-43.519485376837352</v>
      </c>
      <c r="J171" s="5">
        <f t="shared" si="37"/>
        <v>3.7825435835299855E-5</v>
      </c>
      <c r="K171" s="5">
        <f t="shared" si="38"/>
        <v>-0.40435131380902745</v>
      </c>
      <c r="L171" s="6">
        <f t="shared" si="39"/>
        <v>0.16349998640985014</v>
      </c>
      <c r="M171" s="6">
        <f t="shared" si="40"/>
        <v>-2.1346307577338721</v>
      </c>
      <c r="N171" s="6">
        <f t="shared" si="41"/>
        <v>-1.971130771324022</v>
      </c>
    </row>
    <row r="172" spans="2:14" ht="15.6" thickBot="1" x14ac:dyDescent="0.6">
      <c r="B172" s="5">
        <f t="shared" si="43"/>
        <v>8.2499999999999822</v>
      </c>
      <c r="C172" s="5">
        <f t="shared" si="31"/>
        <v>-8.6202576446523633E-4</v>
      </c>
      <c r="D172" s="5">
        <f t="shared" si="32"/>
        <v>7.1062442247902613E-4</v>
      </c>
      <c r="E172" s="5">
        <f t="shared" si="42"/>
        <v>-7.592604873707387E-7</v>
      </c>
      <c r="F172" s="5">
        <f t="shared" si="33"/>
        <v>-8.0870263190971432</v>
      </c>
      <c r="G172" s="5">
        <f t="shared" si="34"/>
        <v>8.0870263503191921</v>
      </c>
      <c r="H172" s="5">
        <f t="shared" si="35"/>
        <v>12.378191090163192</v>
      </c>
      <c r="I172" s="5">
        <f t="shared" si="36"/>
        <v>-43.923836690646382</v>
      </c>
      <c r="J172" s="5">
        <f t="shared" si="37"/>
        <v>3.5531221123951305E-5</v>
      </c>
      <c r="K172" s="5">
        <f t="shared" si="38"/>
        <v>-0.40435131595485718</v>
      </c>
      <c r="L172" s="6">
        <f t="shared" si="39"/>
        <v>0.16349998797689239</v>
      </c>
      <c r="M172" s="6">
        <f t="shared" si="40"/>
        <v>-2.1544641896762053</v>
      </c>
      <c r="N172" s="6">
        <f t="shared" si="41"/>
        <v>-1.990964201699313</v>
      </c>
    </row>
    <row r="173" spans="2:14" ht="15.6" thickBot="1" x14ac:dyDescent="0.6">
      <c r="B173" s="5">
        <f t="shared" si="43"/>
        <v>8.2999999999999829</v>
      </c>
      <c r="C173" s="5">
        <f t="shared" si="31"/>
        <v>-8.0974157985955653E-4</v>
      </c>
      <c r="D173" s="5">
        <f t="shared" si="32"/>
        <v>6.6752313425576433E-4</v>
      </c>
      <c r="E173" s="5">
        <f t="shared" si="42"/>
        <v>-6.7161308869856384E-7</v>
      </c>
      <c r="F173" s="5">
        <f t="shared" si="33"/>
        <v>-8.0870263570601679</v>
      </c>
      <c r="G173" s="5">
        <f t="shared" si="34"/>
        <v>8.0870263846096719</v>
      </c>
      <c r="H173" s="5">
        <f t="shared" si="35"/>
        <v>12.378226621384316</v>
      </c>
      <c r="I173" s="5">
        <f t="shared" si="36"/>
        <v>-44.328188006601238</v>
      </c>
      <c r="J173" s="5">
        <f t="shared" si="37"/>
        <v>3.337615671278822E-5</v>
      </c>
      <c r="K173" s="5">
        <f t="shared" si="38"/>
        <v>-0.40435131785300843</v>
      </c>
      <c r="L173" s="6">
        <f t="shared" si="39"/>
        <v>0.16349998936343244</v>
      </c>
      <c r="M173" s="6">
        <f t="shared" si="40"/>
        <v>-2.1742976217237908</v>
      </c>
      <c r="N173" s="6">
        <f t="shared" si="41"/>
        <v>-2.0107976323603585</v>
      </c>
    </row>
    <row r="174" spans="2:14" ht="15.6" thickBot="1" x14ac:dyDescent="0.6">
      <c r="B174" s="5">
        <f t="shared" si="43"/>
        <v>8.3499999999999837</v>
      </c>
      <c r="C174" s="5">
        <f t="shared" si="31"/>
        <v>-7.6062857130540864E-4</v>
      </c>
      <c r="D174" s="5">
        <f t="shared" si="32"/>
        <v>6.2703605526278651E-4</v>
      </c>
      <c r="E174" s="5">
        <f t="shared" si="42"/>
        <v>-5.9407376618025864E-7</v>
      </c>
      <c r="F174" s="5">
        <f t="shared" si="33"/>
        <v>-8.0870263906408226</v>
      </c>
      <c r="G174" s="5">
        <f t="shared" si="34"/>
        <v>8.0870264149497704</v>
      </c>
      <c r="H174" s="5">
        <f t="shared" si="35"/>
        <v>12.378259997541029</v>
      </c>
      <c r="I174" s="5">
        <f t="shared" si="36"/>
        <v>-44.732539324454244</v>
      </c>
      <c r="J174" s="5">
        <f t="shared" si="37"/>
        <v>3.1351802763139327E-5</v>
      </c>
      <c r="K174" s="5">
        <f t="shared" si="38"/>
        <v>-0.40435131953204118</v>
      </c>
      <c r="L174" s="6">
        <f t="shared" si="39"/>
        <v>0.16349999059023834</v>
      </c>
      <c r="M174" s="6">
        <f t="shared" si="40"/>
        <v>-2.1941310538644809</v>
      </c>
      <c r="N174" s="6">
        <f t="shared" si="41"/>
        <v>-2.0306310632742424</v>
      </c>
    </row>
    <row r="175" spans="2:14" ht="15.6" thickBot="1" x14ac:dyDescent="0.6">
      <c r="B175" s="5">
        <f t="shared" si="43"/>
        <v>8.3999999999999844</v>
      </c>
      <c r="C175" s="5">
        <f t="shared" si="31"/>
        <v>-7.1449439856627946E-4</v>
      </c>
      <c r="D175" s="5">
        <f t="shared" si="32"/>
        <v>5.8900462669751611E-4</v>
      </c>
      <c r="E175" s="5">
        <f t="shared" si="42"/>
        <v>-5.2547799356261748E-7</v>
      </c>
      <c r="F175" s="5">
        <f t="shared" si="33"/>
        <v>-8.087026420344511</v>
      </c>
      <c r="G175" s="5">
        <f t="shared" si="34"/>
        <v>8.0870264417940785</v>
      </c>
      <c r="H175" s="5">
        <f t="shared" si="35"/>
        <v>12.378291349343792</v>
      </c>
      <c r="I175" s="5">
        <f t="shared" si="36"/>
        <v>-45.136890643986284</v>
      </c>
      <c r="J175" s="5">
        <f t="shared" si="37"/>
        <v>2.9450231334875807E-5</v>
      </c>
      <c r="K175" s="5">
        <f t="shared" si="38"/>
        <v>-0.4043513210172256</v>
      </c>
      <c r="L175" s="6">
        <f t="shared" si="39"/>
        <v>0.16349999167569149</v>
      </c>
      <c r="M175" s="6">
        <f t="shared" si="40"/>
        <v>-2.2139644860875274</v>
      </c>
      <c r="N175" s="6">
        <f t="shared" si="41"/>
        <v>-2.0504644944118358</v>
      </c>
    </row>
    <row r="176" spans="2:14" ht="15.6" thickBot="1" x14ac:dyDescent="0.6">
      <c r="B176" s="5">
        <f t="shared" si="43"/>
        <v>8.4499999999999851</v>
      </c>
      <c r="C176" s="5">
        <f t="shared" si="31"/>
        <v>-6.7115838733451606E-4</v>
      </c>
      <c r="D176" s="5">
        <f t="shared" si="32"/>
        <v>5.532799067692021E-4</v>
      </c>
      <c r="E176" s="5">
        <f t="shared" si="42"/>
        <v>-4.6479526005782645E-7</v>
      </c>
      <c r="F176" s="5">
        <f t="shared" si="33"/>
        <v>-8.0870264466184114</v>
      </c>
      <c r="G176" s="5">
        <f t="shared" si="34"/>
        <v>8.0870264655449393</v>
      </c>
      <c r="H176" s="5">
        <f t="shared" si="35"/>
        <v>12.378320799575127</v>
      </c>
      <c r="I176" s="5">
        <f t="shared" si="36"/>
        <v>-45.541241965003508</v>
      </c>
      <c r="J176" s="5">
        <f t="shared" si="37"/>
        <v>2.7663995338460106E-5</v>
      </c>
      <c r="K176" s="5">
        <f t="shared" si="38"/>
        <v>-0.40435132233092058</v>
      </c>
      <c r="L176" s="6">
        <f t="shared" si="39"/>
        <v>0.16349999263606069</v>
      </c>
      <c r="M176" s="6">
        <f t="shared" si="40"/>
        <v>-2.2337979183834222</v>
      </c>
      <c r="N176" s="6">
        <f t="shared" si="41"/>
        <v>-2.0702979257473615</v>
      </c>
    </row>
    <row r="177" spans="2:14" ht="15.6" thickBot="1" x14ac:dyDescent="0.6">
      <c r="B177" s="5">
        <f t="shared" si="43"/>
        <v>8.4999999999999858</v>
      </c>
      <c r="C177" s="5">
        <f t="shared" si="31"/>
        <v>-6.3045082166559251E-4</v>
      </c>
      <c r="D177" s="5">
        <f t="shared" si="32"/>
        <v>5.197219874024763E-4</v>
      </c>
      <c r="E177" s="5">
        <f t="shared" si="42"/>
        <v>-4.1111366577695208E-7</v>
      </c>
      <c r="F177" s="5">
        <f t="shared" si="33"/>
        <v>-8.0870264698581735</v>
      </c>
      <c r="G177" s="5">
        <f t="shared" si="34"/>
        <v>8.0870264865584378</v>
      </c>
      <c r="H177" s="5">
        <f t="shared" si="35"/>
        <v>12.378348463570465</v>
      </c>
      <c r="I177" s="5">
        <f t="shared" si="36"/>
        <v>-45.945593287334425</v>
      </c>
      <c r="J177" s="5">
        <f t="shared" si="37"/>
        <v>2.5986099370123815E-5</v>
      </c>
      <c r="K177" s="5">
        <f t="shared" si="38"/>
        <v>-0.4043513234929087</v>
      </c>
      <c r="L177" s="6">
        <f t="shared" si="39"/>
        <v>0.16349999348574429</v>
      </c>
      <c r="M177" s="6">
        <f t="shared" si="40"/>
        <v>-2.2536313507437535</v>
      </c>
      <c r="N177" s="6">
        <f t="shared" si="41"/>
        <v>-2.0901313572580094</v>
      </c>
    </row>
    <row r="178" spans="2:14" ht="15.6" thickBot="1" x14ac:dyDescent="0.6">
      <c r="B178" s="5">
        <f t="shared" si="43"/>
        <v>8.5499999999999865</v>
      </c>
      <c r="C178" s="5">
        <f t="shared" si="31"/>
        <v>-5.9221227932741455E-4</v>
      </c>
      <c r="D178" s="5">
        <f t="shared" si="32"/>
        <v>4.8819944631919669E-4</v>
      </c>
      <c r="E178" s="5">
        <f t="shared" si="42"/>
        <v>-3.6362627930941471E-7</v>
      </c>
      <c r="F178" s="5">
        <f t="shared" si="33"/>
        <v>-8.0870264904138569</v>
      </c>
      <c r="G178" s="5">
        <f t="shared" si="34"/>
        <v>8.0870265051497245</v>
      </c>
      <c r="H178" s="5">
        <f t="shared" si="35"/>
        <v>12.378374449669835</v>
      </c>
      <c r="I178" s="5">
        <f t="shared" si="36"/>
        <v>-46.349944610827336</v>
      </c>
      <c r="J178" s="5">
        <f t="shared" si="37"/>
        <v>2.4409972315959835E-5</v>
      </c>
      <c r="K178" s="5">
        <f t="shared" si="38"/>
        <v>-0.40435132452069289</v>
      </c>
      <c r="L178" s="6">
        <f t="shared" si="39"/>
        <v>0.16349999423748543</v>
      </c>
      <c r="M178" s="6">
        <f t="shared" si="40"/>
        <v>-2.273464783161081</v>
      </c>
      <c r="N178" s="6">
        <f t="shared" si="41"/>
        <v>-2.1099647889235955</v>
      </c>
    </row>
    <row r="179" spans="2:14" ht="15.6" thickBot="1" x14ac:dyDescent="0.6">
      <c r="B179" s="5">
        <f t="shared" si="43"/>
        <v>8.5999999999999872</v>
      </c>
      <c r="C179" s="5">
        <f t="shared" si="31"/>
        <v>-5.5629300746187424E-4</v>
      </c>
      <c r="D179" s="5">
        <f t="shared" si="32"/>
        <v>4.5858883235282599E-4</v>
      </c>
      <c r="E179" s="5">
        <f t="shared" si="42"/>
        <v>-3.2161907093097852E-7</v>
      </c>
      <c r="F179" s="5">
        <f t="shared" si="33"/>
        <v>-8.0870265085951711</v>
      </c>
      <c r="G179" s="5">
        <f t="shared" si="34"/>
        <v>8.0870265215977071</v>
      </c>
      <c r="H179" s="5">
        <f t="shared" si="35"/>
        <v>12.37839885964215</v>
      </c>
      <c r="I179" s="5">
        <f t="shared" si="36"/>
        <v>-46.754295935348026</v>
      </c>
      <c r="J179" s="5">
        <f t="shared" si="37"/>
        <v>2.29294416176413E-5</v>
      </c>
      <c r="K179" s="5">
        <f t="shared" si="38"/>
        <v>-0.4043513254297586</v>
      </c>
      <c r="L179" s="6">
        <f t="shared" si="39"/>
        <v>0.16349999490256178</v>
      </c>
      <c r="M179" s="6">
        <f t="shared" si="40"/>
        <v>-2.2932982156288206</v>
      </c>
      <c r="N179" s="6">
        <f t="shared" si="41"/>
        <v>-2.1297982207262587</v>
      </c>
    </row>
    <row r="180" spans="2:14" ht="15.6" thickBot="1" x14ac:dyDescent="0.6">
      <c r="B180" s="5">
        <f t="shared" si="43"/>
        <v>8.6499999999999879</v>
      </c>
      <c r="C180" s="5">
        <f t="shared" si="31"/>
        <v>-5.2255233611370991E-4</v>
      </c>
      <c r="D180" s="5">
        <f t="shared" si="32"/>
        <v>4.3077418197973226E-4</v>
      </c>
      <c r="E180" s="5">
        <f t="shared" si="42"/>
        <v>-2.8446024202821718E-7</v>
      </c>
      <c r="F180" s="5">
        <f t="shared" si="33"/>
        <v>-8.0870265246761246</v>
      </c>
      <c r="G180" s="5">
        <f t="shared" si="34"/>
        <v>8.0870265361492155</v>
      </c>
      <c r="H180" s="5">
        <f t="shared" si="35"/>
        <v>12.378421789083768</v>
      </c>
      <c r="I180" s="5">
        <f t="shared" si="36"/>
        <v>-47.158647260777784</v>
      </c>
      <c r="J180" s="5">
        <f t="shared" si="37"/>
        <v>2.1538709098986614E-5</v>
      </c>
      <c r="K180" s="5">
        <f t="shared" si="38"/>
        <v>-0.40435132623380626</v>
      </c>
      <c r="L180" s="6">
        <f t="shared" si="39"/>
        <v>0.16349999549095393</v>
      </c>
      <c r="M180" s="6">
        <f t="shared" si="40"/>
        <v>-2.3131316481411504</v>
      </c>
      <c r="N180" s="6">
        <f t="shared" si="41"/>
        <v>-2.1496316526501964</v>
      </c>
    </row>
    <row r="181" spans="2:14" ht="15.6" thickBot="1" x14ac:dyDescent="0.6">
      <c r="B181" s="5">
        <f t="shared" si="43"/>
        <v>8.6999999999999886</v>
      </c>
      <c r="C181" s="5">
        <f t="shared" si="31"/>
        <v>-4.9085812733000325E-4</v>
      </c>
      <c r="D181" s="5">
        <f t="shared" si="32"/>
        <v>4.0464656517404677E-4</v>
      </c>
      <c r="E181" s="5">
        <f t="shared" si="42"/>
        <v>-2.51590744682062E-7</v>
      </c>
      <c r="F181" s="5">
        <f t="shared" si="33"/>
        <v>-8.0870265388991367</v>
      </c>
      <c r="G181" s="5">
        <f t="shared" si="34"/>
        <v>8.0870265490226867</v>
      </c>
      <c r="H181" s="5">
        <f t="shared" si="35"/>
        <v>12.378443327792867</v>
      </c>
      <c r="I181" s="5">
        <f t="shared" si="36"/>
        <v>-47.562998587011592</v>
      </c>
      <c r="J181" s="5">
        <f t="shared" si="37"/>
        <v>2.023232825870234E-5</v>
      </c>
      <c r="K181" s="5">
        <f t="shared" si="38"/>
        <v>-0.40435132694495685</v>
      </c>
      <c r="L181" s="6">
        <f t="shared" si="39"/>
        <v>0.16349999601149445</v>
      </c>
      <c r="M181" s="6">
        <f t="shared" si="40"/>
        <v>-2.3329650806929187</v>
      </c>
      <c r="N181" s="6">
        <f t="shared" si="41"/>
        <v>-2.1694650846814243</v>
      </c>
    </row>
    <row r="182" spans="2:14" ht="15.6" thickBot="1" x14ac:dyDescent="0.6">
      <c r="B182" s="5">
        <f t="shared" si="43"/>
        <v>8.7499999999999893</v>
      </c>
      <c r="C182" s="5">
        <f t="shared" si="31"/>
        <v>-4.6108625767292877E-4</v>
      </c>
      <c r="D182" s="5">
        <f t="shared" si="32"/>
        <v>3.8010365880754662E-4</v>
      </c>
      <c r="E182" s="5">
        <f t="shared" si="42"/>
        <v>-2.2251593279065673E-7</v>
      </c>
      <c r="F182" s="5">
        <f t="shared" si="33"/>
        <v>-8.0870265514786741</v>
      </c>
      <c r="G182" s="5">
        <f t="shared" si="34"/>
        <v>8.0870265604114255</v>
      </c>
      <c r="H182" s="5">
        <f t="shared" si="35"/>
        <v>12.378463560121126</v>
      </c>
      <c r="I182" s="5">
        <f t="shared" si="36"/>
        <v>-47.967349913956546</v>
      </c>
      <c r="J182" s="5">
        <f t="shared" si="37"/>
        <v>1.9005182940377333E-5</v>
      </c>
      <c r="K182" s="5">
        <f t="shared" si="38"/>
        <v>-0.40435132757393372</v>
      </c>
      <c r="L182" s="6">
        <f t="shared" si="39"/>
        <v>0.16349999647199961</v>
      </c>
      <c r="M182" s="6">
        <f t="shared" si="40"/>
        <v>-2.3527985132795686</v>
      </c>
      <c r="N182" s="6">
        <f t="shared" si="41"/>
        <v>-2.1892985168075692</v>
      </c>
    </row>
    <row r="183" spans="2:14" ht="15.6" thickBot="1" x14ac:dyDescent="0.6">
      <c r="B183" s="5">
        <f t="shared" si="43"/>
        <v>8.7999999999999901</v>
      </c>
      <c r="C183" s="5">
        <f t="shared" si="31"/>
        <v>-4.3312013211921059E-4</v>
      </c>
      <c r="D183" s="5">
        <f t="shared" si="32"/>
        <v>3.5704934592390016E-4</v>
      </c>
      <c r="E183" s="5">
        <f t="shared" si="42"/>
        <v>-1.9679813867412577E-7</v>
      </c>
      <c r="F183" s="5">
        <f t="shared" si="33"/>
        <v>-8.0870265626044713</v>
      </c>
      <c r="G183" s="5">
        <f t="shared" si="34"/>
        <v>8.0870265704864934</v>
      </c>
      <c r="H183" s="5">
        <f t="shared" si="35"/>
        <v>12.378482565304067</v>
      </c>
      <c r="I183" s="5">
        <f t="shared" si="36"/>
        <v>-48.371701241530481</v>
      </c>
      <c r="J183" s="5">
        <f t="shared" si="37"/>
        <v>1.785246729619501E-5</v>
      </c>
      <c r="K183" s="5">
        <f t="shared" si="38"/>
        <v>-0.40435132813022356</v>
      </c>
      <c r="L183" s="6">
        <f t="shared" si="39"/>
        <v>0.16349999687938635</v>
      </c>
      <c r="M183" s="6">
        <f t="shared" si="40"/>
        <v>-2.3726319458970702</v>
      </c>
      <c r="N183" s="6">
        <f t="shared" si="41"/>
        <v>-2.2091319490176837</v>
      </c>
    </row>
    <row r="184" spans="2:14" ht="15.6" thickBot="1" x14ac:dyDescent="0.6">
      <c r="B184" s="5">
        <f t="shared" si="43"/>
        <v>8.8499999999999908</v>
      </c>
      <c r="C184" s="5">
        <f t="shared" si="31"/>
        <v>-4.068502274426481E-4</v>
      </c>
      <c r="D184" s="5">
        <f t="shared" si="32"/>
        <v>3.3539333931793965E-4</v>
      </c>
      <c r="E184" s="5">
        <f t="shared" si="42"/>
        <v>-1.7405012897597771E-7</v>
      </c>
      <c r="F184" s="5">
        <f t="shared" si="33"/>
        <v>-8.0870265724443779</v>
      </c>
      <c r="G184" s="5">
        <f t="shared" si="34"/>
        <v>8.0870265793992644</v>
      </c>
      <c r="H184" s="5">
        <f t="shared" si="35"/>
        <v>12.378500417771363</v>
      </c>
      <c r="I184" s="5">
        <f t="shared" si="36"/>
        <v>-48.776052569660706</v>
      </c>
      <c r="J184" s="5">
        <f t="shared" si="37"/>
        <v>1.6769666965896983E-5</v>
      </c>
      <c r="K184" s="5">
        <f t="shared" si="38"/>
        <v>-0.4043513286222189</v>
      </c>
      <c r="L184" s="6">
        <f t="shared" si="39"/>
        <v>0.16349999723977543</v>
      </c>
      <c r="M184" s="6">
        <f t="shared" si="40"/>
        <v>-2.3924653785418579</v>
      </c>
      <c r="N184" s="6">
        <f t="shared" si="41"/>
        <v>-2.2289653813020824</v>
      </c>
    </row>
    <row r="185" spans="2:14" ht="15.6" thickBot="1" x14ac:dyDescent="0.6">
      <c r="B185" s="5">
        <f t="shared" si="43"/>
        <v>8.8999999999999915</v>
      </c>
      <c r="C185" s="5">
        <f t="shared" si="31"/>
        <v>-3.8217366329152238E-4</v>
      </c>
      <c r="D185" s="5">
        <f t="shared" si="32"/>
        <v>3.1505082794580722E-4</v>
      </c>
      <c r="E185" s="5">
        <f t="shared" si="42"/>
        <v>-1.5392928354174273E-7</v>
      </c>
      <c r="F185" s="5">
        <f t="shared" si="33"/>
        <v>-8.0870265811468851</v>
      </c>
      <c r="G185" s="5">
        <f t="shared" si="34"/>
        <v>8.0870265872836899</v>
      </c>
      <c r="H185" s="5">
        <f t="shared" si="35"/>
        <v>12.378517187438328</v>
      </c>
      <c r="I185" s="5">
        <f t="shared" si="36"/>
        <v>-49.180403898282925</v>
      </c>
      <c r="J185" s="5">
        <f t="shared" si="37"/>
        <v>1.5752541397290363E-5</v>
      </c>
      <c r="K185" s="5">
        <f t="shared" si="38"/>
        <v>-0.40435132905734428</v>
      </c>
      <c r="L185" s="6">
        <f t="shared" si="39"/>
        <v>0.16349999755858322</v>
      </c>
      <c r="M185" s="6">
        <f t="shared" si="40"/>
        <v>-2.4122988112107775</v>
      </c>
      <c r="N185" s="6">
        <f t="shared" si="41"/>
        <v>-2.2487988136521944</v>
      </c>
    </row>
    <row r="186" spans="2:14" ht="15.6" thickBot="1" x14ac:dyDescent="0.6">
      <c r="B186" s="5">
        <f t="shared" si="43"/>
        <v>8.9499999999999922</v>
      </c>
      <c r="C186" s="5">
        <f t="shared" ref="C186:C241" si="44">-$J$4*G186*D186</f>
        <v>-3.5899379928114848E-4</v>
      </c>
      <c r="D186" s="5">
        <f t="shared" ref="D186:D241" si="45">D185+C185*$G$4</f>
        <v>2.9594214478123111E-4</v>
      </c>
      <c r="E186" s="5">
        <f t="shared" si="42"/>
        <v>-1.3613247595856137E-7</v>
      </c>
      <c r="F186" s="5">
        <f t="shared" ref="F186:F241" si="46">F185+E185*$G$4</f>
        <v>-8.087026588843349</v>
      </c>
      <c r="G186" s="5">
        <f t="shared" ref="G186:G241" si="47">SQRT(D186^2+F186^2)</f>
        <v>8.0870265942583028</v>
      </c>
      <c r="H186" s="5">
        <f t="shared" ref="H186:H241" si="48">H185+J185</f>
        <v>12.378532939979726</v>
      </c>
      <c r="I186" s="5">
        <f t="shared" ref="I186:I241" si="49">I185+K185</f>
        <v>-49.584755227340267</v>
      </c>
      <c r="J186" s="5">
        <f t="shared" ref="J186:J241" si="50">D186*$G$4</f>
        <v>1.4797107239061556E-5</v>
      </c>
      <c r="K186" s="5">
        <f t="shared" ref="K186:K241" si="51">F186*$G$4</f>
        <v>-0.40435132944216745</v>
      </c>
      <c r="L186" s="6">
        <f t="shared" si="39"/>
        <v>0.16349999784060262</v>
      </c>
      <c r="M186" s="6">
        <f t="shared" si="40"/>
        <v>-2.4321322439010404</v>
      </c>
      <c r="N186" s="6">
        <f t="shared" si="41"/>
        <v>-2.268632246060438</v>
      </c>
    </row>
    <row r="187" spans="2:14" ht="15.6" thickBot="1" x14ac:dyDescent="0.6">
      <c r="B187" s="5">
        <f t="shared" si="43"/>
        <v>8.9999999999999929</v>
      </c>
      <c r="C187" s="5">
        <f t="shared" si="44"/>
        <v>-3.3721985652371376E-4</v>
      </c>
      <c r="D187" s="5">
        <f t="shared" si="45"/>
        <v>2.7799245481717369E-4</v>
      </c>
      <c r="E187" s="5">
        <f t="shared" si="42"/>
        <v>-1.2039151542353466E-7</v>
      </c>
      <c r="F187" s="5">
        <f t="shared" si="46"/>
        <v>-8.0870265956499736</v>
      </c>
      <c r="G187" s="5">
        <f t="shared" si="47"/>
        <v>8.0870266004279845</v>
      </c>
      <c r="H187" s="5">
        <f t="shared" si="48"/>
        <v>12.378547737086965</v>
      </c>
      <c r="I187" s="5">
        <f t="shared" si="49"/>
        <v>-49.989106556782431</v>
      </c>
      <c r="J187" s="5">
        <f t="shared" si="50"/>
        <v>1.3899622740858685E-5</v>
      </c>
      <c r="K187" s="5">
        <f t="shared" si="51"/>
        <v>-0.40435132978249871</v>
      </c>
      <c r="L187" s="6">
        <f t="shared" si="39"/>
        <v>0.16349999809007451</v>
      </c>
      <c r="M187" s="6">
        <f t="shared" si="40"/>
        <v>-2.4519656766101785</v>
      </c>
      <c r="N187" s="6">
        <f t="shared" si="41"/>
        <v>-2.2884656785201041</v>
      </c>
    </row>
    <row r="188" spans="2:14" ht="15.6" thickBot="1" x14ac:dyDescent="0.6">
      <c r="B188" s="5">
        <f t="shared" si="43"/>
        <v>9.0499999999999936</v>
      </c>
      <c r="C188" s="5">
        <f t="shared" si="44"/>
        <v>-3.1676656211323623E-4</v>
      </c>
      <c r="D188" s="5">
        <f t="shared" si="45"/>
        <v>2.61131461990988E-4</v>
      </c>
      <c r="E188" s="5">
        <f t="shared" si="42"/>
        <v>-1.0646913572998074E-7</v>
      </c>
      <c r="F188" s="5">
        <f t="shared" si="46"/>
        <v>-8.0870266016695496</v>
      </c>
      <c r="G188" s="5">
        <f t="shared" si="47"/>
        <v>8.0870266058855389</v>
      </c>
      <c r="H188" s="5">
        <f t="shared" si="48"/>
        <v>12.378561636709707</v>
      </c>
      <c r="I188" s="5">
        <f t="shared" si="49"/>
        <v>-50.393457886564931</v>
      </c>
      <c r="J188" s="5">
        <f t="shared" si="50"/>
        <v>1.3056573099549401E-5</v>
      </c>
      <c r="K188" s="5">
        <f t="shared" si="51"/>
        <v>-0.40435133008347751</v>
      </c>
      <c r="L188" s="6">
        <f t="shared" si="39"/>
        <v>0.16349999831075146</v>
      </c>
      <c r="M188" s="6">
        <f t="shared" si="40"/>
        <v>-2.4717991093360099</v>
      </c>
      <c r="N188" s="6">
        <f t="shared" si="41"/>
        <v>-2.3082991110252582</v>
      </c>
    </row>
    <row r="189" spans="2:14" ht="15.6" thickBot="1" x14ac:dyDescent="0.6">
      <c r="B189" s="5">
        <f t="shared" si="43"/>
        <v>9.0999999999999943</v>
      </c>
      <c r="C189" s="5">
        <f t="shared" si="44"/>
        <v>-2.9755381517337605E-4</v>
      </c>
      <c r="D189" s="5">
        <f t="shared" si="45"/>
        <v>2.4529313388532622E-4</v>
      </c>
      <c r="E189" s="5">
        <f t="shared" si="42"/>
        <v>-9.4155423013830841E-8</v>
      </c>
      <c r="F189" s="5">
        <f t="shared" si="46"/>
        <v>-8.0870266069930068</v>
      </c>
      <c r="G189" s="5">
        <f t="shared" si="47"/>
        <v>8.0870266107130835</v>
      </c>
      <c r="H189" s="5">
        <f t="shared" si="48"/>
        <v>12.378574693282806</v>
      </c>
      <c r="I189" s="5">
        <f t="shared" si="49"/>
        <v>-50.79780921664841</v>
      </c>
      <c r="J189" s="5">
        <f t="shared" si="50"/>
        <v>1.2264656694266311E-5</v>
      </c>
      <c r="K189" s="5">
        <f t="shared" si="51"/>
        <v>-0.40435133034965037</v>
      </c>
      <c r="L189" s="6">
        <f t="shared" si="39"/>
        <v>0.16349999850595384</v>
      </c>
      <c r="M189" s="6">
        <f t="shared" si="40"/>
        <v>-2.4916325420766046</v>
      </c>
      <c r="N189" s="6">
        <f t="shared" si="41"/>
        <v>-2.3281325435706508</v>
      </c>
    </row>
    <row r="190" spans="2:14" ht="15.6" thickBot="1" x14ac:dyDescent="0.6">
      <c r="B190" s="5">
        <f t="shared" si="43"/>
        <v>9.149999999999995</v>
      </c>
      <c r="C190" s="5">
        <f t="shared" si="44"/>
        <v>-2.7950637316026653E-4</v>
      </c>
      <c r="D190" s="5">
        <f t="shared" si="45"/>
        <v>2.3041544312665742E-4</v>
      </c>
      <c r="E190" s="5">
        <f t="shared" si="42"/>
        <v>-8.3264668049309876E-8</v>
      </c>
      <c r="F190" s="5">
        <f t="shared" si="46"/>
        <v>-8.0870266117007787</v>
      </c>
      <c r="G190" s="5">
        <f t="shared" si="47"/>
        <v>8.0870266149832748</v>
      </c>
      <c r="H190" s="5">
        <f t="shared" si="48"/>
        <v>12.3785869579395</v>
      </c>
      <c r="I190" s="5">
        <f t="shared" si="49"/>
        <v>-51.202160546998059</v>
      </c>
      <c r="J190" s="5">
        <f t="shared" si="50"/>
        <v>1.1520772156332871E-5</v>
      </c>
      <c r="K190" s="5">
        <f t="shared" si="51"/>
        <v>-0.40435133058503897</v>
      </c>
      <c r="L190" s="6">
        <f t="shared" si="39"/>
        <v>0.16349999867861961</v>
      </c>
      <c r="M190" s="6">
        <f t="shared" si="40"/>
        <v>-2.511465974830255</v>
      </c>
      <c r="N190" s="6">
        <f t="shared" si="41"/>
        <v>-2.3479659761516354</v>
      </c>
    </row>
    <row r="191" spans="2:14" ht="15.6" thickBot="1" x14ac:dyDescent="0.6">
      <c r="B191" s="5">
        <f t="shared" si="43"/>
        <v>9.1999999999999957</v>
      </c>
      <c r="C191" s="5">
        <f t="shared" si="44"/>
        <v>-2.625535571918608E-4</v>
      </c>
      <c r="D191" s="5">
        <f t="shared" si="45"/>
        <v>2.1644012446864409E-4</v>
      </c>
      <c r="E191" s="5">
        <f t="shared" si="42"/>
        <v>-7.3632586250482746E-8</v>
      </c>
      <c r="F191" s="5">
        <f t="shared" si="46"/>
        <v>-8.0870266158640121</v>
      </c>
      <c r="G191" s="5">
        <f t="shared" si="47"/>
        <v>8.0870266187603992</v>
      </c>
      <c r="H191" s="5">
        <f t="shared" si="48"/>
        <v>12.378598478711657</v>
      </c>
      <c r="I191" s="5">
        <f t="shared" si="49"/>
        <v>-51.606511877583095</v>
      </c>
      <c r="J191" s="5">
        <f t="shared" si="50"/>
        <v>1.0822006223432205E-5</v>
      </c>
      <c r="K191" s="5">
        <f t="shared" si="51"/>
        <v>-0.40435133079320063</v>
      </c>
      <c r="L191" s="6">
        <f t="shared" si="39"/>
        <v>0.16349999883134814</v>
      </c>
      <c r="M191" s="6">
        <f t="shared" si="40"/>
        <v>-2.5312994075954509</v>
      </c>
      <c r="N191" s="6">
        <f t="shared" si="41"/>
        <v>-2.3677994087641028</v>
      </c>
    </row>
    <row r="192" spans="2:14" ht="15.6" thickBot="1" x14ac:dyDescent="0.6">
      <c r="B192" s="5">
        <f t="shared" si="43"/>
        <v>9.2499999999999964</v>
      </c>
      <c r="C192" s="5">
        <f t="shared" si="44"/>
        <v>-2.4662897524979285E-4</v>
      </c>
      <c r="D192" s="5">
        <f t="shared" si="45"/>
        <v>2.0331244660905105E-4</v>
      </c>
      <c r="E192" s="5">
        <f t="shared" si="42"/>
        <v>-6.5113834324392883E-8</v>
      </c>
      <c r="F192" s="5">
        <f t="shared" si="46"/>
        <v>-8.0870266195456413</v>
      </c>
      <c r="G192" s="5">
        <f t="shared" si="47"/>
        <v>8.0870266221013374</v>
      </c>
      <c r="H192" s="5">
        <f t="shared" si="48"/>
        <v>12.37860930071788</v>
      </c>
      <c r="I192" s="5">
        <f t="shared" si="49"/>
        <v>-52.010863208376293</v>
      </c>
      <c r="J192" s="5">
        <f t="shared" si="50"/>
        <v>1.0165622330452554E-5</v>
      </c>
      <c r="K192" s="5">
        <f t="shared" si="51"/>
        <v>-0.4043513309772821</v>
      </c>
      <c r="L192" s="6">
        <f t="shared" si="39"/>
        <v>0.16349999896643944</v>
      </c>
      <c r="M192" s="6">
        <f t="shared" si="40"/>
        <v>-2.5511328403708573</v>
      </c>
      <c r="N192" s="6">
        <f t="shared" si="41"/>
        <v>-2.3876328414044177</v>
      </c>
    </row>
    <row r="193" spans="2:14" ht="15.6" thickBot="1" x14ac:dyDescent="0.6">
      <c r="B193" s="5">
        <f t="shared" si="43"/>
        <v>9.2999999999999972</v>
      </c>
      <c r="C193" s="5">
        <f t="shared" si="44"/>
        <v>-2.3167026216974743E-4</v>
      </c>
      <c r="D193" s="5">
        <f t="shared" si="45"/>
        <v>1.9098099784656139E-4</v>
      </c>
      <c r="E193" s="5">
        <f t="shared" si="42"/>
        <v>-5.7579841339361337E-8</v>
      </c>
      <c r="F193" s="5">
        <f t="shared" si="46"/>
        <v>-8.0870266228013321</v>
      </c>
      <c r="G193" s="5">
        <f t="shared" si="47"/>
        <v>8.08702662505641</v>
      </c>
      <c r="H193" s="5">
        <f t="shared" si="48"/>
        <v>12.37861946634021</v>
      </c>
      <c r="I193" s="5">
        <f t="shared" si="49"/>
        <v>-52.415214539353578</v>
      </c>
      <c r="J193" s="5">
        <f t="shared" si="50"/>
        <v>9.5490498923280699E-6</v>
      </c>
      <c r="K193" s="5">
        <f t="shared" si="51"/>
        <v>-0.40435133114006661</v>
      </c>
      <c r="L193" s="6">
        <f t="shared" si="39"/>
        <v>0.16349999908592819</v>
      </c>
      <c r="M193" s="6">
        <f t="shared" si="40"/>
        <v>-2.5709662731552934</v>
      </c>
      <c r="N193" s="6">
        <f t="shared" si="41"/>
        <v>-2.4074662740693653</v>
      </c>
    </row>
    <row r="194" spans="2:14" ht="15.6" thickBot="1" x14ac:dyDescent="0.6">
      <c r="B194" s="5">
        <f t="shared" si="43"/>
        <v>9.3499999999999979</v>
      </c>
      <c r="C194" s="5">
        <f t="shared" si="44"/>
        <v>-2.1761883540207788E-4</v>
      </c>
      <c r="D194" s="5">
        <f t="shared" si="45"/>
        <v>1.7939748473807401E-4</v>
      </c>
      <c r="E194" s="5">
        <f t="shared" si="42"/>
        <v>-5.0916870719674989E-8</v>
      </c>
      <c r="F194" s="5">
        <f t="shared" si="46"/>
        <v>-8.0870266256803234</v>
      </c>
      <c r="G194" s="5">
        <f t="shared" si="47"/>
        <v>8.0870266276701432</v>
      </c>
      <c r="H194" s="5">
        <f t="shared" si="48"/>
        <v>12.378629015390102</v>
      </c>
      <c r="I194" s="5">
        <f t="shared" si="49"/>
        <v>-52.819565870493648</v>
      </c>
      <c r="J194" s="5">
        <f t="shared" si="50"/>
        <v>8.9698742369037016E-6</v>
      </c>
      <c r="K194" s="5">
        <f t="shared" si="51"/>
        <v>-0.40435133128401618</v>
      </c>
      <c r="L194" s="6">
        <f t="shared" si="39"/>
        <v>0.16349999919161484</v>
      </c>
      <c r="M194" s="6">
        <f t="shared" si="40"/>
        <v>-2.5907997059477137</v>
      </c>
      <c r="N194" s="6">
        <f t="shared" si="41"/>
        <v>-2.4272997067560986</v>
      </c>
    </row>
    <row r="195" spans="2:14" ht="15.6" thickBot="1" x14ac:dyDescent="0.6">
      <c r="B195" s="5">
        <f t="shared" si="43"/>
        <v>9.3999999999999986</v>
      </c>
      <c r="C195" s="5">
        <f t="shared" si="44"/>
        <v>-2.0441966558617025E-4</v>
      </c>
      <c r="D195" s="5">
        <f t="shared" si="45"/>
        <v>1.6851654296797013E-4</v>
      </c>
      <c r="E195" s="5">
        <f t="shared" si="42"/>
        <v>-4.502430428487969E-8</v>
      </c>
      <c r="F195" s="5">
        <f t="shared" si="46"/>
        <v>-8.087026628226166</v>
      </c>
      <c r="G195" s="5">
        <f t="shared" si="47"/>
        <v>8.0870266299819296</v>
      </c>
      <c r="H195" s="5">
        <f t="shared" si="48"/>
        <v>12.378637985264339</v>
      </c>
      <c r="I195" s="5">
        <f t="shared" si="49"/>
        <v>-53.223917201777667</v>
      </c>
      <c r="J195" s="5">
        <f t="shared" si="50"/>
        <v>8.4258271483985075E-6</v>
      </c>
      <c r="K195" s="5">
        <f t="shared" si="51"/>
        <v>-0.4043513314113083</v>
      </c>
      <c r="L195" s="6">
        <f t="shared" si="39"/>
        <v>0.16349999928509221</v>
      </c>
      <c r="M195" s="6">
        <f t="shared" si="40"/>
        <v>-2.6106331387471946</v>
      </c>
      <c r="N195" s="6">
        <f t="shared" si="41"/>
        <v>-2.4471331394621023</v>
      </c>
    </row>
    <row r="196" spans="2:14" ht="15.6" thickBot="1" x14ac:dyDescent="0.6">
      <c r="B196" s="5">
        <f t="shared" si="43"/>
        <v>9.4499999999999993</v>
      </c>
      <c r="C196" s="5">
        <f t="shared" si="44"/>
        <v>-1.9202106104006494E-4</v>
      </c>
      <c r="D196" s="5">
        <f t="shared" si="45"/>
        <v>1.582955596886616E-4</v>
      </c>
      <c r="E196" s="5">
        <f t="shared" si="42"/>
        <v>-3.9813134122823612E-8</v>
      </c>
      <c r="F196" s="5">
        <f t="shared" si="46"/>
        <v>-8.0870266304773821</v>
      </c>
      <c r="G196" s="5">
        <f t="shared" si="47"/>
        <v>8.0870266320266229</v>
      </c>
      <c r="H196" s="5">
        <f t="shared" si="48"/>
        <v>12.378646411091488</v>
      </c>
      <c r="I196" s="5">
        <f t="shared" si="49"/>
        <v>-53.628268533188972</v>
      </c>
      <c r="J196" s="5">
        <f t="shared" si="50"/>
        <v>7.9147779844330801E-6</v>
      </c>
      <c r="K196" s="5">
        <f t="shared" si="51"/>
        <v>-0.40435133152386915</v>
      </c>
      <c r="L196" s="6">
        <f t="shared" si="39"/>
        <v>0.16349999936776968</v>
      </c>
      <c r="M196" s="6">
        <f t="shared" si="40"/>
        <v>-2.6304665715529194</v>
      </c>
      <c r="N196" s="6">
        <f t="shared" si="41"/>
        <v>-2.4669665721851497</v>
      </c>
    </row>
    <row r="197" spans="2:14" ht="15.6" thickBot="1" x14ac:dyDescent="0.6">
      <c r="B197" s="5">
        <f t="shared" si="43"/>
        <v>9.5</v>
      </c>
      <c r="C197" s="5">
        <f t="shared" si="44"/>
        <v>-1.8037446532134273E-4</v>
      </c>
      <c r="D197" s="5">
        <f t="shared" si="45"/>
        <v>1.4869450663665835E-4</v>
      </c>
      <c r="E197" s="5">
        <f t="shared" si="42"/>
        <v>-3.5204644532882412E-8</v>
      </c>
      <c r="F197" s="5">
        <f t="shared" si="46"/>
        <v>-8.0870266324680387</v>
      </c>
      <c r="G197" s="5">
        <f t="shared" si="47"/>
        <v>8.0870266338350465</v>
      </c>
      <c r="H197" s="5">
        <f t="shared" si="48"/>
        <v>12.378654325869473</v>
      </c>
      <c r="I197" s="5">
        <f t="shared" si="49"/>
        <v>-54.032619864712842</v>
      </c>
      <c r="J197" s="5">
        <f t="shared" si="50"/>
        <v>7.4347253318329178E-6</v>
      </c>
      <c r="K197" s="5">
        <f t="shared" si="51"/>
        <v>-0.40435133162340198</v>
      </c>
      <c r="L197" s="6">
        <f t="shared" si="39"/>
        <v>0.16349999944089352</v>
      </c>
      <c r="M197" s="6">
        <f t="shared" si="40"/>
        <v>-2.6503000043641651</v>
      </c>
      <c r="N197" s="6">
        <f t="shared" si="41"/>
        <v>-2.4868000049232717</v>
      </c>
    </row>
    <row r="198" spans="2:14" ht="15.6" thickBot="1" x14ac:dyDescent="0.6">
      <c r="B198" s="5">
        <f t="shared" si="43"/>
        <v>9.5500000000000007</v>
      </c>
      <c r="C198" s="5">
        <f t="shared" si="44"/>
        <v>-1.694342670664722E-4</v>
      </c>
      <c r="D198" s="5">
        <f t="shared" si="45"/>
        <v>1.3967578337059121E-4</v>
      </c>
      <c r="E198" s="5">
        <f t="shared" si="42"/>
        <v>-3.1129184563383205E-8</v>
      </c>
      <c r="F198" s="5">
        <f t="shared" si="46"/>
        <v>-8.0870266342282715</v>
      </c>
      <c r="G198" s="5">
        <f t="shared" si="47"/>
        <v>8.0870266354344835</v>
      </c>
      <c r="H198" s="5">
        <f t="shared" si="48"/>
        <v>12.378661760594804</v>
      </c>
      <c r="I198" s="5">
        <f t="shared" si="49"/>
        <v>-54.436971196336245</v>
      </c>
      <c r="J198" s="5">
        <f t="shared" si="50"/>
        <v>6.9837891685295604E-6</v>
      </c>
      <c r="K198" s="5">
        <f t="shared" si="51"/>
        <v>-0.40435133171141358</v>
      </c>
      <c r="L198" s="6">
        <f t="shared" si="39"/>
        <v>0.16349999950556698</v>
      </c>
      <c r="M198" s="6">
        <f t="shared" si="40"/>
        <v>-2.6701334371802932</v>
      </c>
      <c r="N198" s="6">
        <f t="shared" si="41"/>
        <v>-2.5066334376747261</v>
      </c>
    </row>
    <row r="199" spans="2:14" ht="15.6" thickBot="1" x14ac:dyDescent="0.6">
      <c r="B199" s="5">
        <f t="shared" si="43"/>
        <v>9.6000000000000014</v>
      </c>
      <c r="C199" s="5">
        <f t="shared" si="44"/>
        <v>-1.5915762136389777E-4</v>
      </c>
      <c r="D199" s="5">
        <f t="shared" si="45"/>
        <v>1.3120407001726759E-4</v>
      </c>
      <c r="E199" s="5">
        <f t="shared" si="42"/>
        <v>-2.7525159040919789E-8</v>
      </c>
      <c r="F199" s="5">
        <f t="shared" si="46"/>
        <v>-8.0870266357847314</v>
      </c>
      <c r="G199" s="5">
        <f t="shared" si="47"/>
        <v>8.0870266368490586</v>
      </c>
      <c r="H199" s="5">
        <f t="shared" si="48"/>
        <v>12.378668744383972</v>
      </c>
      <c r="I199" s="5">
        <f t="shared" si="49"/>
        <v>-54.841322528047655</v>
      </c>
      <c r="J199" s="5">
        <f t="shared" si="50"/>
        <v>6.5602035008633797E-6</v>
      </c>
      <c r="K199" s="5">
        <f t="shared" si="51"/>
        <v>-0.4043513317892366</v>
      </c>
      <c r="L199" s="6">
        <f t="shared" si="39"/>
        <v>0.16349999956276548</v>
      </c>
      <c r="M199" s="6">
        <f t="shared" si="40"/>
        <v>-2.6899668700007378</v>
      </c>
      <c r="N199" s="6">
        <f t="shared" si="41"/>
        <v>-2.5264668704379725</v>
      </c>
    </row>
    <row r="200" spans="2:14" ht="15.6" thickBot="1" x14ac:dyDescent="0.6">
      <c r="B200" s="5">
        <f t="shared" si="43"/>
        <v>9.6500000000000021</v>
      </c>
      <c r="C200" s="5">
        <f t="shared" si="44"/>
        <v>-1.4950428196132081E-4</v>
      </c>
      <c r="D200" s="5">
        <f t="shared" si="45"/>
        <v>1.232461889490727E-4</v>
      </c>
      <c r="E200" s="5">
        <f t="shared" si="42"/>
        <v>-2.4338072890373041E-8</v>
      </c>
      <c r="F200" s="5">
        <f t="shared" si="46"/>
        <v>-8.0870266371609887</v>
      </c>
      <c r="G200" s="5">
        <f t="shared" si="47"/>
        <v>8.0870266381001237</v>
      </c>
      <c r="H200" s="5">
        <f t="shared" si="48"/>
        <v>12.378675304587473</v>
      </c>
      <c r="I200" s="5">
        <f t="shared" si="49"/>
        <v>-55.245673859836891</v>
      </c>
      <c r="J200" s="5">
        <f t="shared" si="50"/>
        <v>6.1623094474536356E-6</v>
      </c>
      <c r="K200" s="5">
        <f t="shared" si="51"/>
        <v>-0.40435133185804945</v>
      </c>
      <c r="L200" s="6">
        <f t="shared" ref="L200:L241" si="52">0.5*$C$4*G200^2</f>
        <v>0.16349999961335246</v>
      </c>
      <c r="M200" s="6">
        <f t="shared" ref="M200:M241" si="53">$C$4*$F$4*I200</f>
        <v>-2.7098003028249997</v>
      </c>
      <c r="N200" s="6">
        <f t="shared" ref="N200:N241" si="54">L200+M200</f>
        <v>-2.5463003032116474</v>
      </c>
    </row>
    <row r="201" spans="2:14" ht="15.6" thickBot="1" x14ac:dyDescent="0.6">
      <c r="B201" s="5">
        <f t="shared" si="43"/>
        <v>9.7000000000000028</v>
      </c>
      <c r="C201" s="5">
        <f t="shared" si="44"/>
        <v>-1.4043644365005056E-4</v>
      </c>
      <c r="D201" s="5">
        <f t="shared" si="45"/>
        <v>1.1577097485100667E-4</v>
      </c>
      <c r="E201" s="5">
        <f t="shared" ref="E201:E264" si="55">-$F$4-$J$4*G201*F201</f>
        <v>-2.1519735327046874E-8</v>
      </c>
      <c r="F201" s="5">
        <f t="shared" si="46"/>
        <v>-8.0870266383778926</v>
      </c>
      <c r="G201" s="5">
        <f t="shared" si="47"/>
        <v>8.0870266392065613</v>
      </c>
      <c r="H201" s="5">
        <f t="shared" si="48"/>
        <v>12.37868146689692</v>
      </c>
      <c r="I201" s="5">
        <f t="shared" si="49"/>
        <v>-55.650025191694944</v>
      </c>
      <c r="J201" s="5">
        <f t="shared" si="50"/>
        <v>5.788548742550334E-6</v>
      </c>
      <c r="K201" s="5">
        <f t="shared" si="51"/>
        <v>-0.40435133191889466</v>
      </c>
      <c r="L201" s="6">
        <f t="shared" si="52"/>
        <v>0.16349999965809145</v>
      </c>
      <c r="M201" s="6">
        <f t="shared" si="53"/>
        <v>-2.7296337356526372</v>
      </c>
      <c r="N201" s="6">
        <f t="shared" si="54"/>
        <v>-2.566133735994546</v>
      </c>
    </row>
    <row r="202" spans="2:14" ht="15.6" thickBot="1" x14ac:dyDescent="0.6">
      <c r="B202" s="5">
        <f t="shared" ref="B202:B265" si="56">B201+$G$4</f>
        <v>9.7500000000000036</v>
      </c>
      <c r="C202" s="5">
        <f t="shared" si="44"/>
        <v>-1.3191859420916201E-4</v>
      </c>
      <c r="D202" s="5">
        <f t="shared" si="45"/>
        <v>1.0874915266850414E-4</v>
      </c>
      <c r="E202" s="5">
        <f t="shared" si="55"/>
        <v>-1.9027515563152519E-8</v>
      </c>
      <c r="F202" s="5">
        <f t="shared" si="46"/>
        <v>-8.0870266394538799</v>
      </c>
      <c r="G202" s="5">
        <f t="shared" si="47"/>
        <v>8.0870266401850746</v>
      </c>
      <c r="H202" s="5">
        <f t="shared" si="48"/>
        <v>12.378687255445662</v>
      </c>
      <c r="I202" s="5">
        <f t="shared" si="49"/>
        <v>-56.05437652361384</v>
      </c>
      <c r="J202" s="5">
        <f t="shared" si="50"/>
        <v>5.4374576334252071E-6</v>
      </c>
      <c r="K202" s="5">
        <f t="shared" si="51"/>
        <v>-0.40435133197269402</v>
      </c>
      <c r="L202" s="6">
        <f t="shared" si="52"/>
        <v>0.16349999969765772</v>
      </c>
      <c r="M202" s="6">
        <f t="shared" si="53"/>
        <v>-2.749467168483259</v>
      </c>
      <c r="N202" s="6">
        <f t="shared" si="54"/>
        <v>-2.5859671687856012</v>
      </c>
    </row>
    <row r="203" spans="2:14" ht="15.6" thickBot="1" x14ac:dyDescent="0.6">
      <c r="B203" s="5">
        <f t="shared" si="56"/>
        <v>9.8000000000000043</v>
      </c>
      <c r="C203" s="5">
        <f t="shared" si="44"/>
        <v>-1.2391737532963261E-4</v>
      </c>
      <c r="D203" s="5">
        <f t="shared" si="45"/>
        <v>1.0215322295804604E-4</v>
      </c>
      <c r="E203" s="5">
        <f t="shared" si="55"/>
        <v>-1.6823706872060029E-8</v>
      </c>
      <c r="F203" s="5">
        <f t="shared" si="46"/>
        <v>-8.0870266404052558</v>
      </c>
      <c r="G203" s="5">
        <f t="shared" si="47"/>
        <v>8.0870266410504428</v>
      </c>
      <c r="H203" s="5">
        <f t="shared" si="48"/>
        <v>12.378692692903295</v>
      </c>
      <c r="I203" s="5">
        <f t="shared" si="49"/>
        <v>-56.458727855586531</v>
      </c>
      <c r="J203" s="5">
        <f t="shared" si="50"/>
        <v>5.1076611479023019E-6</v>
      </c>
      <c r="K203" s="5">
        <f t="shared" si="51"/>
        <v>-0.4043513320202628</v>
      </c>
      <c r="L203" s="6">
        <f t="shared" si="52"/>
        <v>0.163499999732649</v>
      </c>
      <c r="M203" s="6">
        <f t="shared" si="53"/>
        <v>-2.7693006013165196</v>
      </c>
      <c r="N203" s="6">
        <f t="shared" si="54"/>
        <v>-2.6058006015838706</v>
      </c>
    </row>
    <row r="204" spans="2:14" ht="15.6" thickBot="1" x14ac:dyDescent="0.6">
      <c r="B204" s="5">
        <f t="shared" si="56"/>
        <v>9.850000000000005</v>
      </c>
      <c r="C204" s="5">
        <f t="shared" si="44"/>
        <v>-1.1640145197379952E-4</v>
      </c>
      <c r="D204" s="5">
        <f t="shared" si="45"/>
        <v>9.59573541915644E-5</v>
      </c>
      <c r="E204" s="5">
        <f t="shared" si="55"/>
        <v>-1.4874961706823342E-8</v>
      </c>
      <c r="F204" s="5">
        <f t="shared" si="46"/>
        <v>-8.0870266412464407</v>
      </c>
      <c r="G204" s="5">
        <f t="shared" si="47"/>
        <v>8.0870266418157364</v>
      </c>
      <c r="H204" s="5">
        <f t="shared" si="48"/>
        <v>12.378697800564442</v>
      </c>
      <c r="I204" s="5">
        <f t="shared" si="49"/>
        <v>-56.863079187606793</v>
      </c>
      <c r="J204" s="5">
        <f t="shared" si="50"/>
        <v>4.7978677095782202E-6</v>
      </c>
      <c r="K204" s="5">
        <f t="shared" si="51"/>
        <v>-0.40435133206232204</v>
      </c>
      <c r="L204" s="6">
        <f t="shared" si="52"/>
        <v>0.16349999976359378</v>
      </c>
      <c r="M204" s="6">
        <f t="shared" si="53"/>
        <v>-2.7891340341521134</v>
      </c>
      <c r="N204" s="6">
        <f t="shared" si="54"/>
        <v>-2.6256340343885194</v>
      </c>
    </row>
    <row r="205" spans="2:14" ht="15.6" thickBot="1" x14ac:dyDescent="0.6">
      <c r="B205" s="5">
        <f t="shared" si="56"/>
        <v>9.9000000000000057</v>
      </c>
      <c r="C205" s="5">
        <f t="shared" si="44"/>
        <v>-1.0934138965851389E-4</v>
      </c>
      <c r="D205" s="5">
        <f t="shared" si="45"/>
        <v>9.0137281592874419E-5</v>
      </c>
      <c r="E205" s="5">
        <f t="shared" si="55"/>
        <v>-1.3151780109410538E-8</v>
      </c>
      <c r="F205" s="5">
        <f t="shared" si="46"/>
        <v>-8.0870266419901888</v>
      </c>
      <c r="G205" s="5">
        <f t="shared" si="47"/>
        <v>8.0870266424925195</v>
      </c>
      <c r="H205" s="5">
        <f t="shared" si="48"/>
        <v>12.378702598432152</v>
      </c>
      <c r="I205" s="5">
        <f t="shared" si="49"/>
        <v>-57.267430519669112</v>
      </c>
      <c r="J205" s="5">
        <f t="shared" si="50"/>
        <v>4.5068640796437211E-6</v>
      </c>
      <c r="K205" s="5">
        <f t="shared" si="51"/>
        <v>-0.40435133209950946</v>
      </c>
      <c r="L205" s="6">
        <f t="shared" si="52"/>
        <v>0.16349999979095958</v>
      </c>
      <c r="M205" s="6">
        <f t="shared" si="53"/>
        <v>-2.80896746698977</v>
      </c>
      <c r="N205" s="6">
        <f t="shared" si="54"/>
        <v>-2.6454674671988103</v>
      </c>
    </row>
    <row r="206" spans="2:14" ht="15.6" thickBot="1" x14ac:dyDescent="0.6">
      <c r="B206" s="5">
        <f t="shared" si="56"/>
        <v>9.9500000000000064</v>
      </c>
      <c r="C206" s="5">
        <f t="shared" si="44"/>
        <v>-1.0270953918139851E-4</v>
      </c>
      <c r="D206" s="5">
        <f t="shared" si="45"/>
        <v>8.4670212109948719E-5</v>
      </c>
      <c r="E206" s="5">
        <f t="shared" si="55"/>
        <v>-1.1628072726921346E-8</v>
      </c>
      <c r="F206" s="5">
        <f t="shared" si="46"/>
        <v>-8.0870266426477784</v>
      </c>
      <c r="G206" s="5">
        <f t="shared" si="47"/>
        <v>8.087026643091022</v>
      </c>
      <c r="H206" s="5">
        <f t="shared" si="48"/>
        <v>12.378707105296233</v>
      </c>
      <c r="I206" s="5">
        <f t="shared" si="49"/>
        <v>-57.671781851768621</v>
      </c>
      <c r="J206" s="5">
        <f t="shared" si="50"/>
        <v>4.2335106054974358E-6</v>
      </c>
      <c r="K206" s="5">
        <f t="shared" si="51"/>
        <v>-0.40435133213238894</v>
      </c>
      <c r="L206" s="6">
        <f t="shared" si="52"/>
        <v>0.16349999981516011</v>
      </c>
      <c r="M206" s="6">
        <f t="shared" si="53"/>
        <v>-2.8288008998292509</v>
      </c>
      <c r="N206" s="6">
        <f t="shared" si="54"/>
        <v>-2.6653009000140906</v>
      </c>
    </row>
    <row r="207" spans="2:14" ht="15.6" thickBot="1" x14ac:dyDescent="0.6">
      <c r="B207" s="5">
        <f t="shared" si="56"/>
        <v>10.000000000000007</v>
      </c>
      <c r="C207" s="5">
        <f t="shared" si="44"/>
        <v>-9.6479928338765976E-5</v>
      </c>
      <c r="D207" s="5">
        <f t="shared" si="45"/>
        <v>7.9534735150878799E-5</v>
      </c>
      <c r="E207" s="5">
        <f t="shared" si="55"/>
        <v>-1.0280771789439314E-8</v>
      </c>
      <c r="F207" s="5">
        <f t="shared" si="46"/>
        <v>-8.0870266432291817</v>
      </c>
      <c r="G207" s="5">
        <f t="shared" si="47"/>
        <v>8.0870266436202876</v>
      </c>
      <c r="H207" s="5">
        <f t="shared" si="48"/>
        <v>12.378711338806838</v>
      </c>
      <c r="I207" s="5">
        <f t="shared" si="49"/>
        <v>-58.076133183901007</v>
      </c>
      <c r="J207" s="5">
        <f t="shared" si="50"/>
        <v>3.9767367575439398E-6</v>
      </c>
      <c r="K207" s="5">
        <f t="shared" si="51"/>
        <v>-0.40435133216145913</v>
      </c>
      <c r="L207" s="6">
        <f t="shared" si="52"/>
        <v>0.16349999983656105</v>
      </c>
      <c r="M207" s="6">
        <f t="shared" si="53"/>
        <v>-2.8486343326703447</v>
      </c>
      <c r="N207" s="6">
        <f t="shared" si="54"/>
        <v>-2.6851343328337838</v>
      </c>
    </row>
    <row r="208" spans="2:14" ht="15.6" thickBot="1" x14ac:dyDescent="0.6">
      <c r="B208" s="5">
        <f t="shared" si="56"/>
        <v>10.050000000000008</v>
      </c>
      <c r="C208" s="5">
        <f t="shared" si="44"/>
        <v>-9.0628160211134737E-5</v>
      </c>
      <c r="D208" s="5">
        <f t="shared" si="45"/>
        <v>7.4710738733940496E-5</v>
      </c>
      <c r="E208" s="5">
        <f t="shared" si="55"/>
        <v>-9.0894634041660538E-9</v>
      </c>
      <c r="F208" s="5">
        <f t="shared" si="46"/>
        <v>-8.0870266437432203</v>
      </c>
      <c r="G208" s="5">
        <f t="shared" si="47"/>
        <v>8.0870266440883221</v>
      </c>
      <c r="H208" s="5">
        <f t="shared" si="48"/>
        <v>12.378715315543594</v>
      </c>
      <c r="I208" s="5">
        <f t="shared" si="49"/>
        <v>-58.480484516062468</v>
      </c>
      <c r="J208" s="5">
        <f t="shared" si="50"/>
        <v>3.7355369366970249E-6</v>
      </c>
      <c r="K208" s="5">
        <f t="shared" si="51"/>
        <v>-0.40435133218716102</v>
      </c>
      <c r="L208" s="6">
        <f t="shared" si="52"/>
        <v>0.16349999985548608</v>
      </c>
      <c r="M208" s="6">
        <f t="shared" si="53"/>
        <v>-2.8684677655128641</v>
      </c>
      <c r="N208" s="6">
        <f t="shared" si="54"/>
        <v>-2.7049677656573778</v>
      </c>
    </row>
    <row r="209" spans="2:14" ht="15.6" thickBot="1" x14ac:dyDescent="0.6">
      <c r="B209" s="5">
        <f t="shared" si="56"/>
        <v>10.100000000000009</v>
      </c>
      <c r="C209" s="5">
        <f t="shared" si="44"/>
        <v>-8.5131317618000472E-5</v>
      </c>
      <c r="D209" s="5">
        <f t="shared" si="45"/>
        <v>7.0179330723383758E-5</v>
      </c>
      <c r="E209" s="5">
        <f t="shared" si="55"/>
        <v>-8.0361015619700993E-9</v>
      </c>
      <c r="F209" s="5">
        <f t="shared" si="46"/>
        <v>-8.0870266441976941</v>
      </c>
      <c r="G209" s="5">
        <f t="shared" si="47"/>
        <v>8.0870266445022025</v>
      </c>
      <c r="H209" s="5">
        <f t="shared" si="48"/>
        <v>12.378719051080532</v>
      </c>
      <c r="I209" s="5">
        <f t="shared" si="49"/>
        <v>-58.884835848249629</v>
      </c>
      <c r="J209" s="5">
        <f t="shared" si="50"/>
        <v>3.508966536169188E-6</v>
      </c>
      <c r="K209" s="5">
        <f t="shared" si="51"/>
        <v>-0.40435133220988473</v>
      </c>
      <c r="L209" s="6">
        <f t="shared" si="52"/>
        <v>0.16349999987222139</v>
      </c>
      <c r="M209" s="6">
        <f t="shared" si="53"/>
        <v>-2.8883011983566447</v>
      </c>
      <c r="N209" s="6">
        <f t="shared" si="54"/>
        <v>-2.7248011984844234</v>
      </c>
    </row>
    <row r="210" spans="2:14" ht="15.6" thickBot="1" x14ac:dyDescent="0.6">
      <c r="B210" s="5">
        <f t="shared" si="56"/>
        <v>10.150000000000009</v>
      </c>
      <c r="C210" s="5">
        <f t="shared" si="44"/>
        <v>-7.9967873367681874E-5</v>
      </c>
      <c r="D210" s="5">
        <f t="shared" si="45"/>
        <v>6.5922764842483737E-5</v>
      </c>
      <c r="E210" s="5">
        <f t="shared" si="55"/>
        <v>-7.104731025719957E-9</v>
      </c>
      <c r="F210" s="5">
        <f t="shared" si="46"/>
        <v>-8.0870266445994989</v>
      </c>
      <c r="G210" s="5">
        <f t="shared" si="47"/>
        <v>8.0870266448681889</v>
      </c>
      <c r="H210" s="5">
        <f t="shared" si="48"/>
        <v>12.378722560047068</v>
      </c>
      <c r="I210" s="5">
        <f t="shared" si="49"/>
        <v>-59.289187180459514</v>
      </c>
      <c r="J210" s="5">
        <f t="shared" si="50"/>
        <v>3.296138242124187E-6</v>
      </c>
      <c r="K210" s="5">
        <f t="shared" si="51"/>
        <v>-0.40435133222997499</v>
      </c>
      <c r="L210" s="6">
        <f t="shared" si="52"/>
        <v>0.1634999998870201</v>
      </c>
      <c r="M210" s="6">
        <f t="shared" si="53"/>
        <v>-2.9081346312015395</v>
      </c>
      <c r="N210" s="6">
        <f t="shared" si="54"/>
        <v>-2.7446346313145193</v>
      </c>
    </row>
    <row r="211" spans="2:14" ht="15.6" thickBot="1" x14ac:dyDescent="0.6">
      <c r="B211" s="5">
        <f t="shared" si="56"/>
        <v>10.20000000000001</v>
      </c>
      <c r="C211" s="5">
        <f t="shared" si="44"/>
        <v>-7.5117605950753813E-5</v>
      </c>
      <c r="D211" s="5">
        <f t="shared" si="45"/>
        <v>6.1924371174099647E-5</v>
      </c>
      <c r="E211" s="5">
        <f t="shared" si="55"/>
        <v>-6.2812279821855554E-9</v>
      </c>
      <c r="F211" s="5">
        <f t="shared" si="46"/>
        <v>-8.0870266449547348</v>
      </c>
      <c r="G211" s="5">
        <f t="shared" si="47"/>
        <v>8.0870266451918198</v>
      </c>
      <c r="H211" s="5">
        <f t="shared" si="48"/>
        <v>12.37872585618531</v>
      </c>
      <c r="I211" s="5">
        <f t="shared" si="49"/>
        <v>-59.693538512689486</v>
      </c>
      <c r="J211" s="5">
        <f t="shared" si="50"/>
        <v>3.0962185587049824E-6</v>
      </c>
      <c r="K211" s="5">
        <f t="shared" si="51"/>
        <v>-0.40435133224773678</v>
      </c>
      <c r="L211" s="6">
        <f t="shared" si="52"/>
        <v>0.16349999990010616</v>
      </c>
      <c r="M211" s="6">
        <f t="shared" si="53"/>
        <v>-2.9279680640474193</v>
      </c>
      <c r="N211" s="6">
        <f t="shared" si="54"/>
        <v>-2.7644680641473132</v>
      </c>
    </row>
    <row r="212" spans="2:14" ht="15.6" thickBot="1" x14ac:dyDescent="0.6">
      <c r="B212" s="5">
        <f t="shared" si="56"/>
        <v>10.250000000000011</v>
      </c>
      <c r="C212" s="5">
        <f t="shared" si="44"/>
        <v>-7.0561520346900026E-5</v>
      </c>
      <c r="D212" s="5">
        <f t="shared" si="45"/>
        <v>5.8168490876561956E-5</v>
      </c>
      <c r="E212" s="5">
        <f t="shared" si="55"/>
        <v>-5.5531099718564292E-9</v>
      </c>
      <c r="F212" s="5">
        <f t="shared" si="46"/>
        <v>-8.0870266452687964</v>
      </c>
      <c r="G212" s="5">
        <f t="shared" si="47"/>
        <v>8.0870266454779944</v>
      </c>
      <c r="H212" s="5">
        <f t="shared" si="48"/>
        <v>12.378728952403868</v>
      </c>
      <c r="I212" s="5">
        <f t="shared" si="49"/>
        <v>-60.097889844937221</v>
      </c>
      <c r="J212" s="5">
        <f t="shared" si="50"/>
        <v>2.9084245438280981E-6</v>
      </c>
      <c r="K212" s="5">
        <f t="shared" si="51"/>
        <v>-0.40435133226343983</v>
      </c>
      <c r="L212" s="6">
        <f t="shared" si="52"/>
        <v>0.16349999991167768</v>
      </c>
      <c r="M212" s="6">
        <f t="shared" si="53"/>
        <v>-2.9478014968941708</v>
      </c>
      <c r="N212" s="6">
        <f t="shared" si="54"/>
        <v>-2.7843014969824931</v>
      </c>
    </row>
    <row r="213" spans="2:14" ht="15.6" thickBot="1" x14ac:dyDescent="0.6">
      <c r="B213" s="5">
        <f t="shared" si="56"/>
        <v>10.300000000000011</v>
      </c>
      <c r="C213" s="5">
        <f t="shared" si="44"/>
        <v>-6.628177363504288E-5</v>
      </c>
      <c r="D213" s="5">
        <f t="shared" si="45"/>
        <v>5.4640414859216952E-5</v>
      </c>
      <c r="E213" s="5">
        <f t="shared" si="55"/>
        <v>-4.909338713332545E-9</v>
      </c>
      <c r="F213" s="5">
        <f t="shared" si="46"/>
        <v>-8.0870266455464517</v>
      </c>
      <c r="G213" s="5">
        <f t="shared" si="47"/>
        <v>8.0870266457310418</v>
      </c>
      <c r="H213" s="5">
        <f t="shared" si="48"/>
        <v>12.378731860828411</v>
      </c>
      <c r="I213" s="5">
        <f t="shared" si="49"/>
        <v>-60.502241177200659</v>
      </c>
      <c r="J213" s="5">
        <f t="shared" si="50"/>
        <v>2.7320207429608478E-6</v>
      </c>
      <c r="K213" s="5">
        <f t="shared" si="51"/>
        <v>-0.40435133227732262</v>
      </c>
      <c r="L213" s="6">
        <f t="shared" si="52"/>
        <v>0.16349999992190967</v>
      </c>
      <c r="M213" s="6">
        <f t="shared" si="53"/>
        <v>-2.9676349297416924</v>
      </c>
      <c r="N213" s="6">
        <f t="shared" si="54"/>
        <v>-2.8041349298197829</v>
      </c>
    </row>
    <row r="214" spans="2:14" ht="15.6" thickBot="1" x14ac:dyDescent="0.6">
      <c r="B214" s="5">
        <f t="shared" si="56"/>
        <v>10.350000000000012</v>
      </c>
      <c r="C214" s="5">
        <f t="shared" si="44"/>
        <v>-6.226160511541877E-5</v>
      </c>
      <c r="D214" s="5">
        <f t="shared" si="45"/>
        <v>5.1326326177464808E-5</v>
      </c>
      <c r="E214" s="5">
        <f t="shared" si="55"/>
        <v>-4.340146020354041E-9</v>
      </c>
      <c r="F214" s="5">
        <f t="shared" si="46"/>
        <v>-8.0870266457919193</v>
      </c>
      <c r="G214" s="5">
        <f t="shared" si="47"/>
        <v>8.087026645954797</v>
      </c>
      <c r="H214" s="5">
        <f t="shared" si="48"/>
        <v>12.378734592849154</v>
      </c>
      <c r="I214" s="5">
        <f t="shared" si="49"/>
        <v>-60.906592509477981</v>
      </c>
      <c r="J214" s="5">
        <f t="shared" si="50"/>
        <v>2.5663163088732408E-6</v>
      </c>
      <c r="K214" s="5">
        <f t="shared" si="51"/>
        <v>-0.40435133228959597</v>
      </c>
      <c r="L214" s="6">
        <f t="shared" si="52"/>
        <v>0.16349999993095726</v>
      </c>
      <c r="M214" s="6">
        <f t="shared" si="53"/>
        <v>-2.9874683625898952</v>
      </c>
      <c r="N214" s="6">
        <f t="shared" si="54"/>
        <v>-2.8239683626589378</v>
      </c>
    </row>
    <row r="215" spans="2:14" ht="15.6" thickBot="1" x14ac:dyDescent="0.6">
      <c r="B215" s="5">
        <f t="shared" si="56"/>
        <v>10.400000000000013</v>
      </c>
      <c r="C215" s="5">
        <f t="shared" si="44"/>
        <v>-5.8485270669937303E-5</v>
      </c>
      <c r="D215" s="5">
        <f t="shared" si="45"/>
        <v>4.8213245921693871E-5</v>
      </c>
      <c r="E215" s="5">
        <f t="shared" si="55"/>
        <v>-3.83690412775195E-9</v>
      </c>
      <c r="F215" s="5">
        <f t="shared" si="46"/>
        <v>-8.0870266460089262</v>
      </c>
      <c r="G215" s="5">
        <f t="shared" si="47"/>
        <v>8.0870266461526459</v>
      </c>
      <c r="H215" s="5">
        <f t="shared" si="48"/>
        <v>12.378737159165464</v>
      </c>
      <c r="I215" s="5">
        <f t="shared" si="49"/>
        <v>-61.310943841767575</v>
      </c>
      <c r="J215" s="5">
        <f t="shared" si="50"/>
        <v>2.4106622960846936E-6</v>
      </c>
      <c r="K215" s="5">
        <f t="shared" si="51"/>
        <v>-0.40435133230044634</v>
      </c>
      <c r="L215" s="6">
        <f t="shared" si="52"/>
        <v>0.16349999993895728</v>
      </c>
      <c r="M215" s="6">
        <f t="shared" si="53"/>
        <v>-3.0073017954386998</v>
      </c>
      <c r="N215" s="6">
        <f t="shared" si="54"/>
        <v>-2.8438017954997425</v>
      </c>
    </row>
    <row r="216" spans="2:14" ht="15.6" thickBot="1" x14ac:dyDescent="0.6">
      <c r="B216" s="5">
        <f t="shared" si="56"/>
        <v>10.450000000000014</v>
      </c>
      <c r="C216" s="5">
        <f t="shared" si="44"/>
        <v>-5.4937981103761478E-5</v>
      </c>
      <c r="D216" s="5">
        <f t="shared" si="45"/>
        <v>4.5288982388197006E-5</v>
      </c>
      <c r="E216" s="5">
        <f t="shared" si="55"/>
        <v>-3.3919764774736905E-9</v>
      </c>
      <c r="F216" s="5">
        <f t="shared" si="46"/>
        <v>-8.0870266462007709</v>
      </c>
      <c r="G216" s="5">
        <f t="shared" si="47"/>
        <v>8.0870266463275851</v>
      </c>
      <c r="H216" s="5">
        <f t="shared" si="48"/>
        <v>12.37873956982776</v>
      </c>
      <c r="I216" s="5">
        <f t="shared" si="49"/>
        <v>-61.715295174068018</v>
      </c>
      <c r="J216" s="5">
        <f t="shared" si="50"/>
        <v>2.2644491194098503E-6</v>
      </c>
      <c r="K216" s="5">
        <f t="shared" si="51"/>
        <v>-0.40435133231003856</v>
      </c>
      <c r="L216" s="6">
        <f t="shared" si="52"/>
        <v>0.16349999994603095</v>
      </c>
      <c r="M216" s="6">
        <f t="shared" si="53"/>
        <v>-3.0271352282880364</v>
      </c>
      <c r="N216" s="6">
        <f t="shared" si="54"/>
        <v>-2.8636352283420052</v>
      </c>
    </row>
    <row r="217" spans="2:14" ht="15.6" thickBot="1" x14ac:dyDescent="0.6">
      <c r="B217" s="5">
        <f t="shared" si="56"/>
        <v>10.500000000000014</v>
      </c>
      <c r="C217" s="5">
        <f t="shared" si="44"/>
        <v>-5.1605844226636852E-5</v>
      </c>
      <c r="D217" s="5">
        <f t="shared" si="45"/>
        <v>4.254208333300893E-5</v>
      </c>
      <c r="E217" s="5">
        <f t="shared" si="55"/>
        <v>-2.9986040317453444E-9</v>
      </c>
      <c r="F217" s="5">
        <f t="shared" si="46"/>
        <v>-8.0870266463703704</v>
      </c>
      <c r="G217" s="5">
        <f t="shared" si="47"/>
        <v>8.0870266464822667</v>
      </c>
      <c r="H217" s="5">
        <f t="shared" si="48"/>
        <v>12.378741834276878</v>
      </c>
      <c r="I217" s="5">
        <f t="shared" si="49"/>
        <v>-62.119646506378054</v>
      </c>
      <c r="J217" s="5">
        <f t="shared" si="50"/>
        <v>2.1271041666504468E-6</v>
      </c>
      <c r="K217" s="5">
        <f t="shared" si="51"/>
        <v>-0.40435133231851855</v>
      </c>
      <c r="L217" s="6">
        <f t="shared" si="52"/>
        <v>0.16349999995228554</v>
      </c>
      <c r="M217" s="6">
        <f t="shared" si="53"/>
        <v>-3.0469686611378437</v>
      </c>
      <c r="N217" s="6">
        <f t="shared" si="54"/>
        <v>-2.883468661185558</v>
      </c>
    </row>
    <row r="218" spans="2:14" ht="15.6" thickBot="1" x14ac:dyDescent="0.6">
      <c r="B218" s="5">
        <f t="shared" si="56"/>
        <v>10.550000000000015</v>
      </c>
      <c r="C218" s="5">
        <f t="shared" si="44"/>
        <v>-4.8475810447143985E-5</v>
      </c>
      <c r="D218" s="5">
        <f t="shared" si="45"/>
        <v>3.9961791121677085E-5</v>
      </c>
      <c r="E218" s="5">
        <f t="shared" si="55"/>
        <v>-2.6508235606570452E-9</v>
      </c>
      <c r="F218" s="5">
        <f t="shared" si="46"/>
        <v>-8.0870266465203002</v>
      </c>
      <c r="G218" s="5">
        <f t="shared" si="47"/>
        <v>8.0870266466190355</v>
      </c>
      <c r="H218" s="5">
        <f t="shared" si="48"/>
        <v>12.378743961381046</v>
      </c>
      <c r="I218" s="5">
        <f t="shared" si="49"/>
        <v>-62.523997838696573</v>
      </c>
      <c r="J218" s="5">
        <f t="shared" si="50"/>
        <v>1.9980895560838544E-6</v>
      </c>
      <c r="K218" s="5">
        <f t="shared" si="51"/>
        <v>-0.40435133232601506</v>
      </c>
      <c r="L218" s="6">
        <f t="shared" si="52"/>
        <v>0.16349999995781581</v>
      </c>
      <c r="M218" s="6">
        <f t="shared" si="53"/>
        <v>-3.0668020939880671</v>
      </c>
      <c r="N218" s="6">
        <f t="shared" si="54"/>
        <v>-2.9033020940302512</v>
      </c>
    </row>
    <row r="219" spans="2:14" ht="15.6" thickBot="1" x14ac:dyDescent="0.6">
      <c r="B219" s="5">
        <f t="shared" si="56"/>
        <v>10.600000000000016</v>
      </c>
      <c r="C219" s="5">
        <f t="shared" si="44"/>
        <v>-4.553562166680609E-5</v>
      </c>
      <c r="D219" s="5">
        <f t="shared" si="45"/>
        <v>3.7538000599319888E-5</v>
      </c>
      <c r="E219" s="5">
        <f t="shared" si="55"/>
        <v>-2.3433521789684164E-9</v>
      </c>
      <c r="F219" s="5">
        <f t="shared" si="46"/>
        <v>-8.0870266466528413</v>
      </c>
      <c r="G219" s="5">
        <f t="shared" si="47"/>
        <v>8.0870266467399627</v>
      </c>
      <c r="H219" s="5">
        <f t="shared" si="48"/>
        <v>12.378745959470603</v>
      </c>
      <c r="I219" s="5">
        <f t="shared" si="49"/>
        <v>-62.928349171022589</v>
      </c>
      <c r="J219" s="5">
        <f t="shared" si="50"/>
        <v>1.8769000299659945E-6</v>
      </c>
      <c r="K219" s="5">
        <f t="shared" si="51"/>
        <v>-0.40435133233264209</v>
      </c>
      <c r="L219" s="6">
        <f t="shared" si="52"/>
        <v>0.16349999996270551</v>
      </c>
      <c r="M219" s="6">
        <f t="shared" si="53"/>
        <v>-3.0866355268386583</v>
      </c>
      <c r="N219" s="6">
        <f t="shared" si="54"/>
        <v>-2.9231355268759529</v>
      </c>
    </row>
    <row r="220" spans="2:14" ht="15.6" thickBot="1" x14ac:dyDescent="0.6">
      <c r="B220" s="5">
        <f t="shared" si="56"/>
        <v>10.650000000000016</v>
      </c>
      <c r="C220" s="5">
        <f t="shared" si="44"/>
        <v>-4.2773763273906636E-5</v>
      </c>
      <c r="D220" s="5">
        <f t="shared" si="45"/>
        <v>3.5261219515979585E-5</v>
      </c>
      <c r="E220" s="5">
        <f t="shared" si="55"/>
        <v>-2.0715216209055143E-9</v>
      </c>
      <c r="F220" s="5">
        <f t="shared" si="46"/>
        <v>-8.0870266467700098</v>
      </c>
      <c r="G220" s="5">
        <f t="shared" si="47"/>
        <v>8.0870266468468834</v>
      </c>
      <c r="H220" s="5">
        <f t="shared" si="48"/>
        <v>12.378747836370632</v>
      </c>
      <c r="I220" s="5">
        <f t="shared" si="49"/>
        <v>-63.332700503355234</v>
      </c>
      <c r="J220" s="5">
        <f t="shared" si="50"/>
        <v>1.7630609757989794E-6</v>
      </c>
      <c r="K220" s="5">
        <f t="shared" si="51"/>
        <v>-0.40435133233850051</v>
      </c>
      <c r="L220" s="6">
        <f t="shared" si="52"/>
        <v>0.16349999996702888</v>
      </c>
      <c r="M220" s="6">
        <f t="shared" si="53"/>
        <v>-3.1064689596895745</v>
      </c>
      <c r="N220" s="6">
        <f t="shared" si="54"/>
        <v>-2.9429689597225455</v>
      </c>
    </row>
    <row r="221" spans="2:14" ht="15.6" thickBot="1" x14ac:dyDescent="0.6">
      <c r="B221" s="5">
        <f t="shared" si="56"/>
        <v>10.700000000000017</v>
      </c>
      <c r="C221" s="5">
        <f t="shared" si="44"/>
        <v>-4.0179419049011294E-5</v>
      </c>
      <c r="D221" s="5">
        <f t="shared" si="45"/>
        <v>3.3122531352284254E-5</v>
      </c>
      <c r="E221" s="5">
        <f t="shared" si="55"/>
        <v>-1.8312018568167332E-9</v>
      </c>
      <c r="F221" s="5">
        <f t="shared" si="46"/>
        <v>-8.0870266468735856</v>
      </c>
      <c r="G221" s="5">
        <f t="shared" si="47"/>
        <v>8.0870266469414176</v>
      </c>
      <c r="H221" s="5">
        <f t="shared" si="48"/>
        <v>12.378749599431607</v>
      </c>
      <c r="I221" s="5">
        <f t="shared" si="49"/>
        <v>-63.737051835693734</v>
      </c>
      <c r="J221" s="5">
        <f t="shared" si="50"/>
        <v>1.6561265676142128E-6</v>
      </c>
      <c r="K221" s="5">
        <f t="shared" si="51"/>
        <v>-0.40435133234367931</v>
      </c>
      <c r="L221" s="6">
        <f t="shared" si="52"/>
        <v>0.16349999997085138</v>
      </c>
      <c r="M221" s="6">
        <f t="shared" si="53"/>
        <v>-3.126302392540778</v>
      </c>
      <c r="N221" s="6">
        <f t="shared" si="54"/>
        <v>-2.9628023925699267</v>
      </c>
    </row>
    <row r="222" spans="2:14" ht="15.6" thickBot="1" x14ac:dyDescent="0.6">
      <c r="B222" s="5">
        <f t="shared" si="56"/>
        <v>10.750000000000018</v>
      </c>
      <c r="C222" s="5">
        <f t="shared" si="44"/>
        <v>-3.7742428805591518E-5</v>
      </c>
      <c r="D222" s="5">
        <f t="shared" si="45"/>
        <v>3.1113560399833687E-5</v>
      </c>
      <c r="E222" s="5">
        <f t="shared" si="55"/>
        <v>-1.6187460261107844E-9</v>
      </c>
      <c r="F222" s="5">
        <f t="shared" si="46"/>
        <v>-8.0870266469651462</v>
      </c>
      <c r="G222" s="5">
        <f t="shared" si="47"/>
        <v>8.0870266470249987</v>
      </c>
      <c r="H222" s="5">
        <f t="shared" si="48"/>
        <v>12.378751255558175</v>
      </c>
      <c r="I222" s="5">
        <f t="shared" si="49"/>
        <v>-64.141403168037414</v>
      </c>
      <c r="J222" s="5">
        <f t="shared" si="50"/>
        <v>1.5556780199916843E-6</v>
      </c>
      <c r="K222" s="5">
        <f t="shared" si="51"/>
        <v>-0.40435133234825732</v>
      </c>
      <c r="L222" s="6">
        <f t="shared" si="52"/>
        <v>0.16349999997423098</v>
      </c>
      <c r="M222" s="6">
        <f t="shared" si="53"/>
        <v>-3.1461358253922356</v>
      </c>
      <c r="N222" s="6">
        <f t="shared" si="54"/>
        <v>-2.9826358254180048</v>
      </c>
    </row>
    <row r="223" spans="2:14" ht="15.6" thickBot="1" x14ac:dyDescent="0.6">
      <c r="B223" s="5">
        <f t="shared" si="56"/>
        <v>10.800000000000018</v>
      </c>
      <c r="C223" s="5">
        <f t="shared" si="44"/>
        <v>-3.5453248599858514E-5</v>
      </c>
      <c r="D223" s="5">
        <f t="shared" si="45"/>
        <v>2.9226438959554111E-5</v>
      </c>
      <c r="E223" s="5">
        <f t="shared" si="55"/>
        <v>-1.430922935696799E-9</v>
      </c>
      <c r="F223" s="5">
        <f t="shared" si="46"/>
        <v>-8.0870266470460841</v>
      </c>
      <c r="G223" s="5">
        <f t="shared" si="47"/>
        <v>8.087026647098897</v>
      </c>
      <c r="H223" s="5">
        <f t="shared" si="48"/>
        <v>12.378752811236195</v>
      </c>
      <c r="I223" s="5">
        <f t="shared" si="49"/>
        <v>-64.545754500385669</v>
      </c>
      <c r="J223" s="5">
        <f t="shared" si="50"/>
        <v>1.4613219479777055E-6</v>
      </c>
      <c r="K223" s="5">
        <f t="shared" si="51"/>
        <v>-0.40435133235230425</v>
      </c>
      <c r="L223" s="6">
        <f t="shared" si="52"/>
        <v>0.16349999997721906</v>
      </c>
      <c r="M223" s="6">
        <f t="shared" si="53"/>
        <v>-3.1659692582439174</v>
      </c>
      <c r="N223" s="6">
        <f t="shared" si="54"/>
        <v>-3.0024692582666983</v>
      </c>
    </row>
    <row r="224" spans="2:14" ht="15.6" thickBot="1" x14ac:dyDescent="0.6">
      <c r="B224" s="5">
        <f t="shared" si="56"/>
        <v>10.850000000000019</v>
      </c>
      <c r="C224" s="5">
        <f t="shared" si="44"/>
        <v>-3.3302913353977987E-5</v>
      </c>
      <c r="D224" s="5">
        <f t="shared" si="45"/>
        <v>2.7453776529561186E-5</v>
      </c>
      <c r="E224" s="5">
        <f t="shared" si="55"/>
        <v>-1.2648779801338605E-9</v>
      </c>
      <c r="F224" s="5">
        <f t="shared" si="46"/>
        <v>-8.0870266471176304</v>
      </c>
      <c r="G224" s="5">
        <f t="shared" si="47"/>
        <v>8.0870266471642314</v>
      </c>
      <c r="H224" s="5">
        <f t="shared" si="48"/>
        <v>12.378754272558144</v>
      </c>
      <c r="I224" s="5">
        <f t="shared" si="49"/>
        <v>-64.950105832737975</v>
      </c>
      <c r="J224" s="5">
        <f t="shared" si="50"/>
        <v>1.3726888264780594E-6</v>
      </c>
      <c r="K224" s="5">
        <f t="shared" si="51"/>
        <v>-0.40435133235588155</v>
      </c>
      <c r="L224" s="6">
        <f t="shared" si="52"/>
        <v>0.16349999997986089</v>
      </c>
      <c r="M224" s="6">
        <f t="shared" si="53"/>
        <v>-3.1858026910957977</v>
      </c>
      <c r="N224" s="6">
        <f t="shared" si="54"/>
        <v>-3.0223026911159367</v>
      </c>
    </row>
    <row r="225" spans="2:14" ht="15.6" thickBot="1" x14ac:dyDescent="0.6">
      <c r="B225" s="5">
        <f t="shared" si="56"/>
        <v>10.90000000000002</v>
      </c>
      <c r="C225" s="5">
        <f t="shared" si="44"/>
        <v>-3.1283001746287765E-5</v>
      </c>
      <c r="D225" s="5">
        <f t="shared" si="45"/>
        <v>2.5788630861862286E-5</v>
      </c>
      <c r="E225" s="5">
        <f t="shared" si="55"/>
        <v>-1.1180940617805391E-9</v>
      </c>
      <c r="F225" s="5">
        <f t="shared" si="46"/>
        <v>-8.0870266471808741</v>
      </c>
      <c r="G225" s="5">
        <f t="shared" si="47"/>
        <v>8.0870266472219914</v>
      </c>
      <c r="H225" s="5">
        <f t="shared" si="48"/>
        <v>12.37875564524697</v>
      </c>
      <c r="I225" s="5">
        <f t="shared" si="49"/>
        <v>-65.354457165093862</v>
      </c>
      <c r="J225" s="5">
        <f t="shared" si="50"/>
        <v>1.2894315430931144E-6</v>
      </c>
      <c r="K225" s="5">
        <f t="shared" si="51"/>
        <v>-0.40435133235904375</v>
      </c>
      <c r="L225" s="6">
        <f t="shared" si="52"/>
        <v>0.16349999998219641</v>
      </c>
      <c r="M225" s="6">
        <f t="shared" si="53"/>
        <v>-3.2056361239478544</v>
      </c>
      <c r="N225" s="6">
        <f t="shared" si="54"/>
        <v>-3.0421361239656579</v>
      </c>
    </row>
    <row r="226" spans="2:14" ht="15.6" thickBot="1" x14ac:dyDescent="0.6">
      <c r="B226" s="5">
        <f t="shared" si="56"/>
        <v>10.950000000000021</v>
      </c>
      <c r="C226" s="5">
        <f t="shared" si="44"/>
        <v>-2.9385603231018425E-5</v>
      </c>
      <c r="D226" s="5">
        <f t="shared" si="45"/>
        <v>2.4224480774547896E-5</v>
      </c>
      <c r="E226" s="5">
        <f t="shared" si="55"/>
        <v>-9.8832586559183255E-10</v>
      </c>
      <c r="F226" s="5">
        <f t="shared" si="46"/>
        <v>-8.0870266472367796</v>
      </c>
      <c r="G226" s="5">
        <f t="shared" si="47"/>
        <v>8.0870266472730616</v>
      </c>
      <c r="H226" s="5">
        <f t="shared" si="48"/>
        <v>12.378756934678513</v>
      </c>
      <c r="I226" s="5">
        <f t="shared" si="49"/>
        <v>-65.758808497452904</v>
      </c>
      <c r="J226" s="5">
        <f t="shared" si="50"/>
        <v>1.2112240387273949E-6</v>
      </c>
      <c r="K226" s="5">
        <f t="shared" si="51"/>
        <v>-0.40435133236183901</v>
      </c>
      <c r="L226" s="6">
        <f t="shared" si="52"/>
        <v>0.16349999998426146</v>
      </c>
      <c r="M226" s="6">
        <f t="shared" si="53"/>
        <v>-3.2254695568000651</v>
      </c>
      <c r="N226" s="6">
        <f t="shared" si="54"/>
        <v>-3.0619695568158036</v>
      </c>
    </row>
    <row r="227" spans="2:14" ht="15.6" thickBot="1" x14ac:dyDescent="0.6">
      <c r="B227" s="5">
        <f t="shared" si="56"/>
        <v>11.000000000000021</v>
      </c>
      <c r="C227" s="5">
        <f t="shared" si="44"/>
        <v>-2.7603287058356726E-5</v>
      </c>
      <c r="D227" s="5">
        <f t="shared" si="45"/>
        <v>2.2755200612996973E-5</v>
      </c>
      <c r="E227" s="5">
        <f t="shared" si="55"/>
        <v>-8.7361406997388258E-10</v>
      </c>
      <c r="F227" s="5">
        <f t="shared" si="46"/>
        <v>-8.087026647286196</v>
      </c>
      <c r="G227" s="5">
        <f t="shared" si="47"/>
        <v>8.0870266473182095</v>
      </c>
      <c r="H227" s="5">
        <f t="shared" si="48"/>
        <v>12.378758145902552</v>
      </c>
      <c r="I227" s="5">
        <f t="shared" si="49"/>
        <v>-66.163159829814745</v>
      </c>
      <c r="J227" s="5">
        <f t="shared" si="50"/>
        <v>1.1377600306498488E-6</v>
      </c>
      <c r="K227" s="5">
        <f t="shared" si="51"/>
        <v>-0.40435133236430981</v>
      </c>
      <c r="L227" s="6">
        <f t="shared" si="52"/>
        <v>0.163499999986087</v>
      </c>
      <c r="M227" s="6">
        <f t="shared" si="53"/>
        <v>-3.2453029896524135</v>
      </c>
      <c r="N227" s="6">
        <f t="shared" si="54"/>
        <v>-3.0818029896663264</v>
      </c>
    </row>
    <row r="228" spans="2:14" ht="15.6" thickBot="1" x14ac:dyDescent="0.6">
      <c r="B228" s="5">
        <f t="shared" si="56"/>
        <v>11.050000000000022</v>
      </c>
      <c r="C228" s="5">
        <f t="shared" si="44"/>
        <v>-2.5929073173525919E-5</v>
      </c>
      <c r="D228" s="5">
        <f t="shared" si="45"/>
        <v>2.1375036260079138E-5</v>
      </c>
      <c r="E228" s="5">
        <f t="shared" si="55"/>
        <v>-7.7220896343987988E-10</v>
      </c>
      <c r="F228" s="5">
        <f t="shared" si="46"/>
        <v>-8.0870266473298766</v>
      </c>
      <c r="G228" s="5">
        <f t="shared" si="47"/>
        <v>8.0870266473581243</v>
      </c>
      <c r="H228" s="5">
        <f t="shared" si="48"/>
        <v>12.378759283662582</v>
      </c>
      <c r="I228" s="5">
        <f t="shared" si="49"/>
        <v>-66.567511162179059</v>
      </c>
      <c r="J228" s="5">
        <f t="shared" si="50"/>
        <v>1.068751813003957E-6</v>
      </c>
      <c r="K228" s="5">
        <f t="shared" si="51"/>
        <v>-0.40435133236649384</v>
      </c>
      <c r="L228" s="6">
        <f t="shared" si="52"/>
        <v>0.16349999998770096</v>
      </c>
      <c r="M228" s="6">
        <f t="shared" si="53"/>
        <v>-3.2651364225048831</v>
      </c>
      <c r="N228" s="6">
        <f t="shared" si="54"/>
        <v>-3.1016364225171822</v>
      </c>
    </row>
    <row r="229" spans="2:14" ht="15.6" thickBot="1" x14ac:dyDescent="0.6">
      <c r="B229" s="5">
        <f t="shared" si="56"/>
        <v>11.100000000000023</v>
      </c>
      <c r="C229" s="5">
        <f t="shared" si="44"/>
        <v>-2.4356404880915184E-5</v>
      </c>
      <c r="D229" s="5">
        <f t="shared" si="45"/>
        <v>2.0078582601402844E-5</v>
      </c>
      <c r="E229" s="5">
        <f t="shared" si="55"/>
        <v>-6.8256511553954624E-10</v>
      </c>
      <c r="F229" s="5">
        <f t="shared" si="46"/>
        <v>-8.0870266473684875</v>
      </c>
      <c r="G229" s="5">
        <f t="shared" si="47"/>
        <v>8.0870266473934134</v>
      </c>
      <c r="H229" s="5">
        <f t="shared" si="48"/>
        <v>12.378760352414394</v>
      </c>
      <c r="I229" s="5">
        <f t="shared" si="49"/>
        <v>-66.971862494545547</v>
      </c>
      <c r="J229" s="5">
        <f t="shared" si="50"/>
        <v>1.0039291300701422E-6</v>
      </c>
      <c r="K229" s="5">
        <f t="shared" si="51"/>
        <v>-0.40435133236842441</v>
      </c>
      <c r="L229" s="6">
        <f t="shared" si="52"/>
        <v>0.1634999999891279</v>
      </c>
      <c r="M229" s="6">
        <f t="shared" si="53"/>
        <v>-3.2849698553574593</v>
      </c>
      <c r="N229" s="6">
        <f t="shared" si="54"/>
        <v>-3.1214698553683315</v>
      </c>
    </row>
    <row r="230" spans="2:14" ht="15.6" thickBot="1" x14ac:dyDescent="0.6">
      <c r="B230" s="5">
        <f t="shared" si="56"/>
        <v>11.150000000000023</v>
      </c>
      <c r="C230" s="5">
        <f t="shared" si="44"/>
        <v>-2.2879123166203459E-5</v>
      </c>
      <c r="D230" s="5">
        <f t="shared" si="45"/>
        <v>1.8860762357357085E-5</v>
      </c>
      <c r="E230" s="5">
        <f t="shared" si="55"/>
        <v>-6.0332183693390107E-10</v>
      </c>
      <c r="F230" s="5">
        <f t="shared" si="46"/>
        <v>-8.0870266474026167</v>
      </c>
      <c r="G230" s="5">
        <f t="shared" si="47"/>
        <v>8.0870266474246097</v>
      </c>
      <c r="H230" s="5">
        <f t="shared" si="48"/>
        <v>12.378761356343524</v>
      </c>
      <c r="I230" s="5">
        <f t="shared" si="49"/>
        <v>-67.376213826913968</v>
      </c>
      <c r="J230" s="5">
        <f t="shared" si="50"/>
        <v>9.4303811786785429E-7</v>
      </c>
      <c r="K230" s="5">
        <f t="shared" si="51"/>
        <v>-0.40435133237013088</v>
      </c>
      <c r="L230" s="6">
        <f t="shared" si="52"/>
        <v>0.16349999999038933</v>
      </c>
      <c r="M230" s="6">
        <f t="shared" si="53"/>
        <v>-3.3048032882101306</v>
      </c>
      <c r="N230" s="6">
        <f t="shared" si="54"/>
        <v>-3.1413032882197411</v>
      </c>
    </row>
    <row r="231" spans="2:14" ht="15.6" thickBot="1" x14ac:dyDescent="0.6">
      <c r="B231" s="5">
        <f t="shared" si="56"/>
        <v>11.200000000000024</v>
      </c>
      <c r="C231" s="5">
        <f t="shared" si="44"/>
        <v>-2.1491442575915777E-5</v>
      </c>
      <c r="D231" s="5">
        <f t="shared" si="45"/>
        <v>1.7716806199046911E-5</v>
      </c>
      <c r="E231" s="5">
        <f t="shared" si="55"/>
        <v>-5.3327120497215219E-10</v>
      </c>
      <c r="F231" s="5">
        <f t="shared" si="46"/>
        <v>-8.0870266474327828</v>
      </c>
      <c r="G231" s="5">
        <f t="shared" si="47"/>
        <v>8.0870266474521895</v>
      </c>
      <c r="H231" s="5">
        <f t="shared" si="48"/>
        <v>12.378762299381643</v>
      </c>
      <c r="I231" s="5">
        <f t="shared" si="49"/>
        <v>-67.780565159284095</v>
      </c>
      <c r="J231" s="5">
        <f t="shared" si="50"/>
        <v>8.8584030995234557E-7</v>
      </c>
      <c r="K231" s="5">
        <f t="shared" si="51"/>
        <v>-0.40435133237163917</v>
      </c>
      <c r="L231" s="6">
        <f t="shared" si="52"/>
        <v>0.1634999999915045</v>
      </c>
      <c r="M231" s="6">
        <f t="shared" si="53"/>
        <v>-3.3246367210628849</v>
      </c>
      <c r="N231" s="6">
        <f t="shared" si="54"/>
        <v>-3.1611367210713803</v>
      </c>
    </row>
    <row r="232" spans="2:14" ht="15.6" thickBot="1" x14ac:dyDescent="0.6">
      <c r="B232" s="5">
        <f t="shared" si="56"/>
        <v>11.250000000000025</v>
      </c>
      <c r="C232" s="5">
        <f t="shared" si="44"/>
        <v>-2.0187928559949494E-5</v>
      </c>
      <c r="D232" s="5">
        <f t="shared" si="45"/>
        <v>1.6642234070251121E-5</v>
      </c>
      <c r="E232" s="5">
        <f t="shared" si="55"/>
        <v>-4.7135273462117766E-10</v>
      </c>
      <c r="F232" s="5">
        <f t="shared" si="46"/>
        <v>-8.0870266474594459</v>
      </c>
      <c r="G232" s="5">
        <f t="shared" si="47"/>
        <v>8.08702664747657</v>
      </c>
      <c r="H232" s="5">
        <f t="shared" si="48"/>
        <v>12.378763185221953</v>
      </c>
      <c r="I232" s="5">
        <f t="shared" si="49"/>
        <v>-68.184916491655727</v>
      </c>
      <c r="J232" s="5">
        <f t="shared" si="50"/>
        <v>8.3211170351255609E-7</v>
      </c>
      <c r="K232" s="5">
        <f t="shared" si="51"/>
        <v>-0.40435133237297233</v>
      </c>
      <c r="L232" s="6">
        <f t="shared" si="52"/>
        <v>0.16349999999249032</v>
      </c>
      <c r="M232" s="6">
        <f t="shared" si="53"/>
        <v>-3.3444701539157138</v>
      </c>
      <c r="N232" s="6">
        <f t="shared" si="54"/>
        <v>-3.1809701539232234</v>
      </c>
    </row>
    <row r="233" spans="2:14" ht="15.6" thickBot="1" x14ac:dyDescent="0.6">
      <c r="B233" s="5">
        <f t="shared" si="56"/>
        <v>11.300000000000026</v>
      </c>
      <c r="C233" s="5">
        <f t="shared" si="44"/>
        <v>-1.8963476188337542E-5</v>
      </c>
      <c r="D233" s="5">
        <f t="shared" si="45"/>
        <v>1.5632837642253647E-5</v>
      </c>
      <c r="E233" s="5">
        <f t="shared" si="55"/>
        <v>-4.1662140404241654E-10</v>
      </c>
      <c r="F233" s="5">
        <f t="shared" si="46"/>
        <v>-8.0870266474830128</v>
      </c>
      <c r="G233" s="5">
        <f t="shared" si="47"/>
        <v>8.0870266474981225</v>
      </c>
      <c r="H233" s="5">
        <f t="shared" si="48"/>
        <v>12.378764017333657</v>
      </c>
      <c r="I233" s="5">
        <f t="shared" si="49"/>
        <v>-68.589267824028695</v>
      </c>
      <c r="J233" s="5">
        <f t="shared" si="50"/>
        <v>7.8164188211268244E-7</v>
      </c>
      <c r="K233" s="5">
        <f t="shared" si="51"/>
        <v>-0.40435133237415066</v>
      </c>
      <c r="L233" s="6">
        <f t="shared" si="52"/>
        <v>0.16349999999336182</v>
      </c>
      <c r="M233" s="6">
        <f t="shared" si="53"/>
        <v>-3.3643035867686075</v>
      </c>
      <c r="N233" s="6">
        <f t="shared" si="54"/>
        <v>-3.2008035867752458</v>
      </c>
    </row>
    <row r="234" spans="2:14" ht="15.6" thickBot="1" x14ac:dyDescent="0.6">
      <c r="B234" s="5">
        <f t="shared" si="56"/>
        <v>11.350000000000026</v>
      </c>
      <c r="C234" s="5">
        <f t="shared" si="44"/>
        <v>-1.7813290158897398E-5</v>
      </c>
      <c r="D234" s="5">
        <f t="shared" si="45"/>
        <v>1.4684663832836771E-5</v>
      </c>
      <c r="E234" s="5">
        <f t="shared" si="55"/>
        <v>-3.6824054916451132E-10</v>
      </c>
      <c r="F234" s="5">
        <f t="shared" si="46"/>
        <v>-8.0870266475038441</v>
      </c>
      <c r="G234" s="5">
        <f t="shared" si="47"/>
        <v>8.0870266475171757</v>
      </c>
      <c r="H234" s="5">
        <f t="shared" si="48"/>
        <v>12.378764798975538</v>
      </c>
      <c r="I234" s="5">
        <f t="shared" si="49"/>
        <v>-68.993619156402843</v>
      </c>
      <c r="J234" s="5">
        <f t="shared" si="50"/>
        <v>7.3423319164183859E-7</v>
      </c>
      <c r="K234" s="5">
        <f t="shared" si="51"/>
        <v>-0.40435133237519222</v>
      </c>
      <c r="L234" s="6">
        <f t="shared" si="52"/>
        <v>0.1634999999941322</v>
      </c>
      <c r="M234" s="6">
        <f t="shared" si="53"/>
        <v>-3.3841370196215599</v>
      </c>
      <c r="N234" s="6">
        <f t="shared" si="54"/>
        <v>-3.2206370196274277</v>
      </c>
    </row>
    <row r="235" spans="2:14" ht="15.6" thickBot="1" x14ac:dyDescent="0.6">
      <c r="B235" s="5">
        <f t="shared" si="56"/>
        <v>11.400000000000027</v>
      </c>
      <c r="C235" s="5">
        <f t="shared" si="44"/>
        <v>-1.6732866017470062E-5</v>
      </c>
      <c r="D235" s="5">
        <f t="shared" si="45"/>
        <v>1.37939993248919E-5</v>
      </c>
      <c r="E235" s="5">
        <f t="shared" si="55"/>
        <v>-3.2547120554227149E-10</v>
      </c>
      <c r="F235" s="5">
        <f t="shared" si="46"/>
        <v>-8.0870266475222561</v>
      </c>
      <c r="G235" s="5">
        <f t="shared" si="47"/>
        <v>8.0870266475340209</v>
      </c>
      <c r="H235" s="5">
        <f t="shared" si="48"/>
        <v>12.37876553320873</v>
      </c>
      <c r="I235" s="5">
        <f t="shared" si="49"/>
        <v>-69.397970488778029</v>
      </c>
      <c r="J235" s="5">
        <f t="shared" si="50"/>
        <v>6.8969996624459508E-7</v>
      </c>
      <c r="K235" s="5">
        <f t="shared" si="51"/>
        <v>-0.40435133237611282</v>
      </c>
      <c r="L235" s="6">
        <f t="shared" si="52"/>
        <v>0.16349999999481338</v>
      </c>
      <c r="M235" s="6">
        <f t="shared" si="53"/>
        <v>-3.4039704524745624</v>
      </c>
      <c r="N235" s="6">
        <f t="shared" si="54"/>
        <v>-3.240470452479749</v>
      </c>
    </row>
    <row r="236" spans="2:14" ht="15.6" thickBot="1" x14ac:dyDescent="0.6">
      <c r="B236" s="5">
        <f t="shared" si="56"/>
        <v>11.450000000000028</v>
      </c>
      <c r="C236" s="5">
        <f t="shared" si="44"/>
        <v>-1.5717972517202273E-5</v>
      </c>
      <c r="D236" s="5">
        <f t="shared" si="45"/>
        <v>1.2957356024018397E-5</v>
      </c>
      <c r="E236" s="5">
        <f t="shared" si="55"/>
        <v>-2.8767033199983416E-10</v>
      </c>
      <c r="F236" s="5">
        <f t="shared" si="46"/>
        <v>-8.0870266475385293</v>
      </c>
      <c r="G236" s="5">
        <f t="shared" si="47"/>
        <v>8.0870266475489085</v>
      </c>
      <c r="H236" s="5">
        <f t="shared" si="48"/>
        <v>12.378766222908697</v>
      </c>
      <c r="I236" s="5">
        <f t="shared" si="49"/>
        <v>-69.802321821154138</v>
      </c>
      <c r="J236" s="5">
        <f t="shared" si="50"/>
        <v>6.4786780120091988E-7</v>
      </c>
      <c r="K236" s="5">
        <f t="shared" si="51"/>
        <v>-0.4043513323769265</v>
      </c>
      <c r="L236" s="6">
        <f t="shared" si="52"/>
        <v>0.16349999999541534</v>
      </c>
      <c r="M236" s="6">
        <f t="shared" si="53"/>
        <v>-3.4238038853276107</v>
      </c>
      <c r="N236" s="6">
        <f t="shared" si="54"/>
        <v>-3.2603038853321955</v>
      </c>
    </row>
    <row r="237" spans="2:14" ht="15.6" thickBot="1" x14ac:dyDescent="0.6">
      <c r="B237" s="5">
        <f t="shared" si="56"/>
        <v>11.500000000000028</v>
      </c>
      <c r="C237" s="5">
        <f t="shared" si="44"/>
        <v>-1.4764635047785882E-5</v>
      </c>
      <c r="D237" s="5">
        <f t="shared" si="45"/>
        <v>1.2171457398158283E-5</v>
      </c>
      <c r="E237" s="5">
        <f t="shared" si="55"/>
        <v>-2.5425705985071545E-10</v>
      </c>
      <c r="F237" s="5">
        <f t="shared" si="46"/>
        <v>-8.0870266475529125</v>
      </c>
      <c r="G237" s="5">
        <f t="shared" si="47"/>
        <v>8.0870266475620713</v>
      </c>
      <c r="H237" s="5">
        <f t="shared" si="48"/>
        <v>12.378766870776499</v>
      </c>
      <c r="I237" s="5">
        <f t="shared" si="49"/>
        <v>-70.206673153531071</v>
      </c>
      <c r="J237" s="5">
        <f t="shared" si="50"/>
        <v>6.0857286990791422E-7</v>
      </c>
      <c r="K237" s="5">
        <f t="shared" si="51"/>
        <v>-0.40435133237764564</v>
      </c>
      <c r="L237" s="6">
        <f t="shared" si="52"/>
        <v>0.16349999999594758</v>
      </c>
      <c r="M237" s="6">
        <f t="shared" si="53"/>
        <v>-3.4436373181806994</v>
      </c>
      <c r="N237" s="6">
        <f t="shared" si="54"/>
        <v>-3.2801373181847517</v>
      </c>
    </row>
    <row r="238" spans="2:14" ht="15.6" thickBot="1" x14ac:dyDescent="0.6">
      <c r="B238" s="5">
        <f t="shared" si="56"/>
        <v>11.550000000000029</v>
      </c>
      <c r="C238" s="5">
        <f t="shared" si="44"/>
        <v>-1.3869120069758539E-5</v>
      </c>
      <c r="D238" s="5">
        <f t="shared" si="45"/>
        <v>1.1433225645768989E-5</v>
      </c>
      <c r="E238" s="5">
        <f t="shared" si="55"/>
        <v>-2.2471802196832869E-10</v>
      </c>
      <c r="F238" s="5">
        <f t="shared" si="46"/>
        <v>-8.0870266475656258</v>
      </c>
      <c r="G238" s="5">
        <f t="shared" si="47"/>
        <v>8.0870266475737083</v>
      </c>
      <c r="H238" s="5">
        <f t="shared" si="48"/>
        <v>12.378767479349369</v>
      </c>
      <c r="I238" s="5">
        <f t="shared" si="49"/>
        <v>-70.611024485908715</v>
      </c>
      <c r="J238" s="5">
        <f t="shared" si="50"/>
        <v>5.7166128228844946E-7</v>
      </c>
      <c r="K238" s="5">
        <f t="shared" si="51"/>
        <v>-0.4043513323782813</v>
      </c>
      <c r="L238" s="6">
        <f t="shared" si="52"/>
        <v>0.16349999999641815</v>
      </c>
      <c r="M238" s="6">
        <f t="shared" si="53"/>
        <v>-3.4634707510338227</v>
      </c>
      <c r="N238" s="6">
        <f t="shared" si="54"/>
        <v>-3.2999707510374048</v>
      </c>
    </row>
    <row r="239" spans="2:14" ht="15.6" thickBot="1" x14ac:dyDescent="0.6">
      <c r="B239" s="5">
        <f t="shared" si="56"/>
        <v>11.60000000000003</v>
      </c>
      <c r="C239" s="5">
        <f t="shared" si="44"/>
        <v>-1.3027920492906083E-5</v>
      </c>
      <c r="D239" s="5">
        <f t="shared" si="45"/>
        <v>1.0739769642281062E-5</v>
      </c>
      <c r="E239" s="5">
        <f t="shared" si="55"/>
        <v>-1.986126818565026E-10</v>
      </c>
      <c r="F239" s="5">
        <f t="shared" si="46"/>
        <v>-8.0870266475768613</v>
      </c>
      <c r="G239" s="5">
        <f t="shared" si="47"/>
        <v>8.0870266475839934</v>
      </c>
      <c r="H239" s="5">
        <f t="shared" si="48"/>
        <v>12.378768051010651</v>
      </c>
      <c r="I239" s="5">
        <f t="shared" si="49"/>
        <v>-71.015375818286998</v>
      </c>
      <c r="J239" s="5">
        <f t="shared" si="50"/>
        <v>5.3698848211405314E-7</v>
      </c>
      <c r="K239" s="5">
        <f t="shared" si="51"/>
        <v>-0.40435133237884308</v>
      </c>
      <c r="L239" s="6">
        <f t="shared" si="52"/>
        <v>0.16349999999683401</v>
      </c>
      <c r="M239" s="6">
        <f t="shared" si="53"/>
        <v>-3.4833041838869776</v>
      </c>
      <c r="N239" s="6">
        <f t="shared" si="54"/>
        <v>-3.3198041838901435</v>
      </c>
    </row>
    <row r="240" spans="2:14" ht="15.6" thickBot="1" x14ac:dyDescent="0.6">
      <c r="B240" s="5">
        <f t="shared" si="56"/>
        <v>11.650000000000031</v>
      </c>
      <c r="C240" s="5">
        <f t="shared" si="44"/>
        <v>-1.2237741941504311E-5</v>
      </c>
      <c r="D240" s="5">
        <f t="shared" si="45"/>
        <v>1.0088373617635759E-5</v>
      </c>
      <c r="E240" s="5">
        <f t="shared" si="55"/>
        <v>-1.7553958286953275E-10</v>
      </c>
      <c r="F240" s="5">
        <f t="shared" si="46"/>
        <v>-8.0870266475867911</v>
      </c>
      <c r="G240" s="5">
        <f t="shared" si="47"/>
        <v>8.087026647593083</v>
      </c>
      <c r="H240" s="5">
        <f t="shared" si="48"/>
        <v>12.378768587999133</v>
      </c>
      <c r="I240" s="5">
        <f t="shared" si="49"/>
        <v>-71.419727150665835</v>
      </c>
      <c r="J240" s="5">
        <f t="shared" si="50"/>
        <v>5.0441868088178797E-7</v>
      </c>
      <c r="K240" s="5">
        <f t="shared" si="51"/>
        <v>-0.40435133237933957</v>
      </c>
      <c r="L240" s="6">
        <f t="shared" si="52"/>
        <v>0.16349999999720155</v>
      </c>
      <c r="M240" s="6">
        <f t="shared" si="53"/>
        <v>-3.5031376167401596</v>
      </c>
      <c r="N240" s="6">
        <f t="shared" si="54"/>
        <v>-3.3396376167429578</v>
      </c>
    </row>
    <row r="241" spans="2:14" ht="15.6" thickBot="1" x14ac:dyDescent="0.6">
      <c r="B241" s="5">
        <f t="shared" si="56"/>
        <v>11.700000000000031</v>
      </c>
      <c r="C241" s="5">
        <f t="shared" si="44"/>
        <v>-1.1495489852610892E-5</v>
      </c>
      <c r="D241" s="5">
        <f t="shared" si="45"/>
        <v>9.4764865205605436E-6</v>
      </c>
      <c r="E241" s="5">
        <f t="shared" si="55"/>
        <v>-1.5514345363953908E-10</v>
      </c>
      <c r="F241" s="5">
        <f t="shared" si="46"/>
        <v>-8.0870266475955681</v>
      </c>
      <c r="G241" s="5">
        <f t="shared" si="47"/>
        <v>8.087026647601121</v>
      </c>
      <c r="H241" s="5">
        <f t="shared" si="48"/>
        <v>12.378769092417814</v>
      </c>
      <c r="I241" s="5">
        <f t="shared" si="49"/>
        <v>-71.82407848304517</v>
      </c>
      <c r="J241" s="5">
        <f t="shared" si="50"/>
        <v>4.7382432602802722E-7</v>
      </c>
      <c r="K241" s="5">
        <f t="shared" si="51"/>
        <v>-0.40435133237977844</v>
      </c>
      <c r="L241" s="6">
        <f t="shared" si="52"/>
        <v>0.1634999999975266</v>
      </c>
      <c r="M241" s="6">
        <f t="shared" si="53"/>
        <v>-3.5229710495933659</v>
      </c>
      <c r="N241" s="6">
        <f t="shared" si="54"/>
        <v>-3.3594710495958395</v>
      </c>
    </row>
    <row r="242" spans="2:14" ht="15.6" thickBot="1" x14ac:dyDescent="0.6">
      <c r="B242" s="5">
        <f t="shared" si="56"/>
        <v>11.750000000000032</v>
      </c>
      <c r="C242" s="5">
        <f t="shared" ref="C242:C305" si="57">-$J$4*G242*D242</f>
        <v>-1.0798257356880683E-5</v>
      </c>
      <c r="D242" s="5">
        <f t="shared" ref="D242:D305" si="58">D241+C241*$G$4</f>
        <v>8.9017120279299993E-6</v>
      </c>
      <c r="E242" s="5">
        <f t="shared" si="55"/>
        <v>-1.3711520807646593E-10</v>
      </c>
      <c r="F242" s="5">
        <f t="shared" ref="F242:F305" si="59">F241+E241*$G$4</f>
        <v>-8.0870266476033255</v>
      </c>
      <c r="G242" s="5">
        <f t="shared" ref="G242:G305" si="60">SQRT(D242^2+F242^2)</f>
        <v>8.0870266476082246</v>
      </c>
      <c r="H242" s="5">
        <f t="shared" ref="H242:H305" si="61">H241+J241</f>
        <v>12.37876956624214</v>
      </c>
      <c r="I242" s="5">
        <f t="shared" ref="I242:I305" si="62">I241+K241</f>
        <v>-72.228429815424946</v>
      </c>
      <c r="J242" s="5">
        <f t="shared" ref="J242:J305" si="63">D242*$G$4</f>
        <v>4.4508560139649999E-7</v>
      </c>
      <c r="K242" s="5">
        <f t="shared" ref="K242:K305" si="64">F242*$G$4</f>
        <v>-0.4043513323801663</v>
      </c>
      <c r="L242" s="6">
        <f t="shared" ref="L242:L305" si="65">0.5*$C$4*G242^2</f>
        <v>0.16349999999781381</v>
      </c>
      <c r="M242" s="6">
        <f t="shared" ref="M242:M305" si="66">$C$4*$F$4*I242</f>
        <v>-3.5428044824465936</v>
      </c>
      <c r="N242" s="6">
        <f t="shared" ref="N242:N305" si="67">L242+M242</f>
        <v>-3.3793044824487799</v>
      </c>
    </row>
    <row r="243" spans="2:14" ht="15.6" thickBot="1" x14ac:dyDescent="0.6">
      <c r="B243" s="5">
        <f t="shared" si="56"/>
        <v>11.800000000000033</v>
      </c>
      <c r="C243" s="5">
        <f t="shared" si="57"/>
        <v>-1.0143313894442368E-5</v>
      </c>
      <c r="D243" s="5">
        <f t="shared" si="58"/>
        <v>8.361799160085965E-6</v>
      </c>
      <c r="E243" s="5">
        <f t="shared" si="55"/>
        <v>-1.2118306358388509E-10</v>
      </c>
      <c r="F243" s="5">
        <f t="shared" si="59"/>
        <v>-8.0870266476101804</v>
      </c>
      <c r="G243" s="5">
        <f t="shared" si="60"/>
        <v>8.0870266476145041</v>
      </c>
      <c r="H243" s="5">
        <f t="shared" si="61"/>
        <v>12.378770011327742</v>
      </c>
      <c r="I243" s="5">
        <f t="shared" si="62"/>
        <v>-72.632781147805119</v>
      </c>
      <c r="J243" s="5">
        <f t="shared" si="63"/>
        <v>4.1808995800429828E-7</v>
      </c>
      <c r="K243" s="5">
        <f t="shared" si="64"/>
        <v>-0.40435133238050902</v>
      </c>
      <c r="L243" s="6">
        <f t="shared" si="65"/>
        <v>0.16349999999806769</v>
      </c>
      <c r="M243" s="6">
        <f t="shared" si="66"/>
        <v>-3.5626379152998413</v>
      </c>
      <c r="N243" s="6">
        <f t="shared" si="67"/>
        <v>-3.3991379153017736</v>
      </c>
    </row>
    <row r="244" spans="2:14" ht="15.6" thickBot="1" x14ac:dyDescent="0.6">
      <c r="B244" s="5">
        <f t="shared" si="56"/>
        <v>11.850000000000033</v>
      </c>
      <c r="C244" s="5">
        <f t="shared" si="57"/>
        <v>-9.5280945212528489E-6</v>
      </c>
      <c r="D244" s="5">
        <f t="shared" si="58"/>
        <v>7.8546334653638463E-6</v>
      </c>
      <c r="E244" s="5">
        <f t="shared" si="55"/>
        <v>-1.071018829179593E-10</v>
      </c>
      <c r="F244" s="5">
        <f t="shared" si="59"/>
        <v>-8.0870266476162396</v>
      </c>
      <c r="G244" s="5">
        <f t="shared" si="60"/>
        <v>8.0870266476200534</v>
      </c>
      <c r="H244" s="5">
        <f t="shared" si="61"/>
        <v>12.378770429417699</v>
      </c>
      <c r="I244" s="5">
        <f t="shared" si="62"/>
        <v>-73.037132480185633</v>
      </c>
      <c r="J244" s="5">
        <f t="shared" si="63"/>
        <v>3.9273167326819231E-7</v>
      </c>
      <c r="K244" s="5">
        <f t="shared" si="64"/>
        <v>-0.404351332380812</v>
      </c>
      <c r="L244" s="6">
        <f t="shared" si="65"/>
        <v>0.16349999999829209</v>
      </c>
      <c r="M244" s="6">
        <f t="shared" si="66"/>
        <v>-3.5824713481531054</v>
      </c>
      <c r="N244" s="6">
        <f t="shared" si="67"/>
        <v>-3.4189713481548134</v>
      </c>
    </row>
    <row r="245" spans="2:14" ht="15.6" thickBot="1" x14ac:dyDescent="0.6">
      <c r="B245" s="5">
        <f t="shared" si="56"/>
        <v>11.900000000000034</v>
      </c>
      <c r="C245" s="5">
        <f t="shared" si="57"/>
        <v>-8.9501898640501739E-6</v>
      </c>
      <c r="D245" s="5">
        <f t="shared" si="58"/>
        <v>7.3782287393012042E-6</v>
      </c>
      <c r="E245" s="5">
        <f t="shared" si="55"/>
        <v>-9.4651397830602946E-11</v>
      </c>
      <c r="F245" s="5">
        <f t="shared" si="59"/>
        <v>-8.0870266476215953</v>
      </c>
      <c r="G245" s="5">
        <f t="shared" si="60"/>
        <v>8.0870266476249615</v>
      </c>
      <c r="H245" s="5">
        <f t="shared" si="61"/>
        <v>12.378770822149372</v>
      </c>
      <c r="I245" s="5">
        <f t="shared" si="62"/>
        <v>-73.441483812566446</v>
      </c>
      <c r="J245" s="5">
        <f t="shared" si="63"/>
        <v>3.6891143696506022E-7</v>
      </c>
      <c r="K245" s="5">
        <f t="shared" si="64"/>
        <v>-0.40435133238107979</v>
      </c>
      <c r="L245" s="6">
        <f t="shared" si="65"/>
        <v>0.16349999999849057</v>
      </c>
      <c r="M245" s="6">
        <f t="shared" si="66"/>
        <v>-3.6023047810063846</v>
      </c>
      <c r="N245" s="6">
        <f t="shared" si="67"/>
        <v>-3.4388047810078941</v>
      </c>
    </row>
    <row r="246" spans="2:14" ht="15.6" thickBot="1" x14ac:dyDescent="0.6">
      <c r="B246" s="5">
        <f t="shared" si="56"/>
        <v>11.950000000000035</v>
      </c>
      <c r="C246" s="5">
        <f t="shared" si="57"/>
        <v>-8.4073366845656076E-6</v>
      </c>
      <c r="D246" s="5">
        <f t="shared" si="58"/>
        <v>6.9307192460986956E-6</v>
      </c>
      <c r="E246" s="5">
        <f t="shared" si="55"/>
        <v>-8.3650419924197195E-11</v>
      </c>
      <c r="F246" s="5">
        <f t="shared" si="59"/>
        <v>-8.0870266476263275</v>
      </c>
      <c r="G246" s="5">
        <f t="shared" si="60"/>
        <v>8.0870266476292976</v>
      </c>
      <c r="H246" s="5">
        <f t="shared" si="61"/>
        <v>12.378771191060808</v>
      </c>
      <c r="I246" s="5">
        <f t="shared" si="62"/>
        <v>-73.845835144947529</v>
      </c>
      <c r="J246" s="5">
        <f t="shared" si="63"/>
        <v>3.4653596230493482E-7</v>
      </c>
      <c r="K246" s="5">
        <f t="shared" si="64"/>
        <v>-0.40435133238131638</v>
      </c>
      <c r="L246" s="6">
        <f t="shared" si="65"/>
        <v>0.16349999999866591</v>
      </c>
      <c r="M246" s="6">
        <f t="shared" si="66"/>
        <v>-3.6221382138596767</v>
      </c>
      <c r="N246" s="6">
        <f t="shared" si="67"/>
        <v>-3.4586382138610108</v>
      </c>
    </row>
    <row r="247" spans="2:14" ht="15.6" thickBot="1" x14ac:dyDescent="0.6">
      <c r="B247" s="5">
        <f t="shared" si="56"/>
        <v>12.000000000000036</v>
      </c>
      <c r="C247" s="5">
        <f t="shared" si="57"/>
        <v>-7.8974090160418024E-6</v>
      </c>
      <c r="D247" s="5">
        <f t="shared" si="58"/>
        <v>6.5103524118704151E-6</v>
      </c>
      <c r="E247" s="5">
        <f t="shared" si="55"/>
        <v>-7.3923089871641423E-11</v>
      </c>
      <c r="F247" s="5">
        <f t="shared" si="59"/>
        <v>-8.0870266476305108</v>
      </c>
      <c r="G247" s="5">
        <f t="shared" si="60"/>
        <v>8.0870266476331327</v>
      </c>
      <c r="H247" s="5">
        <f t="shared" si="61"/>
        <v>12.378771537596771</v>
      </c>
      <c r="I247" s="5">
        <f t="shared" si="62"/>
        <v>-74.250186477328839</v>
      </c>
      <c r="J247" s="5">
        <f t="shared" si="63"/>
        <v>3.2551762059352077E-7</v>
      </c>
      <c r="K247" s="5">
        <f t="shared" si="64"/>
        <v>-0.40435133238152554</v>
      </c>
      <c r="L247" s="6">
        <f t="shared" si="65"/>
        <v>0.16349999999882098</v>
      </c>
      <c r="M247" s="6">
        <f t="shared" si="66"/>
        <v>-3.6419716467129799</v>
      </c>
      <c r="N247" s="6">
        <f t="shared" si="67"/>
        <v>-3.478471646714159</v>
      </c>
    </row>
    <row r="248" spans="2:14" ht="15.6" thickBot="1" x14ac:dyDescent="0.6">
      <c r="B248" s="5">
        <f t="shared" si="56"/>
        <v>12.050000000000036</v>
      </c>
      <c r="C248" s="5">
        <f t="shared" si="57"/>
        <v>-7.4184098373449982E-6</v>
      </c>
      <c r="D248" s="5">
        <f t="shared" si="58"/>
        <v>6.1154819610683253E-6</v>
      </c>
      <c r="E248" s="5">
        <f t="shared" si="55"/>
        <v>-6.5330851839462412E-11</v>
      </c>
      <c r="F248" s="5">
        <f t="shared" si="59"/>
        <v>-8.0870266476342074</v>
      </c>
      <c r="G248" s="5">
        <f t="shared" si="60"/>
        <v>8.0870266476365202</v>
      </c>
      <c r="H248" s="5">
        <f t="shared" si="61"/>
        <v>12.378771863114391</v>
      </c>
      <c r="I248" s="5">
        <f t="shared" si="62"/>
        <v>-74.654537809710362</v>
      </c>
      <c r="J248" s="5">
        <f t="shared" si="63"/>
        <v>3.0577409805341629E-7</v>
      </c>
      <c r="K248" s="5">
        <f t="shared" si="64"/>
        <v>-0.40435133238171039</v>
      </c>
      <c r="L248" s="6">
        <f t="shared" si="65"/>
        <v>0.16349999999895792</v>
      </c>
      <c r="M248" s="6">
        <f t="shared" si="66"/>
        <v>-3.6618050795662933</v>
      </c>
      <c r="N248" s="6">
        <f t="shared" si="67"/>
        <v>-3.4983050795673352</v>
      </c>
    </row>
    <row r="249" spans="2:14" ht="15.6" thickBot="1" x14ac:dyDescent="0.6">
      <c r="B249" s="5">
        <f t="shared" si="56"/>
        <v>12.100000000000037</v>
      </c>
      <c r="C249" s="5">
        <f t="shared" si="57"/>
        <v>-6.968463252064845E-6</v>
      </c>
      <c r="D249" s="5">
        <f t="shared" si="58"/>
        <v>5.7445614692010754E-6</v>
      </c>
      <c r="E249" s="5">
        <f t="shared" si="55"/>
        <v>-5.773337363734754E-11</v>
      </c>
      <c r="F249" s="5">
        <f t="shared" si="59"/>
        <v>-8.0870266476374741</v>
      </c>
      <c r="G249" s="5">
        <f t="shared" si="60"/>
        <v>8.0870266476395152</v>
      </c>
      <c r="H249" s="5">
        <f t="shared" si="61"/>
        <v>12.378772168888489</v>
      </c>
      <c r="I249" s="5">
        <f t="shared" si="62"/>
        <v>-75.05888914209207</v>
      </c>
      <c r="J249" s="5">
        <f t="shared" si="63"/>
        <v>2.8722807346005378E-7</v>
      </c>
      <c r="K249" s="5">
        <f t="shared" si="64"/>
        <v>-0.40435133238187371</v>
      </c>
      <c r="L249" s="6">
        <f t="shared" si="65"/>
        <v>0.16349999999907905</v>
      </c>
      <c r="M249" s="6">
        <f t="shared" si="66"/>
        <v>-3.6816385124196165</v>
      </c>
      <c r="N249" s="6">
        <f t="shared" si="67"/>
        <v>-3.5181385124205375</v>
      </c>
    </row>
    <row r="250" spans="2:14" ht="15.6" thickBot="1" x14ac:dyDescent="0.6">
      <c r="B250" s="5">
        <f t="shared" si="56"/>
        <v>12.150000000000038</v>
      </c>
      <c r="C250" s="5">
        <f t="shared" si="57"/>
        <v>-6.5458071419728966E-6</v>
      </c>
      <c r="D250" s="5">
        <f t="shared" si="58"/>
        <v>5.396138306597833E-6</v>
      </c>
      <c r="E250" s="5">
        <f t="shared" si="55"/>
        <v>-5.1025850211772195E-11</v>
      </c>
      <c r="F250" s="5">
        <f t="shared" si="59"/>
        <v>-8.0870266476403607</v>
      </c>
      <c r="G250" s="5">
        <f t="shared" si="60"/>
        <v>8.0870266476421602</v>
      </c>
      <c r="H250" s="5">
        <f t="shared" si="61"/>
        <v>12.378772456116563</v>
      </c>
      <c r="I250" s="5">
        <f t="shared" si="62"/>
        <v>-75.463240474473949</v>
      </c>
      <c r="J250" s="5">
        <f t="shared" si="63"/>
        <v>2.6980691532989168E-7</v>
      </c>
      <c r="K250" s="5">
        <f t="shared" si="64"/>
        <v>-0.40435133238201804</v>
      </c>
      <c r="L250" s="6">
        <f t="shared" si="65"/>
        <v>0.16349999999918599</v>
      </c>
      <c r="M250" s="6">
        <f t="shared" si="66"/>
        <v>-3.7014719452729477</v>
      </c>
      <c r="N250" s="6">
        <f t="shared" si="67"/>
        <v>-3.5379719452737617</v>
      </c>
    </row>
    <row r="251" spans="2:14" ht="15.6" thickBot="1" x14ac:dyDescent="0.6">
      <c r="B251" s="5">
        <f t="shared" si="56"/>
        <v>12.200000000000038</v>
      </c>
      <c r="C251" s="5">
        <f t="shared" si="57"/>
        <v>-6.1487862660687175E-6</v>
      </c>
      <c r="D251" s="5">
        <f t="shared" si="58"/>
        <v>5.0688479494991885E-6</v>
      </c>
      <c r="E251" s="5">
        <f t="shared" si="55"/>
        <v>-4.5091042011335958E-11</v>
      </c>
      <c r="F251" s="5">
        <f t="shared" si="59"/>
        <v>-8.0870266476429116</v>
      </c>
      <c r="G251" s="5">
        <f t="shared" si="60"/>
        <v>8.0870266476444996</v>
      </c>
      <c r="H251" s="5">
        <f t="shared" si="61"/>
        <v>12.378772725923477</v>
      </c>
      <c r="I251" s="5">
        <f t="shared" si="62"/>
        <v>-75.86759180685597</v>
      </c>
      <c r="J251" s="5">
        <f t="shared" si="63"/>
        <v>2.5344239747495942E-7</v>
      </c>
      <c r="K251" s="5">
        <f t="shared" si="64"/>
        <v>-0.4043513323821456</v>
      </c>
      <c r="L251" s="6">
        <f t="shared" si="65"/>
        <v>0.16349999999928058</v>
      </c>
      <c r="M251" s="6">
        <f t="shared" si="66"/>
        <v>-3.7213053781262855</v>
      </c>
      <c r="N251" s="6">
        <f t="shared" si="67"/>
        <v>-3.5578053781270049</v>
      </c>
    </row>
    <row r="252" spans="2:14" ht="15.6" thickBot="1" x14ac:dyDescent="0.6">
      <c r="B252" s="5">
        <f t="shared" si="56"/>
        <v>12.250000000000039</v>
      </c>
      <c r="C252" s="5">
        <f t="shared" si="57"/>
        <v>-5.7758457781874336E-6</v>
      </c>
      <c r="D252" s="5">
        <f t="shared" si="58"/>
        <v>4.761408636195753E-6</v>
      </c>
      <c r="E252" s="5">
        <f t="shared" si="55"/>
        <v>-3.9849012978265819E-11</v>
      </c>
      <c r="F252" s="5">
        <f t="shared" si="59"/>
        <v>-8.0870266476451658</v>
      </c>
      <c r="G252" s="5">
        <f t="shared" si="60"/>
        <v>8.0870266476465673</v>
      </c>
      <c r="H252" s="5">
        <f t="shared" si="61"/>
        <v>12.378772979365875</v>
      </c>
      <c r="I252" s="5">
        <f t="shared" si="62"/>
        <v>-76.271943139238118</v>
      </c>
      <c r="J252" s="5">
        <f t="shared" si="63"/>
        <v>2.3807043180978765E-7</v>
      </c>
      <c r="K252" s="5">
        <f t="shared" si="64"/>
        <v>-0.40435133238225829</v>
      </c>
      <c r="L252" s="6">
        <f t="shared" si="65"/>
        <v>0.16349999999936418</v>
      </c>
      <c r="M252" s="6">
        <f t="shared" si="66"/>
        <v>-3.74113881097963</v>
      </c>
      <c r="N252" s="6">
        <f t="shared" si="67"/>
        <v>-3.5776388109802659</v>
      </c>
    </row>
    <row r="253" spans="2:14" ht="15.6" thickBot="1" x14ac:dyDescent="0.6">
      <c r="B253" s="5">
        <f t="shared" si="56"/>
        <v>12.30000000000004</v>
      </c>
      <c r="C253" s="5">
        <f t="shared" si="57"/>
        <v>-5.425525137781919E-6</v>
      </c>
      <c r="D253" s="5">
        <f t="shared" si="58"/>
        <v>4.4726163472863813E-6</v>
      </c>
      <c r="E253" s="5">
        <f t="shared" si="55"/>
        <v>-3.5214497984270565E-11</v>
      </c>
      <c r="F253" s="5">
        <f t="shared" si="59"/>
        <v>-8.0870266476471588</v>
      </c>
      <c r="G253" s="5">
        <f t="shared" si="60"/>
        <v>8.0870266476483952</v>
      </c>
      <c r="H253" s="5">
        <f t="shared" si="61"/>
        <v>12.378773217436306</v>
      </c>
      <c r="I253" s="5">
        <f t="shared" si="62"/>
        <v>-76.67629447162038</v>
      </c>
      <c r="J253" s="5">
        <f t="shared" si="63"/>
        <v>2.2363081736431909E-7</v>
      </c>
      <c r="K253" s="5">
        <f t="shared" si="64"/>
        <v>-0.40435133238235799</v>
      </c>
      <c r="L253" s="6">
        <f t="shared" si="65"/>
        <v>0.16349999999943812</v>
      </c>
      <c r="M253" s="6">
        <f t="shared" si="66"/>
        <v>-3.7609722438329798</v>
      </c>
      <c r="N253" s="6">
        <f t="shared" si="67"/>
        <v>-3.5974722438335416</v>
      </c>
    </row>
    <row r="254" spans="2:14" ht="15.6" thickBot="1" x14ac:dyDescent="0.6">
      <c r="B254" s="5">
        <f t="shared" si="56"/>
        <v>12.350000000000041</v>
      </c>
      <c r="C254" s="5">
        <f t="shared" si="57"/>
        <v>-5.0964523900324716E-6</v>
      </c>
      <c r="D254" s="5">
        <f t="shared" si="58"/>
        <v>4.201340090397285E-6</v>
      </c>
      <c r="E254" s="5">
        <f t="shared" si="55"/>
        <v>-3.1119995469452988E-11</v>
      </c>
      <c r="F254" s="5">
        <f t="shared" si="59"/>
        <v>-8.0870266476489192</v>
      </c>
      <c r="G254" s="5">
        <f t="shared" si="60"/>
        <v>8.0870266476500099</v>
      </c>
      <c r="H254" s="5">
        <f t="shared" si="61"/>
        <v>12.378773441067123</v>
      </c>
      <c r="I254" s="5">
        <f t="shared" si="62"/>
        <v>-77.080645804002742</v>
      </c>
      <c r="J254" s="5">
        <f t="shared" si="63"/>
        <v>2.1006700451986426E-7</v>
      </c>
      <c r="K254" s="5">
        <f t="shared" si="64"/>
        <v>-0.40435133238244597</v>
      </c>
      <c r="L254" s="6">
        <f t="shared" si="65"/>
        <v>0.16349999999950338</v>
      </c>
      <c r="M254" s="6">
        <f t="shared" si="66"/>
        <v>-3.7808056766863349</v>
      </c>
      <c r="N254" s="6">
        <f t="shared" si="67"/>
        <v>-3.6173056766868315</v>
      </c>
    </row>
    <row r="255" spans="2:14" ht="15.6" thickBot="1" x14ac:dyDescent="0.6">
      <c r="B255" s="5">
        <f t="shared" si="56"/>
        <v>12.400000000000041</v>
      </c>
      <c r="C255" s="5">
        <f t="shared" si="57"/>
        <v>-4.7873387928832758E-6</v>
      </c>
      <c r="D255" s="5">
        <f t="shared" si="58"/>
        <v>3.9465174708956614E-6</v>
      </c>
      <c r="E255" s="5">
        <f t="shared" si="55"/>
        <v>-2.7499780230755277E-11</v>
      </c>
      <c r="F255" s="5">
        <f t="shared" si="59"/>
        <v>-8.0870266476504753</v>
      </c>
      <c r="G255" s="5">
        <f t="shared" si="60"/>
        <v>8.0870266476514381</v>
      </c>
      <c r="H255" s="5">
        <f t="shared" si="61"/>
        <v>12.378773651134127</v>
      </c>
      <c r="I255" s="5">
        <f t="shared" si="62"/>
        <v>-77.484997136385189</v>
      </c>
      <c r="J255" s="5">
        <f t="shared" si="63"/>
        <v>1.9732587354478308E-7</v>
      </c>
      <c r="K255" s="5">
        <f t="shared" si="64"/>
        <v>-0.4043513323825238</v>
      </c>
      <c r="L255" s="6">
        <f t="shared" si="65"/>
        <v>0.16349999999956116</v>
      </c>
      <c r="M255" s="6">
        <f t="shared" si="66"/>
        <v>-3.8006391095396936</v>
      </c>
      <c r="N255" s="6">
        <f t="shared" si="67"/>
        <v>-3.6371391095401324</v>
      </c>
    </row>
    <row r="256" spans="2:14" ht="15.6" thickBot="1" x14ac:dyDescent="0.6">
      <c r="B256" s="5">
        <f t="shared" si="56"/>
        <v>12.450000000000042</v>
      </c>
      <c r="C256" s="5">
        <f t="shared" si="57"/>
        <v>-4.4969737699636079E-6</v>
      </c>
      <c r="D256" s="5">
        <f t="shared" si="58"/>
        <v>3.7071505312514977E-6</v>
      </c>
      <c r="E256" s="5">
        <f t="shared" si="55"/>
        <v>-2.4302337919834827E-11</v>
      </c>
      <c r="F256" s="5">
        <f t="shared" si="59"/>
        <v>-8.0870266476518502</v>
      </c>
      <c r="G256" s="5">
        <f t="shared" si="60"/>
        <v>8.0870266476526993</v>
      </c>
      <c r="H256" s="5">
        <f t="shared" si="61"/>
        <v>12.37877384846</v>
      </c>
      <c r="I256" s="5">
        <f t="shared" si="62"/>
        <v>-77.889348468767707</v>
      </c>
      <c r="J256" s="5">
        <f t="shared" si="63"/>
        <v>1.8535752656257489E-7</v>
      </c>
      <c r="K256" s="5">
        <f t="shared" si="64"/>
        <v>-0.40435133238259252</v>
      </c>
      <c r="L256" s="6">
        <f t="shared" si="65"/>
        <v>0.16349999999961212</v>
      </c>
      <c r="M256" s="6">
        <f t="shared" si="66"/>
        <v>-3.8204725423930563</v>
      </c>
      <c r="N256" s="6">
        <f t="shared" si="67"/>
        <v>-3.656972542393444</v>
      </c>
    </row>
    <row r="257" spans="2:14" ht="15.6" thickBot="1" x14ac:dyDescent="0.6">
      <c r="B257" s="5">
        <f t="shared" si="56"/>
        <v>12.500000000000043</v>
      </c>
      <c r="C257" s="5">
        <f t="shared" si="57"/>
        <v>-4.2242201696280096E-6</v>
      </c>
      <c r="D257" s="5">
        <f t="shared" si="58"/>
        <v>3.4823018427533174E-6</v>
      </c>
      <c r="E257" s="5">
        <f t="shared" si="55"/>
        <v>-2.1474377831509628E-11</v>
      </c>
      <c r="F257" s="5">
        <f t="shared" si="59"/>
        <v>-8.0870266476530652</v>
      </c>
      <c r="G257" s="5">
        <f t="shared" si="60"/>
        <v>8.0870266476538148</v>
      </c>
      <c r="H257" s="5">
        <f t="shared" si="61"/>
        <v>12.378774033817527</v>
      </c>
      <c r="I257" s="5">
        <f t="shared" si="62"/>
        <v>-78.293699801150296</v>
      </c>
      <c r="J257" s="5">
        <f t="shared" si="63"/>
        <v>1.7411509213766589E-7</v>
      </c>
      <c r="K257" s="5">
        <f t="shared" si="64"/>
        <v>-0.40435133238265331</v>
      </c>
      <c r="L257" s="6">
        <f t="shared" si="65"/>
        <v>0.16349999999965725</v>
      </c>
      <c r="M257" s="6">
        <f t="shared" si="66"/>
        <v>-3.8403059752464221</v>
      </c>
      <c r="N257" s="6">
        <f t="shared" si="67"/>
        <v>-3.676805975246765</v>
      </c>
    </row>
    <row r="258" spans="2:14" ht="15.6" thickBot="1" x14ac:dyDescent="0.6">
      <c r="B258" s="5">
        <f t="shared" si="56"/>
        <v>12.550000000000043</v>
      </c>
      <c r="C258" s="5">
        <f t="shared" si="57"/>
        <v>-3.9680098115484539E-6</v>
      </c>
      <c r="D258" s="5">
        <f t="shared" si="58"/>
        <v>3.271090834271917E-6</v>
      </c>
      <c r="E258" s="5">
        <f t="shared" si="55"/>
        <v>-1.8980372828991676E-11</v>
      </c>
      <c r="F258" s="5">
        <f t="shared" si="59"/>
        <v>-8.0870266476541381</v>
      </c>
      <c r="G258" s="5">
        <f t="shared" si="60"/>
        <v>8.0870266476547989</v>
      </c>
      <c r="H258" s="5">
        <f t="shared" si="61"/>
        <v>12.378774207932619</v>
      </c>
      <c r="I258" s="5">
        <f t="shared" si="62"/>
        <v>-78.698051133532957</v>
      </c>
      <c r="J258" s="5">
        <f t="shared" si="63"/>
        <v>1.6355454171359586E-7</v>
      </c>
      <c r="K258" s="5">
        <f t="shared" si="64"/>
        <v>-0.40435133238270693</v>
      </c>
      <c r="L258" s="6">
        <f t="shared" si="65"/>
        <v>0.16349999999969705</v>
      </c>
      <c r="M258" s="6">
        <f t="shared" si="66"/>
        <v>-3.8601394080997919</v>
      </c>
      <c r="N258" s="6">
        <f t="shared" si="67"/>
        <v>-3.6966394081000948</v>
      </c>
    </row>
    <row r="259" spans="2:14" ht="15.6" thickBot="1" x14ac:dyDescent="0.6">
      <c r="B259" s="5">
        <f t="shared" si="56"/>
        <v>12.600000000000044</v>
      </c>
      <c r="C259" s="5">
        <f t="shared" si="57"/>
        <v>-3.7273393034177459E-6</v>
      </c>
      <c r="D259" s="5">
        <f t="shared" si="58"/>
        <v>3.0726903436944942E-6</v>
      </c>
      <c r="E259" s="5">
        <f t="shared" si="55"/>
        <v>-1.6770584920777765E-11</v>
      </c>
      <c r="F259" s="5">
        <f t="shared" si="59"/>
        <v>-8.0870266476550867</v>
      </c>
      <c r="G259" s="5">
        <f t="shared" si="60"/>
        <v>8.0870266476556711</v>
      </c>
      <c r="H259" s="5">
        <f t="shared" si="61"/>
        <v>12.378774371487161</v>
      </c>
      <c r="I259" s="5">
        <f t="shared" si="62"/>
        <v>-79.102402465915659</v>
      </c>
      <c r="J259" s="5">
        <f t="shared" si="63"/>
        <v>1.5363451718472471E-7</v>
      </c>
      <c r="K259" s="5">
        <f t="shared" si="64"/>
        <v>-0.40435133238275434</v>
      </c>
      <c r="L259" s="6">
        <f t="shared" si="65"/>
        <v>0.16349999999973233</v>
      </c>
      <c r="M259" s="6">
        <f t="shared" si="66"/>
        <v>-3.8799728409531635</v>
      </c>
      <c r="N259" s="6">
        <f t="shared" si="67"/>
        <v>-3.7164728409534313</v>
      </c>
    </row>
    <row r="260" spans="2:14" ht="15.6" thickBot="1" x14ac:dyDescent="0.6">
      <c r="B260" s="5">
        <f t="shared" si="56"/>
        <v>12.650000000000045</v>
      </c>
      <c r="C260" s="5">
        <f t="shared" si="57"/>
        <v>-3.5012661113811261E-6</v>
      </c>
      <c r="D260" s="5">
        <f t="shared" si="58"/>
        <v>2.8863233785236071E-6</v>
      </c>
      <c r="E260" s="5">
        <f t="shared" si="55"/>
        <v>-1.482192146795569E-11</v>
      </c>
      <c r="F260" s="5">
        <f t="shared" si="59"/>
        <v>-8.0870266476559252</v>
      </c>
      <c r="G260" s="5">
        <f t="shared" si="60"/>
        <v>8.0870266476564403</v>
      </c>
      <c r="H260" s="5">
        <f t="shared" si="61"/>
        <v>12.378774525121678</v>
      </c>
      <c r="I260" s="5">
        <f t="shared" si="62"/>
        <v>-79.506753798298419</v>
      </c>
      <c r="J260" s="5">
        <f t="shared" si="63"/>
        <v>1.4431616892618037E-7</v>
      </c>
      <c r="K260" s="5">
        <f t="shared" si="64"/>
        <v>-0.4043513323827963</v>
      </c>
      <c r="L260" s="6">
        <f t="shared" si="65"/>
        <v>0.16349999999976342</v>
      </c>
      <c r="M260" s="6">
        <f t="shared" si="66"/>
        <v>-3.8998062738065378</v>
      </c>
      <c r="N260" s="6">
        <f t="shared" si="67"/>
        <v>-3.7363062738067745</v>
      </c>
    </row>
    <row r="261" spans="2:14" ht="15.6" thickBot="1" x14ac:dyDescent="0.6">
      <c r="B261" s="5">
        <f t="shared" si="56"/>
        <v>12.700000000000045</v>
      </c>
      <c r="C261" s="5">
        <f t="shared" si="57"/>
        <v>-3.2889048688068364E-6</v>
      </c>
      <c r="D261" s="5">
        <f t="shared" si="58"/>
        <v>2.7112600729545509E-6</v>
      </c>
      <c r="E261" s="5">
        <f t="shared" si="55"/>
        <v>-1.3097078976898047E-11</v>
      </c>
      <c r="F261" s="5">
        <f t="shared" si="59"/>
        <v>-8.0870266476566659</v>
      </c>
      <c r="G261" s="5">
        <f t="shared" si="60"/>
        <v>8.0870266476571206</v>
      </c>
      <c r="H261" s="5">
        <f t="shared" si="61"/>
        <v>12.378774669437847</v>
      </c>
      <c r="I261" s="5">
        <f t="shared" si="62"/>
        <v>-79.911105130681221</v>
      </c>
      <c r="J261" s="5">
        <f t="shared" si="63"/>
        <v>1.3556300364772754E-7</v>
      </c>
      <c r="K261" s="5">
        <f t="shared" si="64"/>
        <v>-0.40435133238283333</v>
      </c>
      <c r="L261" s="6">
        <f t="shared" si="65"/>
        <v>0.1634999999997909</v>
      </c>
      <c r="M261" s="6">
        <f t="shared" si="66"/>
        <v>-3.9196397066599142</v>
      </c>
      <c r="N261" s="6">
        <f t="shared" si="67"/>
        <v>-3.7561397066601234</v>
      </c>
    </row>
    <row r="262" spans="2:14" ht="15.6" thickBot="1" x14ac:dyDescent="0.6">
      <c r="B262" s="5">
        <f t="shared" si="56"/>
        <v>12.750000000000046</v>
      </c>
      <c r="C262" s="5">
        <f t="shared" si="57"/>
        <v>-3.0894239089396902E-6</v>
      </c>
      <c r="D262" s="5">
        <f t="shared" si="58"/>
        <v>2.5468148295142089E-6</v>
      </c>
      <c r="E262" s="5">
        <f t="shared" si="55"/>
        <v>-1.1571188451853232E-11</v>
      </c>
      <c r="F262" s="5">
        <f t="shared" si="59"/>
        <v>-8.0870266476573214</v>
      </c>
      <c r="G262" s="5">
        <f t="shared" si="60"/>
        <v>8.0870266476577228</v>
      </c>
      <c r="H262" s="5">
        <f t="shared" si="61"/>
        <v>12.378774805000852</v>
      </c>
      <c r="I262" s="5">
        <f t="shared" si="62"/>
        <v>-80.315456463064052</v>
      </c>
      <c r="J262" s="5">
        <f t="shared" si="63"/>
        <v>1.2734074147571045E-7</v>
      </c>
      <c r="K262" s="5">
        <f t="shared" si="64"/>
        <v>-0.40435133238286608</v>
      </c>
      <c r="L262" s="6">
        <f t="shared" si="65"/>
        <v>0.16349999999981527</v>
      </c>
      <c r="M262" s="6">
        <f t="shared" si="66"/>
        <v>-3.939473139513292</v>
      </c>
      <c r="N262" s="6">
        <f t="shared" si="67"/>
        <v>-3.7759731395134768</v>
      </c>
    </row>
    <row r="263" spans="2:14" ht="15.6" thickBot="1" x14ac:dyDescent="0.6">
      <c r="B263" s="5">
        <f t="shared" si="56"/>
        <v>12.800000000000047</v>
      </c>
      <c r="C263" s="5">
        <f t="shared" si="57"/>
        <v>-2.9020420078585843E-6</v>
      </c>
      <c r="D263" s="5">
        <f t="shared" si="58"/>
        <v>2.3923436340672244E-6</v>
      </c>
      <c r="E263" s="5">
        <f t="shared" si="55"/>
        <v>-1.0226486324427242E-11</v>
      </c>
      <c r="F263" s="5">
        <f t="shared" si="59"/>
        <v>-8.0870266476579005</v>
      </c>
      <c r="G263" s="5">
        <f t="shared" si="60"/>
        <v>8.087026647658254</v>
      </c>
      <c r="H263" s="5">
        <f t="shared" si="61"/>
        <v>12.378774932341592</v>
      </c>
      <c r="I263" s="5">
        <f t="shared" si="62"/>
        <v>-80.719807795446911</v>
      </c>
      <c r="J263" s="5">
        <f t="shared" si="63"/>
        <v>1.1961718170336123E-7</v>
      </c>
      <c r="K263" s="5">
        <f t="shared" si="64"/>
        <v>-0.40435133238289506</v>
      </c>
      <c r="L263" s="6">
        <f t="shared" si="65"/>
        <v>0.16349999999983675</v>
      </c>
      <c r="M263" s="6">
        <f t="shared" si="66"/>
        <v>-3.9593065723666712</v>
      </c>
      <c r="N263" s="6">
        <f t="shared" si="67"/>
        <v>-3.7958065723668346</v>
      </c>
    </row>
    <row r="264" spans="2:14" ht="15.6" thickBot="1" x14ac:dyDescent="0.6">
      <c r="B264" s="5">
        <f t="shared" si="56"/>
        <v>12.850000000000048</v>
      </c>
      <c r="C264" s="5">
        <f t="shared" si="57"/>
        <v>-2.726025324982422E-6</v>
      </c>
      <c r="D264" s="5">
        <f t="shared" si="58"/>
        <v>2.247241533674295E-6</v>
      </c>
      <c r="E264" s="5">
        <f t="shared" si="55"/>
        <v>-9.0363272420290741E-12</v>
      </c>
      <c r="F264" s="5">
        <f t="shared" si="59"/>
        <v>-8.0870266476584121</v>
      </c>
      <c r="G264" s="5">
        <f t="shared" si="60"/>
        <v>8.0870266476587229</v>
      </c>
      <c r="H264" s="5">
        <f t="shared" si="61"/>
        <v>12.378775051958774</v>
      </c>
      <c r="I264" s="5">
        <f t="shared" si="62"/>
        <v>-81.124159127829813</v>
      </c>
      <c r="J264" s="5">
        <f t="shared" si="63"/>
        <v>1.1236207668371476E-7</v>
      </c>
      <c r="K264" s="5">
        <f t="shared" si="64"/>
        <v>-0.40435133238292065</v>
      </c>
      <c r="L264" s="6">
        <f t="shared" si="65"/>
        <v>0.16349999999985571</v>
      </c>
      <c r="M264" s="6">
        <f t="shared" si="66"/>
        <v>-3.9791400052200525</v>
      </c>
      <c r="N264" s="6">
        <f t="shared" si="67"/>
        <v>-3.8156400052201969</v>
      </c>
    </row>
    <row r="265" spans="2:14" ht="15.6" thickBot="1" x14ac:dyDescent="0.6">
      <c r="B265" s="5">
        <f t="shared" si="56"/>
        <v>12.900000000000048</v>
      </c>
      <c r="C265" s="5">
        <f t="shared" si="57"/>
        <v>-2.5606845291426132E-6</v>
      </c>
      <c r="D265" s="5">
        <f t="shared" si="58"/>
        <v>2.1109402674251737E-6</v>
      </c>
      <c r="E265" s="5">
        <f t="shared" ref="E265:E328" si="68">-$F$4-$J$4*G265*F265</f>
        <v>-7.9847239931041258E-12</v>
      </c>
      <c r="F265" s="5">
        <f t="shared" si="59"/>
        <v>-8.0870266476588633</v>
      </c>
      <c r="G265" s="5">
        <f t="shared" si="60"/>
        <v>8.0870266476591386</v>
      </c>
      <c r="H265" s="5">
        <f t="shared" si="61"/>
        <v>12.378775164320851</v>
      </c>
      <c r="I265" s="5">
        <f t="shared" si="62"/>
        <v>-81.528510460212729</v>
      </c>
      <c r="J265" s="5">
        <f t="shared" si="63"/>
        <v>1.0554701337125869E-7</v>
      </c>
      <c r="K265" s="5">
        <f t="shared" si="64"/>
        <v>-0.40435133238294318</v>
      </c>
      <c r="L265" s="6">
        <f t="shared" si="65"/>
        <v>0.1634999999998725</v>
      </c>
      <c r="M265" s="6">
        <f t="shared" si="66"/>
        <v>-3.9989734380734347</v>
      </c>
      <c r="N265" s="6">
        <f t="shared" si="67"/>
        <v>-3.8354734380735622</v>
      </c>
    </row>
    <row r="266" spans="2:14" ht="15.6" thickBot="1" x14ac:dyDescent="0.6">
      <c r="B266" s="5">
        <f t="shared" ref="B266:B329" si="69">B265+$G$4</f>
        <v>12.950000000000049</v>
      </c>
      <c r="C266" s="5">
        <f t="shared" si="57"/>
        <v>-2.4053720989670364E-6</v>
      </c>
      <c r="D266" s="5">
        <f t="shared" si="58"/>
        <v>1.982906040968043E-6</v>
      </c>
      <c r="E266" s="5">
        <f t="shared" si="68"/>
        <v>-7.0539130092583946E-12</v>
      </c>
      <c r="F266" s="5">
        <f t="shared" si="59"/>
        <v>-8.0870266476592629</v>
      </c>
      <c r="G266" s="5">
        <f t="shared" si="60"/>
        <v>8.0870266476595063</v>
      </c>
      <c r="H266" s="5">
        <f t="shared" si="61"/>
        <v>12.378775269867864</v>
      </c>
      <c r="I266" s="5">
        <f t="shared" si="62"/>
        <v>-81.932861792595673</v>
      </c>
      <c r="J266" s="5">
        <f t="shared" si="63"/>
        <v>9.9145302048402152E-8</v>
      </c>
      <c r="K266" s="5">
        <f t="shared" si="64"/>
        <v>-0.40435133238296317</v>
      </c>
      <c r="L266" s="6">
        <f t="shared" si="65"/>
        <v>0.1634999999998874</v>
      </c>
      <c r="M266" s="6">
        <f t="shared" si="66"/>
        <v>-4.0188068709268183</v>
      </c>
      <c r="N266" s="6">
        <f t="shared" si="67"/>
        <v>-3.8553068709269311</v>
      </c>
    </row>
    <row r="267" spans="2:14" ht="15.6" thickBot="1" x14ac:dyDescent="0.6">
      <c r="B267" s="5">
        <f t="shared" si="69"/>
        <v>13.00000000000005</v>
      </c>
      <c r="C267" s="5">
        <f t="shared" si="57"/>
        <v>-2.2594797870030038E-6</v>
      </c>
      <c r="D267" s="5">
        <f t="shared" si="58"/>
        <v>1.8626374360196912E-6</v>
      </c>
      <c r="E267" s="5">
        <f t="shared" si="68"/>
        <v>-6.2296834357766784E-12</v>
      </c>
      <c r="F267" s="5">
        <f t="shared" si="59"/>
        <v>-8.0870266476596164</v>
      </c>
      <c r="G267" s="5">
        <f t="shared" si="60"/>
        <v>8.0870266476598314</v>
      </c>
      <c r="H267" s="5">
        <f t="shared" si="61"/>
        <v>12.378775369013166</v>
      </c>
      <c r="I267" s="5">
        <f t="shared" si="62"/>
        <v>-82.337213124978632</v>
      </c>
      <c r="J267" s="5">
        <f t="shared" si="63"/>
        <v>9.3131871800984569E-8</v>
      </c>
      <c r="K267" s="5">
        <f t="shared" si="64"/>
        <v>-0.40435133238298082</v>
      </c>
      <c r="L267" s="6">
        <f t="shared" si="65"/>
        <v>0.16349999999990053</v>
      </c>
      <c r="M267" s="6">
        <f t="shared" si="66"/>
        <v>-4.0386403037802019</v>
      </c>
      <c r="N267" s="6">
        <f t="shared" si="67"/>
        <v>-3.8751403037803014</v>
      </c>
    </row>
    <row r="268" spans="2:14" ht="15.6" thickBot="1" x14ac:dyDescent="0.6">
      <c r="B268" s="5">
        <f t="shared" si="69"/>
        <v>13.05000000000005</v>
      </c>
      <c r="C268" s="5">
        <f t="shared" si="57"/>
        <v>-2.1224362376480135E-6</v>
      </c>
      <c r="D268" s="5">
        <f t="shared" si="58"/>
        <v>1.7496634466695411E-6</v>
      </c>
      <c r="E268" s="5">
        <f t="shared" si="68"/>
        <v>-5.5084825589801767E-12</v>
      </c>
      <c r="F268" s="5">
        <f t="shared" si="59"/>
        <v>-8.0870266476599273</v>
      </c>
      <c r="G268" s="5">
        <f t="shared" si="60"/>
        <v>8.0870266476601156</v>
      </c>
      <c r="H268" s="5">
        <f t="shared" si="61"/>
        <v>12.378775462145038</v>
      </c>
      <c r="I268" s="5">
        <f t="shared" si="62"/>
        <v>-82.741564457361619</v>
      </c>
      <c r="J268" s="5">
        <f t="shared" si="63"/>
        <v>8.7483172333477062E-8</v>
      </c>
      <c r="K268" s="5">
        <f t="shared" si="64"/>
        <v>-0.40435133238299636</v>
      </c>
      <c r="L268" s="6">
        <f t="shared" si="65"/>
        <v>0.16349999999991202</v>
      </c>
      <c r="M268" s="6">
        <f t="shared" si="66"/>
        <v>-4.0584737366335881</v>
      </c>
      <c r="N268" s="6">
        <f t="shared" si="67"/>
        <v>-3.8949737366336761</v>
      </c>
    </row>
    <row r="269" spans="2:14" ht="15.6" thickBot="1" x14ac:dyDescent="0.6">
      <c r="B269" s="5">
        <f t="shared" si="69"/>
        <v>13.100000000000051</v>
      </c>
      <c r="C269" s="5">
        <f t="shared" si="57"/>
        <v>-1.9937047495594337E-6</v>
      </c>
      <c r="D269" s="5">
        <f t="shared" si="58"/>
        <v>1.6435416347871404E-6</v>
      </c>
      <c r="E269" s="5">
        <f t="shared" si="68"/>
        <v>-4.865441383117286E-12</v>
      </c>
      <c r="F269" s="5">
        <f t="shared" si="59"/>
        <v>-8.0870266476602026</v>
      </c>
      <c r="G269" s="5">
        <f t="shared" si="60"/>
        <v>8.0870266476603696</v>
      </c>
      <c r="H269" s="5">
        <f t="shared" si="61"/>
        <v>12.378775549628211</v>
      </c>
      <c r="I269" s="5">
        <f t="shared" si="62"/>
        <v>-83.14591578974462</v>
      </c>
      <c r="J269" s="5">
        <f t="shared" si="63"/>
        <v>8.2177081739357018E-8</v>
      </c>
      <c r="K269" s="5">
        <f t="shared" si="64"/>
        <v>-0.40435133238301013</v>
      </c>
      <c r="L269" s="6">
        <f t="shared" si="65"/>
        <v>0.16349999999992229</v>
      </c>
      <c r="M269" s="6">
        <f t="shared" si="66"/>
        <v>-4.0783071694869735</v>
      </c>
      <c r="N269" s="6">
        <f t="shared" si="67"/>
        <v>-3.9148071694870512</v>
      </c>
    </row>
    <row r="270" spans="2:14" ht="15.6" thickBot="1" x14ac:dyDescent="0.6">
      <c r="B270" s="5">
        <f t="shared" si="69"/>
        <v>13.150000000000052</v>
      </c>
      <c r="C270" s="5">
        <f t="shared" si="57"/>
        <v>-1.8727811737800791E-6</v>
      </c>
      <c r="D270" s="5">
        <f t="shared" si="58"/>
        <v>1.5438563973091686E-6</v>
      </c>
      <c r="E270" s="5">
        <f t="shared" si="68"/>
        <v>-4.2987835513486061E-12</v>
      </c>
      <c r="F270" s="5">
        <f t="shared" si="59"/>
        <v>-8.087026647660446</v>
      </c>
      <c r="G270" s="5">
        <f t="shared" si="60"/>
        <v>8.0870266476605934</v>
      </c>
      <c r="H270" s="5">
        <f t="shared" si="61"/>
        <v>12.378775631805292</v>
      </c>
      <c r="I270" s="5">
        <f t="shared" si="62"/>
        <v>-83.550267122127636</v>
      </c>
      <c r="J270" s="5">
        <f t="shared" si="63"/>
        <v>7.7192819865458429E-8</v>
      </c>
      <c r="K270" s="5">
        <f t="shared" si="64"/>
        <v>-0.40435133238302234</v>
      </c>
      <c r="L270" s="6">
        <f t="shared" si="65"/>
        <v>0.16349999999993134</v>
      </c>
      <c r="M270" s="6">
        <f t="shared" si="66"/>
        <v>-4.0981406023403606</v>
      </c>
      <c r="N270" s="6">
        <f t="shared" si="67"/>
        <v>-3.9346406023404294</v>
      </c>
    </row>
    <row r="271" spans="2:14" ht="15.6" thickBot="1" x14ac:dyDescent="0.6">
      <c r="B271" s="5">
        <f t="shared" si="69"/>
        <v>13.200000000000053</v>
      </c>
      <c r="C271" s="5">
        <f t="shared" si="57"/>
        <v>-1.7591919393481474E-6</v>
      </c>
      <c r="D271" s="5">
        <f t="shared" si="58"/>
        <v>1.4502173386201646E-6</v>
      </c>
      <c r="E271" s="5">
        <f t="shared" si="68"/>
        <v>-3.7996272794771357E-12</v>
      </c>
      <c r="F271" s="5">
        <f t="shared" si="59"/>
        <v>-8.0870266476606609</v>
      </c>
      <c r="G271" s="5">
        <f t="shared" si="60"/>
        <v>8.0870266476607906</v>
      </c>
      <c r="H271" s="5">
        <f t="shared" si="61"/>
        <v>12.378775708998111</v>
      </c>
      <c r="I271" s="5">
        <f t="shared" si="62"/>
        <v>-83.954618454510651</v>
      </c>
      <c r="J271" s="5">
        <f t="shared" si="63"/>
        <v>7.2510866931008241E-8</v>
      </c>
      <c r="K271" s="5">
        <f t="shared" si="64"/>
        <v>-0.40435133238303306</v>
      </c>
      <c r="L271" s="6">
        <f t="shared" si="65"/>
        <v>0.1634999999999393</v>
      </c>
      <c r="M271" s="6">
        <f t="shared" si="66"/>
        <v>-4.1179740351937477</v>
      </c>
      <c r="N271" s="6">
        <f t="shared" si="67"/>
        <v>-3.9544740351938086</v>
      </c>
    </row>
    <row r="272" spans="2:14" ht="15.6" thickBot="1" x14ac:dyDescent="0.6">
      <c r="B272" s="5">
        <f t="shared" si="69"/>
        <v>13.250000000000053</v>
      </c>
      <c r="C272" s="5">
        <f t="shared" si="57"/>
        <v>-1.6524921986592444E-6</v>
      </c>
      <c r="D272" s="5">
        <f t="shared" si="58"/>
        <v>1.3622577416527572E-6</v>
      </c>
      <c r="E272" s="5">
        <f t="shared" si="68"/>
        <v>-3.3555380696270731E-12</v>
      </c>
      <c r="F272" s="5">
        <f t="shared" si="59"/>
        <v>-8.087026647660851</v>
      </c>
      <c r="G272" s="5">
        <f t="shared" si="60"/>
        <v>8.0870266476609665</v>
      </c>
      <c r="H272" s="5">
        <f t="shared" si="61"/>
        <v>12.378775781508978</v>
      </c>
      <c r="I272" s="5">
        <f t="shared" si="62"/>
        <v>-84.358969786893681</v>
      </c>
      <c r="J272" s="5">
        <f t="shared" si="63"/>
        <v>6.8112887082637867E-8</v>
      </c>
      <c r="K272" s="5">
        <f t="shared" si="64"/>
        <v>-0.40435133238304255</v>
      </c>
      <c r="L272" s="6">
        <f t="shared" si="65"/>
        <v>0.16349999999994644</v>
      </c>
      <c r="M272" s="6">
        <f t="shared" si="66"/>
        <v>-4.1378074680471357</v>
      </c>
      <c r="N272" s="6">
        <f t="shared" si="67"/>
        <v>-3.9743074680471895</v>
      </c>
    </row>
    <row r="273" spans="2:14" ht="15.6" thickBot="1" x14ac:dyDescent="0.6">
      <c r="B273" s="5">
        <f t="shared" si="69"/>
        <v>13.300000000000054</v>
      </c>
      <c r="C273" s="5">
        <f t="shared" si="57"/>
        <v>-1.5522640853172049E-6</v>
      </c>
      <c r="D273" s="5">
        <f t="shared" si="58"/>
        <v>1.2796331317197951E-6</v>
      </c>
      <c r="E273" s="5">
        <f t="shared" si="68"/>
        <v>-2.9682922786378185E-12</v>
      </c>
      <c r="F273" s="5">
        <f t="shared" si="59"/>
        <v>-8.087026647661018</v>
      </c>
      <c r="G273" s="5">
        <f t="shared" si="60"/>
        <v>8.0870266476611192</v>
      </c>
      <c r="H273" s="5">
        <f t="shared" si="61"/>
        <v>12.378775849621865</v>
      </c>
      <c r="I273" s="5">
        <f t="shared" si="62"/>
        <v>-84.763321119276725</v>
      </c>
      <c r="J273" s="5">
        <f t="shared" si="63"/>
        <v>6.3981656585989761E-8</v>
      </c>
      <c r="K273" s="5">
        <f t="shared" si="64"/>
        <v>-0.40435133238305093</v>
      </c>
      <c r="L273" s="6">
        <f t="shared" si="65"/>
        <v>0.1634999999999526</v>
      </c>
      <c r="M273" s="6">
        <f t="shared" si="66"/>
        <v>-4.1576409009005237</v>
      </c>
      <c r="N273" s="6">
        <f t="shared" si="67"/>
        <v>-3.9941409009005713</v>
      </c>
    </row>
    <row r="274" spans="2:14" ht="15.6" thickBot="1" x14ac:dyDescent="0.6">
      <c r="B274" s="5">
        <f t="shared" si="69"/>
        <v>13.350000000000055</v>
      </c>
      <c r="C274" s="5">
        <f t="shared" si="57"/>
        <v>-1.4581150776509728E-6</v>
      </c>
      <c r="D274" s="5">
        <f t="shared" si="58"/>
        <v>1.2020199274539348E-6</v>
      </c>
      <c r="E274" s="5">
        <f t="shared" si="68"/>
        <v>-2.6219026949547697E-12</v>
      </c>
      <c r="F274" s="5">
        <f t="shared" si="59"/>
        <v>-8.0870266476611672</v>
      </c>
      <c r="G274" s="5">
        <f t="shared" si="60"/>
        <v>8.087026647661256</v>
      </c>
      <c r="H274" s="5">
        <f t="shared" si="61"/>
        <v>12.378775913603523</v>
      </c>
      <c r="I274" s="5">
        <f t="shared" si="62"/>
        <v>-85.167672451659769</v>
      </c>
      <c r="J274" s="5">
        <f t="shared" si="63"/>
        <v>6.0100996372696735E-8</v>
      </c>
      <c r="K274" s="5">
        <f t="shared" si="64"/>
        <v>-0.40435133238305837</v>
      </c>
      <c r="L274" s="6">
        <f t="shared" si="65"/>
        <v>0.16349999999995812</v>
      </c>
      <c r="M274" s="6">
        <f t="shared" si="66"/>
        <v>-4.1774743337539118</v>
      </c>
      <c r="N274" s="6">
        <f t="shared" si="67"/>
        <v>-4.0139743337539535</v>
      </c>
    </row>
    <row r="275" spans="2:14" ht="15.6" thickBot="1" x14ac:dyDescent="0.6">
      <c r="B275" s="5">
        <f t="shared" si="69"/>
        <v>13.400000000000055</v>
      </c>
      <c r="C275" s="5">
        <f t="shared" si="57"/>
        <v>-1.3696764614885932E-6</v>
      </c>
      <c r="D275" s="5">
        <f t="shared" si="58"/>
        <v>1.1291141735713862E-6</v>
      </c>
      <c r="E275" s="5">
        <f t="shared" si="68"/>
        <v>-2.3128166048991261E-12</v>
      </c>
      <c r="F275" s="5">
        <f t="shared" si="59"/>
        <v>-8.0870266476612986</v>
      </c>
      <c r="G275" s="5">
        <f t="shared" si="60"/>
        <v>8.0870266476613786</v>
      </c>
      <c r="H275" s="5">
        <f t="shared" si="61"/>
        <v>12.378775973704519</v>
      </c>
      <c r="I275" s="5">
        <f t="shared" si="62"/>
        <v>-85.572023784042827</v>
      </c>
      <c r="J275" s="5">
        <f t="shared" si="63"/>
        <v>5.645570867856931E-8</v>
      </c>
      <c r="K275" s="5">
        <f t="shared" si="64"/>
        <v>-0.40435133238306498</v>
      </c>
      <c r="L275" s="6">
        <f t="shared" si="65"/>
        <v>0.16349999999996309</v>
      </c>
      <c r="M275" s="6">
        <f t="shared" si="66"/>
        <v>-4.1973077666073006</v>
      </c>
      <c r="N275" s="6">
        <f t="shared" si="67"/>
        <v>-4.033807766607338</v>
      </c>
    </row>
    <row r="276" spans="2:14" ht="15.6" thickBot="1" x14ac:dyDescent="0.6">
      <c r="B276" s="5">
        <f t="shared" si="69"/>
        <v>13.450000000000056</v>
      </c>
      <c r="C276" s="5">
        <f t="shared" si="57"/>
        <v>-1.286601886168114E-6</v>
      </c>
      <c r="D276" s="5">
        <f t="shared" si="58"/>
        <v>1.0606303504969566E-6</v>
      </c>
      <c r="E276" s="5">
        <f t="shared" si="68"/>
        <v>-2.0445867221496883E-12</v>
      </c>
      <c r="F276" s="5">
        <f t="shared" si="59"/>
        <v>-8.0870266476614141</v>
      </c>
      <c r="G276" s="5">
        <f t="shared" si="60"/>
        <v>8.0870266476614834</v>
      </c>
      <c r="H276" s="5">
        <f t="shared" si="61"/>
        <v>12.378776030160228</v>
      </c>
      <c r="I276" s="5">
        <f t="shared" si="62"/>
        <v>-85.976375116425885</v>
      </c>
      <c r="J276" s="5">
        <f t="shared" si="63"/>
        <v>5.3031517524847835E-8</v>
      </c>
      <c r="K276" s="5">
        <f t="shared" si="64"/>
        <v>-0.40435133238307075</v>
      </c>
      <c r="L276" s="6">
        <f t="shared" si="65"/>
        <v>0.16349999999996734</v>
      </c>
      <c r="M276" s="6">
        <f t="shared" si="66"/>
        <v>-4.2171411994606895</v>
      </c>
      <c r="N276" s="6">
        <f t="shared" si="67"/>
        <v>-4.0536411994607224</v>
      </c>
    </row>
    <row r="277" spans="2:14" ht="15.6" thickBot="1" x14ac:dyDescent="0.6">
      <c r="B277" s="5">
        <f t="shared" si="69"/>
        <v>13.500000000000057</v>
      </c>
      <c r="C277" s="5">
        <f t="shared" si="57"/>
        <v>-1.2085660081303303E-6</v>
      </c>
      <c r="D277" s="5">
        <f t="shared" si="58"/>
        <v>9.9630025618855099E-7</v>
      </c>
      <c r="E277" s="5">
        <f t="shared" si="68"/>
        <v>-1.8047785488306545E-12</v>
      </c>
      <c r="F277" s="5">
        <f t="shared" si="59"/>
        <v>-8.0870266476615171</v>
      </c>
      <c r="G277" s="5">
        <f t="shared" si="60"/>
        <v>8.0870266476615775</v>
      </c>
      <c r="H277" s="5">
        <f t="shared" si="61"/>
        <v>12.378776083191745</v>
      </c>
      <c r="I277" s="5">
        <f t="shared" si="62"/>
        <v>-86.380726448808957</v>
      </c>
      <c r="J277" s="5">
        <f t="shared" si="63"/>
        <v>4.9815012809427553E-8</v>
      </c>
      <c r="K277" s="5">
        <f t="shared" si="64"/>
        <v>-0.40435133238307586</v>
      </c>
      <c r="L277" s="6">
        <f t="shared" si="65"/>
        <v>0.16349999999997114</v>
      </c>
      <c r="M277" s="6">
        <f t="shared" si="66"/>
        <v>-4.2369746323140793</v>
      </c>
      <c r="N277" s="6">
        <f t="shared" si="67"/>
        <v>-4.0734746323141078</v>
      </c>
    </row>
    <row r="278" spans="2:14" ht="15.6" thickBot="1" x14ac:dyDescent="0.6">
      <c r="B278" s="5">
        <f t="shared" si="69"/>
        <v>13.550000000000058</v>
      </c>
      <c r="C278" s="5">
        <f t="shared" si="57"/>
        <v>-1.1352632167812822E-6</v>
      </c>
      <c r="D278" s="5">
        <f t="shared" si="58"/>
        <v>9.3587195578203442E-7</v>
      </c>
      <c r="E278" s="5">
        <f t="shared" si="68"/>
        <v>-1.5951684417814249E-12</v>
      </c>
      <c r="F278" s="5">
        <f t="shared" si="59"/>
        <v>-8.0870266476616077</v>
      </c>
      <c r="G278" s="5">
        <f t="shared" si="60"/>
        <v>8.087026647661661</v>
      </c>
      <c r="H278" s="5">
        <f t="shared" si="61"/>
        <v>12.378776133006758</v>
      </c>
      <c r="I278" s="5">
        <f t="shared" si="62"/>
        <v>-86.78507778119203</v>
      </c>
      <c r="J278" s="5">
        <f t="shared" si="63"/>
        <v>4.6793597789101726E-8</v>
      </c>
      <c r="K278" s="5">
        <f t="shared" si="64"/>
        <v>-0.40435133238308041</v>
      </c>
      <c r="L278" s="6">
        <f t="shared" si="65"/>
        <v>0.1634999999999745</v>
      </c>
      <c r="M278" s="6">
        <f t="shared" si="66"/>
        <v>-4.2568080651674691</v>
      </c>
      <c r="N278" s="6">
        <f t="shared" si="67"/>
        <v>-4.0933080651674949</v>
      </c>
    </row>
    <row r="279" spans="2:14" ht="15.6" thickBot="1" x14ac:dyDescent="0.6">
      <c r="B279" s="5">
        <f t="shared" si="69"/>
        <v>13.600000000000058</v>
      </c>
      <c r="C279" s="5">
        <f t="shared" si="57"/>
        <v>-1.0664064376346395E-6</v>
      </c>
      <c r="D279" s="5">
        <f t="shared" si="58"/>
        <v>8.7910879494297034E-7</v>
      </c>
      <c r="E279" s="5">
        <f t="shared" si="68"/>
        <v>-1.4086509736443986E-12</v>
      </c>
      <c r="F279" s="5">
        <f t="shared" si="59"/>
        <v>-8.0870266476616877</v>
      </c>
      <c r="G279" s="5">
        <f t="shared" si="60"/>
        <v>8.0870266476617356</v>
      </c>
      <c r="H279" s="5">
        <f t="shared" si="61"/>
        <v>12.378776179800356</v>
      </c>
      <c r="I279" s="5">
        <f t="shared" si="62"/>
        <v>-87.189429113575116</v>
      </c>
      <c r="J279" s="5">
        <f t="shared" si="63"/>
        <v>4.3955439747148522E-8</v>
      </c>
      <c r="K279" s="5">
        <f t="shared" si="64"/>
        <v>-0.40435133238308441</v>
      </c>
      <c r="L279" s="6">
        <f t="shared" si="65"/>
        <v>0.16349999999997752</v>
      </c>
      <c r="M279" s="6">
        <f t="shared" si="66"/>
        <v>-4.2766414980208598</v>
      </c>
      <c r="N279" s="6">
        <f t="shared" si="67"/>
        <v>-4.113141498020882</v>
      </c>
    </row>
    <row r="280" spans="2:14" ht="15.6" thickBot="1" x14ac:dyDescent="0.6">
      <c r="B280" s="5">
        <f t="shared" si="69"/>
        <v>13.650000000000059</v>
      </c>
      <c r="C280" s="5">
        <f t="shared" si="57"/>
        <v>-1.0017260080467276E-6</v>
      </c>
      <c r="D280" s="5">
        <f t="shared" si="58"/>
        <v>8.2578847306123837E-7</v>
      </c>
      <c r="E280" s="5">
        <f t="shared" si="68"/>
        <v>-1.2416734307407751E-12</v>
      </c>
      <c r="F280" s="5">
        <f t="shared" si="59"/>
        <v>-8.0870266476617587</v>
      </c>
      <c r="G280" s="5">
        <f t="shared" si="60"/>
        <v>8.0870266476618013</v>
      </c>
      <c r="H280" s="5">
        <f t="shared" si="61"/>
        <v>12.378776223755796</v>
      </c>
      <c r="I280" s="5">
        <f t="shared" si="62"/>
        <v>-87.593780445958203</v>
      </c>
      <c r="J280" s="5">
        <f t="shared" si="63"/>
        <v>4.1289423653061918E-8</v>
      </c>
      <c r="K280" s="5">
        <f t="shared" si="64"/>
        <v>-0.40435133238308796</v>
      </c>
      <c r="L280" s="6">
        <f t="shared" si="65"/>
        <v>0.16349999999998019</v>
      </c>
      <c r="M280" s="6">
        <f t="shared" si="66"/>
        <v>-4.2964749308742505</v>
      </c>
      <c r="N280" s="6">
        <f t="shared" si="67"/>
        <v>-4.13297493087427</v>
      </c>
    </row>
    <row r="281" spans="2:14" ht="15.6" thickBot="1" x14ac:dyDescent="0.6">
      <c r="B281" s="5">
        <f t="shared" si="69"/>
        <v>13.70000000000006</v>
      </c>
      <c r="C281" s="5">
        <f t="shared" si="57"/>
        <v>-9.4096862114126092E-7</v>
      </c>
      <c r="D281" s="5">
        <f t="shared" si="58"/>
        <v>7.7570217265890194E-7</v>
      </c>
      <c r="E281" s="5">
        <f t="shared" si="68"/>
        <v>-1.0977885267493548E-12</v>
      </c>
      <c r="F281" s="5">
        <f t="shared" si="59"/>
        <v>-8.0870266476618209</v>
      </c>
      <c r="G281" s="5">
        <f t="shared" si="60"/>
        <v>8.0870266476618582</v>
      </c>
      <c r="H281" s="5">
        <f t="shared" si="61"/>
        <v>12.37877626504522</v>
      </c>
      <c r="I281" s="5">
        <f t="shared" si="62"/>
        <v>-87.998131778341289</v>
      </c>
      <c r="J281" s="5">
        <f t="shared" si="63"/>
        <v>3.8785108632945099E-8</v>
      </c>
      <c r="K281" s="5">
        <f t="shared" si="64"/>
        <v>-0.40435133238309107</v>
      </c>
      <c r="L281" s="6">
        <f t="shared" si="65"/>
        <v>0.16349999999998246</v>
      </c>
      <c r="M281" s="6">
        <f t="shared" si="66"/>
        <v>-4.3163083637276403</v>
      </c>
      <c r="N281" s="6">
        <f t="shared" si="67"/>
        <v>-4.152808363727658</v>
      </c>
    </row>
    <row r="282" spans="2:14" ht="15.6" thickBot="1" x14ac:dyDescent="0.6">
      <c r="B282" s="5">
        <f t="shared" si="69"/>
        <v>13.75000000000006</v>
      </c>
      <c r="C282" s="5">
        <f t="shared" si="57"/>
        <v>-8.838963337878937E-7</v>
      </c>
      <c r="D282" s="5">
        <f t="shared" si="58"/>
        <v>7.2865374160183885E-7</v>
      </c>
      <c r="E282" s="5">
        <f t="shared" si="68"/>
        <v>-9.6989083431253675E-13</v>
      </c>
      <c r="F282" s="5">
        <f t="shared" si="59"/>
        <v>-8.087026647661876</v>
      </c>
      <c r="G282" s="5">
        <f t="shared" si="60"/>
        <v>8.0870266476619079</v>
      </c>
      <c r="H282" s="5">
        <f t="shared" si="61"/>
        <v>12.378776303830328</v>
      </c>
      <c r="I282" s="5">
        <f t="shared" si="62"/>
        <v>-88.402483110724376</v>
      </c>
      <c r="J282" s="5">
        <f t="shared" si="63"/>
        <v>3.6432687080091944E-8</v>
      </c>
      <c r="K282" s="5">
        <f t="shared" si="64"/>
        <v>-0.40435133238309384</v>
      </c>
      <c r="L282" s="6">
        <f t="shared" si="65"/>
        <v>0.16349999999998449</v>
      </c>
      <c r="M282" s="6">
        <f t="shared" si="66"/>
        <v>-4.3361417965810309</v>
      </c>
      <c r="N282" s="6">
        <f t="shared" si="67"/>
        <v>-4.1726417965810461</v>
      </c>
    </row>
    <row r="283" spans="2:14" ht="15.6" thickBot="1" x14ac:dyDescent="0.6">
      <c r="B283" s="5">
        <f t="shared" si="69"/>
        <v>13.800000000000061</v>
      </c>
      <c r="C283" s="5">
        <f t="shared" si="57"/>
        <v>-8.3028563474954813E-7</v>
      </c>
      <c r="D283" s="5">
        <f t="shared" si="58"/>
        <v>6.8445892491244416E-7</v>
      </c>
      <c r="E283" s="5">
        <f t="shared" si="68"/>
        <v>-8.5798035343032097E-13</v>
      </c>
      <c r="F283" s="5">
        <f t="shared" si="59"/>
        <v>-8.0870266476619239</v>
      </c>
      <c r="G283" s="5">
        <f t="shared" si="60"/>
        <v>8.0870266476619523</v>
      </c>
      <c r="H283" s="5">
        <f t="shared" si="61"/>
        <v>12.378776340263014</v>
      </c>
      <c r="I283" s="5">
        <f t="shared" si="62"/>
        <v>-88.806834443107476</v>
      </c>
      <c r="J283" s="5">
        <f t="shared" si="63"/>
        <v>3.4222946245622208E-8</v>
      </c>
      <c r="K283" s="5">
        <f t="shared" si="64"/>
        <v>-0.40435133238309623</v>
      </c>
      <c r="L283" s="6">
        <f t="shared" si="65"/>
        <v>0.1634999999999863</v>
      </c>
      <c r="M283" s="6">
        <f t="shared" si="66"/>
        <v>-4.3559752294344216</v>
      </c>
      <c r="N283" s="6">
        <f t="shared" si="67"/>
        <v>-4.192475229434435</v>
      </c>
    </row>
    <row r="284" spans="2:14" ht="15.6" thickBot="1" x14ac:dyDescent="0.6">
      <c r="B284" s="5">
        <f t="shared" si="69"/>
        <v>13.850000000000062</v>
      </c>
      <c r="C284" s="5">
        <f t="shared" si="57"/>
        <v>-7.7992656934912302E-7</v>
      </c>
      <c r="D284" s="5">
        <f t="shared" si="58"/>
        <v>6.429446431749668E-7</v>
      </c>
      <c r="E284" s="5">
        <f t="shared" si="68"/>
        <v>-7.5850437042390695E-13</v>
      </c>
      <c r="F284" s="5">
        <f t="shared" si="59"/>
        <v>-8.0870266476619665</v>
      </c>
      <c r="G284" s="5">
        <f t="shared" si="60"/>
        <v>8.0870266476619914</v>
      </c>
      <c r="H284" s="5">
        <f t="shared" si="61"/>
        <v>12.378776374485961</v>
      </c>
      <c r="I284" s="5">
        <f t="shared" si="62"/>
        <v>-89.211185775490577</v>
      </c>
      <c r="J284" s="5">
        <f t="shared" si="63"/>
        <v>3.2147232158748339E-8</v>
      </c>
      <c r="K284" s="5">
        <f t="shared" si="64"/>
        <v>-0.40435133238309834</v>
      </c>
      <c r="L284" s="6">
        <f t="shared" si="65"/>
        <v>0.16349999999998788</v>
      </c>
      <c r="M284" s="6">
        <f t="shared" si="66"/>
        <v>-4.3758086622878132</v>
      </c>
      <c r="N284" s="6">
        <f t="shared" si="67"/>
        <v>-4.2123086622878256</v>
      </c>
    </row>
    <row r="285" spans="2:14" ht="15.6" thickBot="1" x14ac:dyDescent="0.6">
      <c r="B285" s="5">
        <f t="shared" si="69"/>
        <v>13.900000000000063</v>
      </c>
      <c r="C285" s="5">
        <f t="shared" si="57"/>
        <v>-7.3262191722753155E-7</v>
      </c>
      <c r="D285" s="5">
        <f t="shared" si="58"/>
        <v>6.0394831470751061E-7</v>
      </c>
      <c r="E285" s="5">
        <f t="shared" si="68"/>
        <v>-6.7146288529329468E-13</v>
      </c>
      <c r="F285" s="5">
        <f t="shared" si="59"/>
        <v>-8.0870266476620039</v>
      </c>
      <c r="G285" s="5">
        <f t="shared" si="60"/>
        <v>8.0870266476620269</v>
      </c>
      <c r="H285" s="5">
        <f t="shared" si="61"/>
        <v>12.378776406633193</v>
      </c>
      <c r="I285" s="5">
        <f t="shared" si="62"/>
        <v>-89.615537107873678</v>
      </c>
      <c r="J285" s="5">
        <f t="shared" si="63"/>
        <v>3.0197415735375534E-8</v>
      </c>
      <c r="K285" s="5">
        <f t="shared" si="64"/>
        <v>-0.40435133238310023</v>
      </c>
      <c r="L285" s="6">
        <f t="shared" si="65"/>
        <v>0.16349999999998932</v>
      </c>
      <c r="M285" s="6">
        <f t="shared" si="66"/>
        <v>-4.3956420951412039</v>
      </c>
      <c r="N285" s="6">
        <f t="shared" si="67"/>
        <v>-4.2321420951412145</v>
      </c>
    </row>
    <row r="286" spans="2:14" ht="15.6" thickBot="1" x14ac:dyDescent="0.6">
      <c r="B286" s="5">
        <f t="shared" si="69"/>
        <v>13.950000000000063</v>
      </c>
      <c r="C286" s="5">
        <f t="shared" si="57"/>
        <v>-6.8818641997293212E-7</v>
      </c>
      <c r="D286" s="5">
        <f t="shared" si="58"/>
        <v>5.6731721884613408E-7</v>
      </c>
      <c r="E286" s="5">
        <f t="shared" si="68"/>
        <v>-5.8975047068088315E-13</v>
      </c>
      <c r="F286" s="5">
        <f t="shared" si="59"/>
        <v>-8.0870266476620376</v>
      </c>
      <c r="G286" s="5">
        <f t="shared" si="60"/>
        <v>8.0870266476620589</v>
      </c>
      <c r="H286" s="5">
        <f t="shared" si="61"/>
        <v>12.378776436830609</v>
      </c>
      <c r="I286" s="5">
        <f t="shared" si="62"/>
        <v>-90.019888440256778</v>
      </c>
      <c r="J286" s="5">
        <f t="shared" si="63"/>
        <v>2.8365860942306706E-8</v>
      </c>
      <c r="K286" s="5">
        <f t="shared" si="64"/>
        <v>-0.40435133238310189</v>
      </c>
      <c r="L286" s="6">
        <f t="shared" si="65"/>
        <v>0.1634999999999906</v>
      </c>
      <c r="M286" s="6">
        <f t="shared" si="66"/>
        <v>-4.4154755279945954</v>
      </c>
      <c r="N286" s="6">
        <f t="shared" si="67"/>
        <v>-4.2519755279946052</v>
      </c>
    </row>
    <row r="287" spans="2:14" ht="15.6" thickBot="1" x14ac:dyDescent="0.6">
      <c r="B287" s="5">
        <f t="shared" si="69"/>
        <v>14.000000000000064</v>
      </c>
      <c r="C287" s="5">
        <f t="shared" si="57"/>
        <v>-6.4644605559633232E-7</v>
      </c>
      <c r="D287" s="5">
        <f t="shared" si="58"/>
        <v>5.3290789784748745E-7</v>
      </c>
      <c r="E287" s="5">
        <f t="shared" si="68"/>
        <v>-5.2224891078367364E-13</v>
      </c>
      <c r="F287" s="5">
        <f t="shared" si="59"/>
        <v>-8.0870266476620678</v>
      </c>
      <c r="G287" s="5">
        <f t="shared" si="60"/>
        <v>8.0870266476620856</v>
      </c>
      <c r="H287" s="5">
        <f t="shared" si="61"/>
        <v>12.37877646519647</v>
      </c>
      <c r="I287" s="5">
        <f t="shared" si="62"/>
        <v>-90.424239772639879</v>
      </c>
      <c r="J287" s="5">
        <f t="shared" si="63"/>
        <v>2.6645394892374374E-8</v>
      </c>
      <c r="K287" s="5">
        <f t="shared" si="64"/>
        <v>-0.40435133238310339</v>
      </c>
      <c r="L287" s="6">
        <f t="shared" si="65"/>
        <v>0.16349999999999168</v>
      </c>
      <c r="M287" s="6">
        <f t="shared" si="66"/>
        <v>-4.4353089608479861</v>
      </c>
      <c r="N287" s="6">
        <f t="shared" si="67"/>
        <v>-4.2718089608479941</v>
      </c>
    </row>
    <row r="288" spans="2:14" ht="15.6" thickBot="1" x14ac:dyDescent="0.6">
      <c r="B288" s="5">
        <f t="shared" si="69"/>
        <v>14.050000000000065</v>
      </c>
      <c r="C288" s="5">
        <f t="shared" si="57"/>
        <v>-6.072373570122073E-7</v>
      </c>
      <c r="D288" s="5">
        <f t="shared" si="58"/>
        <v>5.0058559506767081E-7</v>
      </c>
      <c r="E288" s="5">
        <f t="shared" si="68"/>
        <v>-4.5830006456526462E-13</v>
      </c>
      <c r="F288" s="5">
        <f t="shared" si="59"/>
        <v>-8.0870266476620944</v>
      </c>
      <c r="G288" s="5">
        <f t="shared" si="60"/>
        <v>8.0870266476621104</v>
      </c>
      <c r="H288" s="5">
        <f t="shared" si="61"/>
        <v>12.378776491841865</v>
      </c>
      <c r="I288" s="5">
        <f t="shared" si="62"/>
        <v>-90.82859110502298</v>
      </c>
      <c r="J288" s="5">
        <f t="shared" si="63"/>
        <v>2.502927975338354E-8</v>
      </c>
      <c r="K288" s="5">
        <f t="shared" si="64"/>
        <v>-0.40435133238310472</v>
      </c>
      <c r="L288" s="6">
        <f t="shared" si="65"/>
        <v>0.16349999999999271</v>
      </c>
      <c r="M288" s="6">
        <f t="shared" si="66"/>
        <v>-4.4551423937013777</v>
      </c>
      <c r="N288" s="6">
        <f t="shared" si="67"/>
        <v>-4.2916423937013848</v>
      </c>
    </row>
    <row r="289" spans="2:14" ht="15.6" thickBot="1" x14ac:dyDescent="0.6">
      <c r="B289" s="5">
        <f t="shared" si="69"/>
        <v>14.100000000000065</v>
      </c>
      <c r="C289" s="5">
        <f t="shared" si="57"/>
        <v>-5.7040677185510652E-7</v>
      </c>
      <c r="D289" s="5">
        <f t="shared" si="58"/>
        <v>4.7022372721706046E-7</v>
      </c>
      <c r="E289" s="5">
        <f t="shared" si="68"/>
        <v>-4.0500935938325711E-13</v>
      </c>
      <c r="F289" s="5">
        <f t="shared" si="59"/>
        <v>-8.0870266476621175</v>
      </c>
      <c r="G289" s="5">
        <f t="shared" si="60"/>
        <v>8.0870266476621318</v>
      </c>
      <c r="H289" s="5">
        <f t="shared" si="61"/>
        <v>12.378776516871145</v>
      </c>
      <c r="I289" s="5">
        <f t="shared" si="62"/>
        <v>-91.232942437406081</v>
      </c>
      <c r="J289" s="5">
        <f t="shared" si="63"/>
        <v>2.3511186360853023E-8</v>
      </c>
      <c r="K289" s="5">
        <f t="shared" si="64"/>
        <v>-0.40435133238310589</v>
      </c>
      <c r="L289" s="6">
        <f t="shared" si="65"/>
        <v>0.16349999999999354</v>
      </c>
      <c r="M289" s="6">
        <f t="shared" si="66"/>
        <v>-4.4749758265547683</v>
      </c>
      <c r="N289" s="6">
        <f t="shared" si="67"/>
        <v>-4.3114758265547746</v>
      </c>
    </row>
    <row r="290" spans="2:14" ht="15.6" thickBot="1" x14ac:dyDescent="0.6">
      <c r="B290" s="5">
        <f t="shared" si="69"/>
        <v>14.150000000000066</v>
      </c>
      <c r="C290" s="5">
        <f t="shared" si="57"/>
        <v>-5.3581006112511395E-7</v>
      </c>
      <c r="D290" s="5">
        <f t="shared" si="58"/>
        <v>4.4170338862430516E-7</v>
      </c>
      <c r="E290" s="5">
        <f t="shared" si="68"/>
        <v>-3.6060043839825084E-13</v>
      </c>
      <c r="F290" s="5">
        <f t="shared" si="59"/>
        <v>-8.0870266476621371</v>
      </c>
      <c r="G290" s="5">
        <f t="shared" si="60"/>
        <v>8.0870266476621495</v>
      </c>
      <c r="H290" s="5">
        <f t="shared" si="61"/>
        <v>12.378776540382331</v>
      </c>
      <c r="I290" s="5">
        <f t="shared" si="62"/>
        <v>-91.637293769789181</v>
      </c>
      <c r="J290" s="5">
        <f t="shared" si="63"/>
        <v>2.2085169431215258E-8</v>
      </c>
      <c r="K290" s="5">
        <f t="shared" si="64"/>
        <v>-0.40435133238310689</v>
      </c>
      <c r="L290" s="6">
        <f t="shared" si="65"/>
        <v>0.16349999999999426</v>
      </c>
      <c r="M290" s="6">
        <f t="shared" si="66"/>
        <v>-4.4948092594081599</v>
      </c>
      <c r="N290" s="6">
        <f t="shared" si="67"/>
        <v>-4.3313092594081652</v>
      </c>
    </row>
    <row r="291" spans="2:14" ht="15.6" thickBot="1" x14ac:dyDescent="0.6">
      <c r="B291" s="5">
        <f t="shared" si="69"/>
        <v>14.200000000000067</v>
      </c>
      <c r="C291" s="5">
        <f t="shared" si="57"/>
        <v>-5.0331173430708281E-7</v>
      </c>
      <c r="D291" s="5">
        <f t="shared" si="58"/>
        <v>4.1491288556804945E-7</v>
      </c>
      <c r="E291" s="5">
        <f t="shared" si="68"/>
        <v>-3.1974423109204508E-13</v>
      </c>
      <c r="F291" s="5">
        <f t="shared" si="59"/>
        <v>-8.0870266476621548</v>
      </c>
      <c r="G291" s="5">
        <f t="shared" si="60"/>
        <v>8.0870266476621655</v>
      </c>
      <c r="H291" s="5">
        <f t="shared" si="61"/>
        <v>12.3787765624675</v>
      </c>
      <c r="I291" s="5">
        <f t="shared" si="62"/>
        <v>-92.041645102172282</v>
      </c>
      <c r="J291" s="5">
        <f t="shared" si="63"/>
        <v>2.0745644278402473E-8</v>
      </c>
      <c r="K291" s="5">
        <f t="shared" si="64"/>
        <v>-0.40435133238310778</v>
      </c>
      <c r="L291" s="6">
        <f t="shared" si="65"/>
        <v>0.1634999999999949</v>
      </c>
      <c r="M291" s="6">
        <f t="shared" si="66"/>
        <v>-4.5146426922615506</v>
      </c>
      <c r="N291" s="6">
        <f t="shared" si="67"/>
        <v>-4.3511426922615559</v>
      </c>
    </row>
    <row r="292" spans="2:14" ht="15.6" thickBot="1" x14ac:dyDescent="0.6">
      <c r="B292" s="5">
        <f t="shared" si="69"/>
        <v>14.250000000000068</v>
      </c>
      <c r="C292" s="5">
        <f t="shared" si="57"/>
        <v>-4.7278451875141527E-7</v>
      </c>
      <c r="D292" s="5">
        <f t="shared" si="58"/>
        <v>3.8974729885269531E-7</v>
      </c>
      <c r="E292" s="5">
        <f t="shared" si="68"/>
        <v>-2.8421709430404007E-13</v>
      </c>
      <c r="F292" s="5">
        <f t="shared" si="59"/>
        <v>-8.0870266476621708</v>
      </c>
      <c r="G292" s="5">
        <f t="shared" si="60"/>
        <v>8.0870266476621797</v>
      </c>
      <c r="H292" s="5">
        <f t="shared" si="61"/>
        <v>12.378776583213144</v>
      </c>
      <c r="I292" s="5">
        <f t="shared" si="62"/>
        <v>-92.445996434555383</v>
      </c>
      <c r="J292" s="5">
        <f t="shared" si="63"/>
        <v>1.9487364942634768E-8</v>
      </c>
      <c r="K292" s="5">
        <f t="shared" si="64"/>
        <v>-0.40435133238310855</v>
      </c>
      <c r="L292" s="6">
        <f t="shared" si="65"/>
        <v>0.16349999999999548</v>
      </c>
      <c r="M292" s="6">
        <f t="shared" si="66"/>
        <v>-4.5344761251149421</v>
      </c>
      <c r="N292" s="6">
        <f t="shared" si="67"/>
        <v>-4.3709761251149466</v>
      </c>
    </row>
    <row r="293" spans="2:14" ht="15.6" thickBot="1" x14ac:dyDescent="0.6">
      <c r="B293" s="5">
        <f t="shared" si="69"/>
        <v>14.300000000000068</v>
      </c>
      <c r="C293" s="5">
        <f t="shared" si="57"/>
        <v>-4.4410886123832974E-7</v>
      </c>
      <c r="D293" s="5">
        <f t="shared" si="58"/>
        <v>3.6610807291512453E-7</v>
      </c>
      <c r="E293" s="5">
        <f t="shared" si="68"/>
        <v>-2.5046631435543532E-13</v>
      </c>
      <c r="F293" s="5">
        <f t="shared" si="59"/>
        <v>-8.087026647662185</v>
      </c>
      <c r="G293" s="5">
        <f t="shared" si="60"/>
        <v>8.0870266476621921</v>
      </c>
      <c r="H293" s="5">
        <f t="shared" si="61"/>
        <v>12.378776602700508</v>
      </c>
      <c r="I293" s="5">
        <f t="shared" si="62"/>
        <v>-92.850347766938498</v>
      </c>
      <c r="J293" s="5">
        <f t="shared" si="63"/>
        <v>1.8305403645756227E-8</v>
      </c>
      <c r="K293" s="5">
        <f t="shared" si="64"/>
        <v>-0.40435133238310927</v>
      </c>
      <c r="L293" s="6">
        <f t="shared" si="65"/>
        <v>0.16349999999999601</v>
      </c>
      <c r="M293" s="6">
        <f t="shared" si="66"/>
        <v>-4.5543095579683337</v>
      </c>
      <c r="N293" s="6">
        <f t="shared" si="67"/>
        <v>-4.3908095579683373</v>
      </c>
    </row>
    <row r="294" spans="2:14" ht="15.6" thickBot="1" x14ac:dyDescent="0.6">
      <c r="B294" s="5">
        <f t="shared" si="69"/>
        <v>14.350000000000069</v>
      </c>
      <c r="C294" s="5">
        <f t="shared" si="57"/>
        <v>-4.1717245977360075E-7</v>
      </c>
      <c r="D294" s="5">
        <f t="shared" si="58"/>
        <v>3.4390262985320804E-7</v>
      </c>
      <c r="E294" s="5">
        <f t="shared" si="68"/>
        <v>-2.2026824808563106E-13</v>
      </c>
      <c r="F294" s="5">
        <f t="shared" si="59"/>
        <v>-8.0870266476621975</v>
      </c>
      <c r="G294" s="5">
        <f t="shared" si="60"/>
        <v>8.0870266476622046</v>
      </c>
      <c r="H294" s="5">
        <f t="shared" si="61"/>
        <v>12.378776621005912</v>
      </c>
      <c r="I294" s="5">
        <f t="shared" si="62"/>
        <v>-93.254699099321613</v>
      </c>
      <c r="J294" s="5">
        <f t="shared" si="63"/>
        <v>1.7195131492660403E-8</v>
      </c>
      <c r="K294" s="5">
        <f t="shared" si="64"/>
        <v>-0.40435133238310988</v>
      </c>
      <c r="L294" s="6">
        <f t="shared" si="65"/>
        <v>0.16349999999999651</v>
      </c>
      <c r="M294" s="6">
        <f t="shared" si="66"/>
        <v>-4.5741429908217253</v>
      </c>
      <c r="N294" s="6">
        <f t="shared" si="67"/>
        <v>-4.4106429908217288</v>
      </c>
    </row>
    <row r="295" spans="2:14" ht="15.6" thickBot="1" x14ac:dyDescent="0.6">
      <c r="B295" s="5">
        <f t="shared" si="69"/>
        <v>14.40000000000007</v>
      </c>
      <c r="C295" s="5">
        <f t="shared" si="57"/>
        <v>-3.9186982378215194E-7</v>
      </c>
      <c r="D295" s="5">
        <f t="shared" si="58"/>
        <v>3.2304400686452798E-7</v>
      </c>
      <c r="E295" s="5">
        <f t="shared" si="68"/>
        <v>-1.9539925233402755E-13</v>
      </c>
      <c r="F295" s="5">
        <f t="shared" si="59"/>
        <v>-8.0870266476622081</v>
      </c>
      <c r="G295" s="5">
        <f t="shared" si="60"/>
        <v>8.0870266476622152</v>
      </c>
      <c r="H295" s="5">
        <f t="shared" si="61"/>
        <v>12.378776638201042</v>
      </c>
      <c r="I295" s="5">
        <f t="shared" si="62"/>
        <v>-93.659050431704728</v>
      </c>
      <c r="J295" s="5">
        <f t="shared" si="63"/>
        <v>1.6152200343226398E-8</v>
      </c>
      <c r="K295" s="5">
        <f t="shared" si="64"/>
        <v>-0.40435133238311044</v>
      </c>
      <c r="L295" s="6">
        <f t="shared" si="65"/>
        <v>0.16349999999999693</v>
      </c>
      <c r="M295" s="6">
        <f t="shared" si="66"/>
        <v>-4.5939764236751168</v>
      </c>
      <c r="N295" s="6">
        <f t="shared" si="67"/>
        <v>-4.4304764236751195</v>
      </c>
    </row>
    <row r="296" spans="2:14" ht="15.6" thickBot="1" x14ac:dyDescent="0.6">
      <c r="B296" s="5">
        <f t="shared" si="69"/>
        <v>14.45000000000007</v>
      </c>
      <c r="C296" s="5">
        <f t="shared" si="57"/>
        <v>-3.6810186097709506E-7</v>
      </c>
      <c r="D296" s="5">
        <f t="shared" si="58"/>
        <v>3.0345051567542036E-7</v>
      </c>
      <c r="E296" s="5">
        <f t="shared" si="68"/>
        <v>-1.758593271006248E-13</v>
      </c>
      <c r="F296" s="5">
        <f t="shared" si="59"/>
        <v>-8.087026647662217</v>
      </c>
      <c r="G296" s="5">
        <f t="shared" si="60"/>
        <v>8.0870266476622223</v>
      </c>
      <c r="H296" s="5">
        <f t="shared" si="61"/>
        <v>12.378776654353242</v>
      </c>
      <c r="I296" s="5">
        <f t="shared" si="62"/>
        <v>-94.063401764087843</v>
      </c>
      <c r="J296" s="5">
        <f t="shared" si="63"/>
        <v>1.5172525783771018E-8</v>
      </c>
      <c r="K296" s="5">
        <f t="shared" si="64"/>
        <v>-0.40435133238311088</v>
      </c>
      <c r="L296" s="6">
        <f t="shared" si="65"/>
        <v>0.1634999999999972</v>
      </c>
      <c r="M296" s="6">
        <f t="shared" si="66"/>
        <v>-4.6138098565285093</v>
      </c>
      <c r="N296" s="6">
        <f t="shared" si="67"/>
        <v>-4.450309856528512</v>
      </c>
    </row>
    <row r="297" spans="2:14" ht="15.6" thickBot="1" x14ac:dyDescent="0.6">
      <c r="B297" s="5">
        <f t="shared" si="69"/>
        <v>14.500000000000071</v>
      </c>
      <c r="C297" s="5">
        <f t="shared" si="57"/>
        <v>-3.4577548928627682E-7</v>
      </c>
      <c r="D297" s="5">
        <f t="shared" si="58"/>
        <v>2.8504542262656561E-7</v>
      </c>
      <c r="E297" s="5">
        <f t="shared" si="68"/>
        <v>-1.5454304502782179E-13</v>
      </c>
      <c r="F297" s="5">
        <f t="shared" si="59"/>
        <v>-8.0870266476622259</v>
      </c>
      <c r="G297" s="5">
        <f t="shared" si="60"/>
        <v>8.0870266476622312</v>
      </c>
      <c r="H297" s="5">
        <f t="shared" si="61"/>
        <v>12.378776669525768</v>
      </c>
      <c r="I297" s="5">
        <f t="shared" si="62"/>
        <v>-94.467753096470958</v>
      </c>
      <c r="J297" s="5">
        <f t="shared" si="63"/>
        <v>1.4252271131328281E-8</v>
      </c>
      <c r="K297" s="5">
        <f t="shared" si="64"/>
        <v>-0.40435133238311133</v>
      </c>
      <c r="L297" s="6">
        <f t="shared" si="65"/>
        <v>0.16349999999999756</v>
      </c>
      <c r="M297" s="6">
        <f t="shared" si="66"/>
        <v>-4.6336432893819008</v>
      </c>
      <c r="N297" s="6">
        <f t="shared" si="67"/>
        <v>-4.4701432893819035</v>
      </c>
    </row>
    <row r="298" spans="2:14" ht="15.6" thickBot="1" x14ac:dyDescent="0.6">
      <c r="B298" s="5">
        <f t="shared" si="69"/>
        <v>14.550000000000072</v>
      </c>
      <c r="C298" s="5">
        <f t="shared" si="57"/>
        <v>-3.248032723165278E-7</v>
      </c>
      <c r="D298" s="5">
        <f t="shared" si="58"/>
        <v>2.6775664816225178E-7</v>
      </c>
      <c r="E298" s="5">
        <f t="shared" si="68"/>
        <v>-1.3855583347321954E-13</v>
      </c>
      <c r="F298" s="5">
        <f t="shared" si="59"/>
        <v>-8.087026647662233</v>
      </c>
      <c r="G298" s="5">
        <f t="shared" si="60"/>
        <v>8.0870266476622366</v>
      </c>
      <c r="H298" s="5">
        <f t="shared" si="61"/>
        <v>12.378776683778039</v>
      </c>
      <c r="I298" s="5">
        <f t="shared" si="62"/>
        <v>-94.872104428854072</v>
      </c>
      <c r="J298" s="5">
        <f t="shared" si="63"/>
        <v>1.338783240811259E-8</v>
      </c>
      <c r="K298" s="5">
        <f t="shared" si="64"/>
        <v>-0.40435133238311166</v>
      </c>
      <c r="L298" s="6">
        <f t="shared" si="65"/>
        <v>0.16349999999999779</v>
      </c>
      <c r="M298" s="6">
        <f t="shared" si="66"/>
        <v>-4.6534767222352924</v>
      </c>
      <c r="N298" s="6">
        <f t="shared" si="67"/>
        <v>-4.4899767222352942</v>
      </c>
    </row>
    <row r="299" spans="2:14" ht="15.6" thickBot="1" x14ac:dyDescent="0.6">
      <c r="B299" s="5">
        <f t="shared" si="69"/>
        <v>14.600000000000072</v>
      </c>
      <c r="C299" s="5">
        <f t="shared" si="57"/>
        <v>-3.0510307692799065E-7</v>
      </c>
      <c r="D299" s="5">
        <f t="shared" si="58"/>
        <v>2.5151648454642537E-7</v>
      </c>
      <c r="E299" s="5">
        <f t="shared" si="68"/>
        <v>-1.2079226507921703E-13</v>
      </c>
      <c r="F299" s="5">
        <f t="shared" si="59"/>
        <v>-8.0870266476622401</v>
      </c>
      <c r="G299" s="5">
        <f t="shared" si="60"/>
        <v>8.0870266476622437</v>
      </c>
      <c r="H299" s="5">
        <f t="shared" si="61"/>
        <v>12.378776697165872</v>
      </c>
      <c r="I299" s="5">
        <f t="shared" si="62"/>
        <v>-95.276455761237187</v>
      </c>
      <c r="J299" s="5">
        <f t="shared" si="63"/>
        <v>1.2575824227321269E-8</v>
      </c>
      <c r="K299" s="5">
        <f t="shared" si="64"/>
        <v>-0.40435133238311205</v>
      </c>
      <c r="L299" s="6">
        <f t="shared" si="65"/>
        <v>0.16349999999999806</v>
      </c>
      <c r="M299" s="6">
        <f t="shared" si="66"/>
        <v>-4.673310155088684</v>
      </c>
      <c r="N299" s="6">
        <f t="shared" si="67"/>
        <v>-4.5098101550886858</v>
      </c>
    </row>
    <row r="300" spans="2:14" ht="15.6" thickBot="1" x14ac:dyDescent="0.6">
      <c r="B300" s="5">
        <f t="shared" si="69"/>
        <v>14.650000000000073</v>
      </c>
      <c r="C300" s="5">
        <f t="shared" si="57"/>
        <v>-2.8659775157748777E-7</v>
      </c>
      <c r="D300" s="5">
        <f t="shared" si="58"/>
        <v>2.3626133070002583E-7</v>
      </c>
      <c r="E300" s="5">
        <f t="shared" si="68"/>
        <v>-1.0835776720341528E-13</v>
      </c>
      <c r="F300" s="5">
        <f t="shared" si="59"/>
        <v>-8.0870266476622454</v>
      </c>
      <c r="G300" s="5">
        <f t="shared" si="60"/>
        <v>8.087026647662249</v>
      </c>
      <c r="H300" s="5">
        <f t="shared" si="61"/>
        <v>12.378776709741697</v>
      </c>
      <c r="I300" s="5">
        <f t="shared" si="62"/>
        <v>-95.680807093620302</v>
      </c>
      <c r="J300" s="5">
        <f t="shared" si="63"/>
        <v>1.1813066535001292E-8</v>
      </c>
      <c r="K300" s="5">
        <f t="shared" si="64"/>
        <v>-0.40435133238311227</v>
      </c>
      <c r="L300" s="6">
        <f t="shared" si="65"/>
        <v>0.16349999999999829</v>
      </c>
      <c r="M300" s="6">
        <f t="shared" si="66"/>
        <v>-4.6931435879420764</v>
      </c>
      <c r="N300" s="6">
        <f t="shared" si="67"/>
        <v>-4.5296435879420782</v>
      </c>
    </row>
    <row r="301" spans="2:14" ht="15.6" thickBot="1" x14ac:dyDescent="0.6">
      <c r="B301" s="5">
        <f t="shared" si="69"/>
        <v>14.700000000000074</v>
      </c>
      <c r="C301" s="5">
        <f t="shared" si="57"/>
        <v>-2.6921482417123368E-7</v>
      </c>
      <c r="D301" s="5">
        <f t="shared" si="58"/>
        <v>2.2193144312115144E-7</v>
      </c>
      <c r="E301" s="5">
        <f t="shared" si="68"/>
        <v>-9.5923269327613525E-14</v>
      </c>
      <c r="F301" s="5">
        <f t="shared" si="59"/>
        <v>-8.0870266476622508</v>
      </c>
      <c r="G301" s="5">
        <f t="shared" si="60"/>
        <v>8.0870266476622525</v>
      </c>
      <c r="H301" s="5">
        <f t="shared" si="61"/>
        <v>12.378776721554763</v>
      </c>
      <c r="I301" s="5">
        <f t="shared" si="62"/>
        <v>-96.085158426003417</v>
      </c>
      <c r="J301" s="5">
        <f t="shared" si="63"/>
        <v>1.1096572156057573E-8</v>
      </c>
      <c r="K301" s="5">
        <f t="shared" si="64"/>
        <v>-0.40435133238311255</v>
      </c>
      <c r="L301" s="6">
        <f t="shared" si="65"/>
        <v>0.16349999999999842</v>
      </c>
      <c r="M301" s="6">
        <f t="shared" si="66"/>
        <v>-4.712977020795468</v>
      </c>
      <c r="N301" s="6">
        <f t="shared" si="67"/>
        <v>-4.5494770207954698</v>
      </c>
    </row>
    <row r="302" spans="2:14" ht="15.6" thickBot="1" x14ac:dyDescent="0.6">
      <c r="B302" s="5">
        <f t="shared" si="69"/>
        <v>14.750000000000075</v>
      </c>
      <c r="C302" s="5">
        <f t="shared" si="57"/>
        <v>-2.5288621824359527E-7</v>
      </c>
      <c r="D302" s="5">
        <f t="shared" si="58"/>
        <v>2.0847070191258977E-7</v>
      </c>
      <c r="E302" s="5">
        <f t="shared" si="68"/>
        <v>-8.5265128291212022E-14</v>
      </c>
      <c r="F302" s="5">
        <f t="shared" si="59"/>
        <v>-8.0870266476622561</v>
      </c>
      <c r="G302" s="5">
        <f t="shared" si="60"/>
        <v>8.0870266476622579</v>
      </c>
      <c r="H302" s="5">
        <f t="shared" si="61"/>
        <v>12.378776732651335</v>
      </c>
      <c r="I302" s="5">
        <f t="shared" si="62"/>
        <v>-96.489509758386532</v>
      </c>
      <c r="J302" s="5">
        <f t="shared" si="63"/>
        <v>1.0423535095629489E-8</v>
      </c>
      <c r="K302" s="5">
        <f t="shared" si="64"/>
        <v>-0.40435133238311283</v>
      </c>
      <c r="L302" s="6">
        <f t="shared" si="65"/>
        <v>0.16349999999999862</v>
      </c>
      <c r="M302" s="6">
        <f t="shared" si="66"/>
        <v>-4.7328104536488595</v>
      </c>
      <c r="N302" s="6">
        <f t="shared" si="67"/>
        <v>-4.5693104536488613</v>
      </c>
    </row>
    <row r="303" spans="2:14" ht="15.6" thickBot="1" x14ac:dyDescent="0.6">
      <c r="B303" s="5">
        <f t="shared" si="69"/>
        <v>14.800000000000075</v>
      </c>
      <c r="C303" s="5">
        <f t="shared" si="57"/>
        <v>-2.3754798635037675E-7</v>
      </c>
      <c r="D303" s="5">
        <f t="shared" si="58"/>
        <v>1.9582639100041E-7</v>
      </c>
      <c r="E303" s="5">
        <f t="shared" si="68"/>
        <v>-7.460698725481052E-14</v>
      </c>
      <c r="F303" s="5">
        <f t="shared" si="59"/>
        <v>-8.0870266476622596</v>
      </c>
      <c r="G303" s="5">
        <f t="shared" si="60"/>
        <v>8.0870266476622614</v>
      </c>
      <c r="H303" s="5">
        <f t="shared" si="61"/>
        <v>12.378776743074871</v>
      </c>
      <c r="I303" s="5">
        <f t="shared" si="62"/>
        <v>-96.893861090769647</v>
      </c>
      <c r="J303" s="5">
        <f t="shared" si="63"/>
        <v>9.7913195500205008E-9</v>
      </c>
      <c r="K303" s="5">
        <f t="shared" si="64"/>
        <v>-0.40435133238311299</v>
      </c>
      <c r="L303" s="6">
        <f t="shared" si="65"/>
        <v>0.16349999999999879</v>
      </c>
      <c r="M303" s="6">
        <f t="shared" si="66"/>
        <v>-4.7526438865022511</v>
      </c>
      <c r="N303" s="6">
        <f t="shared" si="67"/>
        <v>-4.589143886502252</v>
      </c>
    </row>
    <row r="304" spans="2:14" ht="15.6" thickBot="1" x14ac:dyDescent="0.6">
      <c r="B304" s="5">
        <f t="shared" si="69"/>
        <v>14.850000000000076</v>
      </c>
      <c r="C304" s="5">
        <f t="shared" si="57"/>
        <v>-2.2314005963252177E-7</v>
      </c>
      <c r="D304" s="5">
        <f t="shared" si="58"/>
        <v>1.8394899168289117E-7</v>
      </c>
      <c r="E304" s="5">
        <f t="shared" si="68"/>
        <v>-6.7501559897209518E-14</v>
      </c>
      <c r="F304" s="5">
        <f t="shared" si="59"/>
        <v>-8.0870266476622632</v>
      </c>
      <c r="G304" s="5">
        <f t="shared" si="60"/>
        <v>8.087026647662265</v>
      </c>
      <c r="H304" s="5">
        <f t="shared" si="61"/>
        <v>12.378776752866191</v>
      </c>
      <c r="I304" s="5">
        <f t="shared" si="62"/>
        <v>-97.298212423152762</v>
      </c>
      <c r="J304" s="5">
        <f t="shared" si="63"/>
        <v>9.1974495841445596E-9</v>
      </c>
      <c r="K304" s="5">
        <f t="shared" si="64"/>
        <v>-0.40435133238311316</v>
      </c>
      <c r="L304" s="6">
        <f t="shared" si="65"/>
        <v>0.16349999999999892</v>
      </c>
      <c r="M304" s="6">
        <f t="shared" si="66"/>
        <v>-4.7724773193556436</v>
      </c>
      <c r="N304" s="6">
        <f t="shared" si="67"/>
        <v>-4.6089773193556445</v>
      </c>
    </row>
    <row r="305" spans="2:14" ht="15.6" thickBot="1" x14ac:dyDescent="0.6">
      <c r="B305" s="5">
        <f t="shared" si="69"/>
        <v>14.900000000000077</v>
      </c>
      <c r="C305" s="5">
        <f t="shared" si="57"/>
        <v>-2.0960601256945323E-7</v>
      </c>
      <c r="D305" s="5">
        <f t="shared" si="58"/>
        <v>1.7279198870126507E-7</v>
      </c>
      <c r="E305" s="5">
        <f t="shared" si="68"/>
        <v>-5.8619775700208265E-14</v>
      </c>
      <c r="F305" s="5">
        <f t="shared" si="59"/>
        <v>-8.0870266476622668</v>
      </c>
      <c r="G305" s="5">
        <f t="shared" si="60"/>
        <v>8.0870266476622685</v>
      </c>
      <c r="H305" s="5">
        <f t="shared" si="61"/>
        <v>12.378776762063641</v>
      </c>
      <c r="I305" s="5">
        <f t="shared" si="62"/>
        <v>-97.702563755535877</v>
      </c>
      <c r="J305" s="5">
        <f t="shared" si="63"/>
        <v>8.6395994350632544E-9</v>
      </c>
      <c r="K305" s="5">
        <f t="shared" si="64"/>
        <v>-0.40435133238311338</v>
      </c>
      <c r="L305" s="6">
        <f t="shared" si="65"/>
        <v>0.16349999999999909</v>
      </c>
      <c r="M305" s="6">
        <f t="shared" si="66"/>
        <v>-4.7923107522090351</v>
      </c>
      <c r="N305" s="6">
        <f t="shared" si="67"/>
        <v>-4.628810752209036</v>
      </c>
    </row>
    <row r="306" spans="2:14" ht="15.6" thickBot="1" x14ac:dyDescent="0.6">
      <c r="B306" s="5">
        <f t="shared" si="69"/>
        <v>14.950000000000077</v>
      </c>
      <c r="C306" s="5">
        <f t="shared" ref="C306:C369" si="70">-$J$4*G306*D306</f>
        <v>-1.9689284200075783E-7</v>
      </c>
      <c r="D306" s="5">
        <f t="shared" ref="D306:D369" si="71">D305+C305*$G$4</f>
        <v>1.6231168807279241E-7</v>
      </c>
      <c r="E306" s="5">
        <f t="shared" si="68"/>
        <v>-4.9737991503207013E-14</v>
      </c>
      <c r="F306" s="5">
        <f t="shared" ref="F306:F369" si="72">F305+E305*$G$4</f>
        <v>-8.0870266476622703</v>
      </c>
      <c r="G306" s="5">
        <f t="shared" ref="G306:G369" si="73">SQRT(D306^2+F306^2)</f>
        <v>8.0870266476622721</v>
      </c>
      <c r="H306" s="5">
        <f t="shared" ref="H306:H369" si="74">H305+J305</f>
        <v>12.37877677070324</v>
      </c>
      <c r="I306" s="5">
        <f t="shared" ref="I306:I369" si="75">I305+K305</f>
        <v>-98.106915087918992</v>
      </c>
      <c r="J306" s="5">
        <f t="shared" ref="J306:J369" si="76">D306*$G$4</f>
        <v>8.1155844036396207E-9</v>
      </c>
      <c r="K306" s="5">
        <f t="shared" ref="K306:K369" si="77">F306*$G$4</f>
        <v>-0.40435133238311355</v>
      </c>
      <c r="L306" s="6">
        <f t="shared" ref="L306:L369" si="78">0.5*$C$4*G306^2</f>
        <v>0.16349999999999923</v>
      </c>
      <c r="M306" s="6">
        <f t="shared" ref="M306:M369" si="79">$C$4*$F$4*I306</f>
        <v>-4.8121441850624267</v>
      </c>
      <c r="N306" s="6">
        <f t="shared" ref="N306:N369" si="80">L306+M306</f>
        <v>-4.6486441850624276</v>
      </c>
    </row>
    <row r="307" spans="2:14" ht="15.6" thickBot="1" x14ac:dyDescent="0.6">
      <c r="B307" s="5">
        <f t="shared" si="69"/>
        <v>15.000000000000078</v>
      </c>
      <c r="C307" s="5">
        <f t="shared" si="70"/>
        <v>-1.849507595508022E-7</v>
      </c>
      <c r="D307" s="5">
        <f t="shared" si="71"/>
        <v>1.5246704597275452E-7</v>
      </c>
      <c r="E307" s="5">
        <f t="shared" si="68"/>
        <v>-4.6185277824406512E-14</v>
      </c>
      <c r="F307" s="5">
        <f t="shared" si="72"/>
        <v>-8.0870266476622721</v>
      </c>
      <c r="G307" s="5">
        <f t="shared" si="73"/>
        <v>8.0870266476622739</v>
      </c>
      <c r="H307" s="5">
        <f t="shared" si="74"/>
        <v>12.378776778818825</v>
      </c>
      <c r="I307" s="5">
        <f t="shared" si="75"/>
        <v>-98.511266420302107</v>
      </c>
      <c r="J307" s="5">
        <f t="shared" si="76"/>
        <v>7.6233522986377258E-9</v>
      </c>
      <c r="K307" s="5">
        <f t="shared" si="77"/>
        <v>-0.4043513323831136</v>
      </c>
      <c r="L307" s="6">
        <f t="shared" si="78"/>
        <v>0.16349999999999931</v>
      </c>
      <c r="M307" s="6">
        <f t="shared" si="79"/>
        <v>-4.8319776179158183</v>
      </c>
      <c r="N307" s="6">
        <f t="shared" si="80"/>
        <v>-4.6684776179158192</v>
      </c>
    </row>
    <row r="308" spans="2:14" ht="15.6" thickBot="1" x14ac:dyDescent="0.6">
      <c r="B308" s="5">
        <f t="shared" si="69"/>
        <v>15.050000000000079</v>
      </c>
      <c r="C308" s="5">
        <f t="shared" si="70"/>
        <v>-1.7373299664335688E-7</v>
      </c>
      <c r="D308" s="5">
        <f t="shared" si="71"/>
        <v>1.4321950799521442E-7</v>
      </c>
      <c r="E308" s="5">
        <f t="shared" si="68"/>
        <v>-4.2632564145606011E-14</v>
      </c>
      <c r="F308" s="5">
        <f t="shared" si="72"/>
        <v>-8.0870266476622739</v>
      </c>
      <c r="G308" s="5">
        <f t="shared" si="73"/>
        <v>8.0870266476622756</v>
      </c>
      <c r="H308" s="5">
        <f t="shared" si="74"/>
        <v>12.378776786442177</v>
      </c>
      <c r="I308" s="5">
        <f t="shared" si="75"/>
        <v>-98.915617752685222</v>
      </c>
      <c r="J308" s="5">
        <f t="shared" si="76"/>
        <v>7.1609753997607215E-9</v>
      </c>
      <c r="K308" s="5">
        <f t="shared" si="77"/>
        <v>-0.40435133238311372</v>
      </c>
      <c r="L308" s="6">
        <f t="shared" si="78"/>
        <v>0.16349999999999937</v>
      </c>
      <c r="M308" s="6">
        <f t="shared" si="79"/>
        <v>-4.8518110507692107</v>
      </c>
      <c r="N308" s="6">
        <f t="shared" si="80"/>
        <v>-4.6883110507692116</v>
      </c>
    </row>
    <row r="309" spans="2:14" ht="15.6" thickBot="1" x14ac:dyDescent="0.6">
      <c r="B309" s="5">
        <f t="shared" si="69"/>
        <v>15.10000000000008</v>
      </c>
      <c r="C309" s="5">
        <f t="shared" si="70"/>
        <v>-1.6319562134260908E-7</v>
      </c>
      <c r="D309" s="5">
        <f t="shared" si="71"/>
        <v>1.3453285816304658E-7</v>
      </c>
      <c r="E309" s="5">
        <f t="shared" si="68"/>
        <v>-3.730349362740526E-14</v>
      </c>
      <c r="F309" s="5">
        <f t="shared" si="72"/>
        <v>-8.0870266476622756</v>
      </c>
      <c r="G309" s="5">
        <f t="shared" si="73"/>
        <v>8.0870266476622774</v>
      </c>
      <c r="H309" s="5">
        <f t="shared" si="74"/>
        <v>12.378776793603153</v>
      </c>
      <c r="I309" s="5">
        <f t="shared" si="75"/>
        <v>-99.319969085068337</v>
      </c>
      <c r="J309" s="5">
        <f t="shared" si="76"/>
        <v>6.7266429081523298E-9</v>
      </c>
      <c r="K309" s="5">
        <f t="shared" si="77"/>
        <v>-0.40435133238311383</v>
      </c>
      <c r="L309" s="6">
        <f t="shared" si="78"/>
        <v>0.16349999999999945</v>
      </c>
      <c r="M309" s="6">
        <f t="shared" si="79"/>
        <v>-4.8716444836226023</v>
      </c>
      <c r="N309" s="6">
        <f t="shared" si="80"/>
        <v>-4.7081444836226032</v>
      </c>
    </row>
    <row r="310" spans="2:14" ht="15.6" thickBot="1" x14ac:dyDescent="0.6">
      <c r="B310" s="5">
        <f t="shared" si="69"/>
        <v>15.15000000000008</v>
      </c>
      <c r="C310" s="5">
        <f t="shared" si="70"/>
        <v>-1.5329736630326302E-7</v>
      </c>
      <c r="D310" s="5">
        <f t="shared" si="71"/>
        <v>1.2637307709591614E-7</v>
      </c>
      <c r="E310" s="5">
        <f t="shared" si="68"/>
        <v>-3.1974423109204508E-14</v>
      </c>
      <c r="F310" s="5">
        <f t="shared" si="72"/>
        <v>-8.0870266476622774</v>
      </c>
      <c r="G310" s="5">
        <f t="shared" si="73"/>
        <v>8.0870266476622792</v>
      </c>
      <c r="H310" s="5">
        <f t="shared" si="74"/>
        <v>12.378776800329796</v>
      </c>
      <c r="I310" s="5">
        <f t="shared" si="75"/>
        <v>-99.724320417451452</v>
      </c>
      <c r="J310" s="5">
        <f t="shared" si="76"/>
        <v>6.318653854795807E-9</v>
      </c>
      <c r="K310" s="5">
        <f t="shared" si="77"/>
        <v>-0.40435133238311388</v>
      </c>
      <c r="L310" s="6">
        <f t="shared" si="78"/>
        <v>0.16349999999999951</v>
      </c>
      <c r="M310" s="6">
        <f t="shared" si="79"/>
        <v>-4.8914779164759938</v>
      </c>
      <c r="N310" s="6">
        <f t="shared" si="80"/>
        <v>-4.7279779164759947</v>
      </c>
    </row>
    <row r="311" spans="2:14" ht="15.6" thickBot="1" x14ac:dyDescent="0.6">
      <c r="B311" s="5">
        <f t="shared" si="69"/>
        <v>15.200000000000081</v>
      </c>
      <c r="C311" s="5">
        <f t="shared" si="70"/>
        <v>-1.4399946715593105E-7</v>
      </c>
      <c r="D311" s="5">
        <f t="shared" si="71"/>
        <v>1.1870820878075298E-7</v>
      </c>
      <c r="E311" s="5">
        <f t="shared" si="68"/>
        <v>-2.8421709430404007E-14</v>
      </c>
      <c r="F311" s="5">
        <f t="shared" si="72"/>
        <v>-8.0870266476622792</v>
      </c>
      <c r="G311" s="5">
        <f t="shared" si="73"/>
        <v>8.087026647662281</v>
      </c>
      <c r="H311" s="5">
        <f t="shared" si="74"/>
        <v>12.37877680664845</v>
      </c>
      <c r="I311" s="5">
        <f t="shared" si="75"/>
        <v>-100.12867174983457</v>
      </c>
      <c r="J311" s="5">
        <f t="shared" si="76"/>
        <v>5.9354104390376492E-9</v>
      </c>
      <c r="K311" s="5">
        <f t="shared" si="77"/>
        <v>-0.40435133238311399</v>
      </c>
      <c r="L311" s="6">
        <f t="shared" si="78"/>
        <v>0.16349999999999959</v>
      </c>
      <c r="M311" s="6">
        <f t="shared" si="79"/>
        <v>-4.9113113493293854</v>
      </c>
      <c r="N311" s="6">
        <f t="shared" si="80"/>
        <v>-4.7478113493293854</v>
      </c>
    </row>
    <row r="312" spans="2:14" ht="15.6" thickBot="1" x14ac:dyDescent="0.6">
      <c r="B312" s="5">
        <f t="shared" si="69"/>
        <v>15.250000000000082</v>
      </c>
      <c r="C312" s="5">
        <f t="shared" si="70"/>
        <v>-1.3526551069488718E-7</v>
      </c>
      <c r="D312" s="5">
        <f t="shared" si="71"/>
        <v>1.1150823542295643E-7</v>
      </c>
      <c r="E312" s="5">
        <f t="shared" si="68"/>
        <v>-2.4868995751603507E-14</v>
      </c>
      <c r="F312" s="5">
        <f t="shared" si="72"/>
        <v>-8.087026647662281</v>
      </c>
      <c r="G312" s="5">
        <f t="shared" si="73"/>
        <v>8.0870266476622827</v>
      </c>
      <c r="H312" s="5">
        <f t="shared" si="74"/>
        <v>12.37877681258386</v>
      </c>
      <c r="I312" s="5">
        <f t="shared" si="75"/>
        <v>-100.53302308221768</v>
      </c>
      <c r="J312" s="5">
        <f t="shared" si="76"/>
        <v>5.575411771147822E-9</v>
      </c>
      <c r="K312" s="5">
        <f t="shared" si="77"/>
        <v>-0.40435133238311405</v>
      </c>
      <c r="L312" s="6">
        <f t="shared" si="78"/>
        <v>0.16349999999999967</v>
      </c>
      <c r="M312" s="6">
        <f t="shared" si="79"/>
        <v>-4.9311447821827779</v>
      </c>
      <c r="N312" s="6">
        <f t="shared" si="80"/>
        <v>-4.7676447821827779</v>
      </c>
    </row>
    <row r="313" spans="2:14" ht="15.6" thickBot="1" x14ac:dyDescent="0.6">
      <c r="B313" s="5">
        <f t="shared" si="69"/>
        <v>15.300000000000082</v>
      </c>
      <c r="C313" s="5">
        <f t="shared" si="70"/>
        <v>-1.2706129227364321E-7</v>
      </c>
      <c r="D313" s="5">
        <f t="shared" si="71"/>
        <v>1.0474495988821206E-7</v>
      </c>
      <c r="E313" s="5">
        <f t="shared" si="68"/>
        <v>-1.9539925233402755E-14</v>
      </c>
      <c r="F313" s="5">
        <f t="shared" si="72"/>
        <v>-8.0870266476622827</v>
      </c>
      <c r="G313" s="5">
        <f t="shared" si="73"/>
        <v>8.0870266476622845</v>
      </c>
      <c r="H313" s="5">
        <f t="shared" si="74"/>
        <v>12.378776818159272</v>
      </c>
      <c r="I313" s="5">
        <f t="shared" si="75"/>
        <v>-100.9373744146008</v>
      </c>
      <c r="J313" s="5">
        <f t="shared" si="76"/>
        <v>5.2372479944106038E-9</v>
      </c>
      <c r="K313" s="5">
        <f t="shared" si="77"/>
        <v>-0.40435133238311416</v>
      </c>
      <c r="L313" s="6">
        <f t="shared" si="78"/>
        <v>0.16349999999999973</v>
      </c>
      <c r="M313" s="6">
        <f t="shared" si="79"/>
        <v>-4.9509782150361694</v>
      </c>
      <c r="N313" s="6">
        <f t="shared" si="80"/>
        <v>-4.7874782150361694</v>
      </c>
    </row>
    <row r="314" spans="2:14" ht="15.6" thickBot="1" x14ac:dyDescent="0.6">
      <c r="B314" s="5">
        <f t="shared" si="69"/>
        <v>15.350000000000083</v>
      </c>
      <c r="C314" s="5">
        <f t="shared" si="70"/>
        <v>-1.1935468184986803E-7</v>
      </c>
      <c r="D314" s="5">
        <f t="shared" si="71"/>
        <v>9.8391895274529904E-8</v>
      </c>
      <c r="E314" s="5">
        <f t="shared" si="68"/>
        <v>-1.5987211554602254E-14</v>
      </c>
      <c r="F314" s="5">
        <f t="shared" si="72"/>
        <v>-8.0870266476622845</v>
      </c>
      <c r="G314" s="5">
        <f t="shared" si="73"/>
        <v>8.0870266476622863</v>
      </c>
      <c r="H314" s="5">
        <f t="shared" si="74"/>
        <v>12.378776823396521</v>
      </c>
      <c r="I314" s="5">
        <f t="shared" si="75"/>
        <v>-101.34172574698391</v>
      </c>
      <c r="J314" s="5">
        <f t="shared" si="76"/>
        <v>4.9195947637264959E-9</v>
      </c>
      <c r="K314" s="5">
        <f t="shared" si="77"/>
        <v>-0.40435133238311427</v>
      </c>
      <c r="L314" s="6">
        <f t="shared" si="78"/>
        <v>0.16349999999999981</v>
      </c>
      <c r="M314" s="6">
        <f t="shared" si="79"/>
        <v>-4.970811647889561</v>
      </c>
      <c r="N314" s="6">
        <f t="shared" si="80"/>
        <v>-4.807311647889561</v>
      </c>
    </row>
    <row r="315" spans="2:14" ht="15.6" thickBot="1" x14ac:dyDescent="0.6">
      <c r="B315" s="5">
        <f t="shared" si="69"/>
        <v>15.400000000000084</v>
      </c>
      <c r="C315" s="5">
        <f t="shared" si="70"/>
        <v>-1.1211549815504451E-7</v>
      </c>
      <c r="D315" s="5">
        <f t="shared" si="71"/>
        <v>9.2424161182036508E-8</v>
      </c>
      <c r="E315" s="5">
        <f t="shared" si="68"/>
        <v>-1.5987211554602254E-14</v>
      </c>
      <c r="F315" s="5">
        <f t="shared" si="72"/>
        <v>-8.0870266476622845</v>
      </c>
      <c r="G315" s="5">
        <f t="shared" si="73"/>
        <v>8.0870266476622863</v>
      </c>
      <c r="H315" s="5">
        <f t="shared" si="74"/>
        <v>12.378776828316116</v>
      </c>
      <c r="I315" s="5">
        <f t="shared" si="75"/>
        <v>-101.74607707936703</v>
      </c>
      <c r="J315" s="5">
        <f t="shared" si="76"/>
        <v>4.6212080591018254E-9</v>
      </c>
      <c r="K315" s="5">
        <f t="shared" si="77"/>
        <v>-0.40435133238311427</v>
      </c>
      <c r="L315" s="6">
        <f t="shared" si="78"/>
        <v>0.16349999999999981</v>
      </c>
      <c r="M315" s="6">
        <f t="shared" si="79"/>
        <v>-4.9906450807429525</v>
      </c>
      <c r="N315" s="6">
        <f t="shared" si="80"/>
        <v>-4.8271450807429526</v>
      </c>
    </row>
    <row r="316" spans="2:14" ht="15.6" thickBot="1" x14ac:dyDescent="0.6">
      <c r="B316" s="5">
        <f t="shared" si="69"/>
        <v>15.450000000000085</v>
      </c>
      <c r="C316" s="5">
        <f t="shared" si="70"/>
        <v>-1.0531539049607619E-7</v>
      </c>
      <c r="D316" s="5">
        <f t="shared" si="71"/>
        <v>8.6818386274284278E-8</v>
      </c>
      <c r="E316" s="5">
        <f t="shared" si="68"/>
        <v>-1.5987211554602254E-14</v>
      </c>
      <c r="F316" s="5">
        <f t="shared" si="72"/>
        <v>-8.0870266476622845</v>
      </c>
      <c r="G316" s="5">
        <f t="shared" si="73"/>
        <v>8.0870266476622863</v>
      </c>
      <c r="H316" s="5">
        <f t="shared" si="74"/>
        <v>12.378776832937325</v>
      </c>
      <c r="I316" s="5">
        <f t="shared" si="75"/>
        <v>-102.15042841175014</v>
      </c>
      <c r="J316" s="5">
        <f t="shared" si="76"/>
        <v>4.3409193137142142E-9</v>
      </c>
      <c r="K316" s="5">
        <f t="shared" si="77"/>
        <v>-0.40435133238311427</v>
      </c>
      <c r="L316" s="6">
        <f t="shared" si="78"/>
        <v>0.16349999999999981</v>
      </c>
      <c r="M316" s="6">
        <f t="shared" si="79"/>
        <v>-5.010478513596345</v>
      </c>
      <c r="N316" s="6">
        <f t="shared" si="80"/>
        <v>-4.846978513596345</v>
      </c>
    </row>
    <row r="317" spans="2:14" ht="15.6" thickBot="1" x14ac:dyDescent="0.6">
      <c r="B317" s="5">
        <f t="shared" si="69"/>
        <v>15.500000000000085</v>
      </c>
      <c r="C317" s="5">
        <f t="shared" si="70"/>
        <v>-9.8927727725945709E-8</v>
      </c>
      <c r="D317" s="5">
        <f t="shared" si="71"/>
        <v>8.1552616749480466E-8</v>
      </c>
      <c r="E317" s="5">
        <f t="shared" si="68"/>
        <v>-1.7763568394002505E-14</v>
      </c>
      <c r="F317" s="5">
        <f t="shared" si="72"/>
        <v>-8.0870266476622845</v>
      </c>
      <c r="G317" s="5">
        <f t="shared" si="73"/>
        <v>8.0870266476622845</v>
      </c>
      <c r="H317" s="5">
        <f t="shared" si="74"/>
        <v>12.378776837278243</v>
      </c>
      <c r="I317" s="5">
        <f t="shared" si="75"/>
        <v>-102.55477974413326</v>
      </c>
      <c r="J317" s="5">
        <f t="shared" si="76"/>
        <v>4.0776308374740238E-9</v>
      </c>
      <c r="K317" s="5">
        <f t="shared" si="77"/>
        <v>-0.40435133238311427</v>
      </c>
      <c r="L317" s="6">
        <f t="shared" si="78"/>
        <v>0.16349999999999973</v>
      </c>
      <c r="M317" s="6">
        <f t="shared" si="79"/>
        <v>-5.0303119464497366</v>
      </c>
      <c r="N317" s="6">
        <f t="shared" si="80"/>
        <v>-4.8668119464497366</v>
      </c>
    </row>
    <row r="318" spans="2:14" ht="15.6" thickBot="1" x14ac:dyDescent="0.6">
      <c r="B318" s="5">
        <f t="shared" si="69"/>
        <v>15.550000000000086</v>
      </c>
      <c r="C318" s="5">
        <f t="shared" si="70"/>
        <v>-9.292749394860269E-8</v>
      </c>
      <c r="D318" s="5">
        <f t="shared" si="71"/>
        <v>7.6606230363183182E-8</v>
      </c>
      <c r="E318" s="5">
        <f t="shared" si="68"/>
        <v>-1.7763568394002505E-14</v>
      </c>
      <c r="F318" s="5">
        <f t="shared" si="72"/>
        <v>-8.0870266476622845</v>
      </c>
      <c r="G318" s="5">
        <f t="shared" si="73"/>
        <v>8.0870266476622845</v>
      </c>
      <c r="H318" s="5">
        <f t="shared" si="74"/>
        <v>12.378776841355874</v>
      </c>
      <c r="I318" s="5">
        <f t="shared" si="75"/>
        <v>-102.95913107651637</v>
      </c>
      <c r="J318" s="5">
        <f t="shared" si="76"/>
        <v>3.8303115181591591E-9</v>
      </c>
      <c r="K318" s="5">
        <f t="shared" si="77"/>
        <v>-0.40435133238311427</v>
      </c>
      <c r="L318" s="6">
        <f t="shared" si="78"/>
        <v>0.16349999999999973</v>
      </c>
      <c r="M318" s="6">
        <f t="shared" si="79"/>
        <v>-5.0501453793031281</v>
      </c>
      <c r="N318" s="6">
        <f t="shared" si="80"/>
        <v>-4.8866453793031281</v>
      </c>
    </row>
    <row r="319" spans="2:14" ht="15.6" thickBot="1" x14ac:dyDescent="0.6">
      <c r="B319" s="5">
        <f t="shared" si="69"/>
        <v>15.600000000000087</v>
      </c>
      <c r="C319" s="5">
        <f t="shared" si="70"/>
        <v>-8.7291190549631499E-8</v>
      </c>
      <c r="D319" s="5">
        <f t="shared" si="71"/>
        <v>7.1959855665753041E-8</v>
      </c>
      <c r="E319" s="5">
        <f t="shared" si="68"/>
        <v>-1.7763568394002505E-14</v>
      </c>
      <c r="F319" s="5">
        <f t="shared" si="72"/>
        <v>-8.0870266476622845</v>
      </c>
      <c r="G319" s="5">
        <f t="shared" si="73"/>
        <v>8.0870266476622845</v>
      </c>
      <c r="H319" s="5">
        <f t="shared" si="74"/>
        <v>12.378776845186186</v>
      </c>
      <c r="I319" s="5">
        <f t="shared" si="75"/>
        <v>-103.36348240889949</v>
      </c>
      <c r="J319" s="5">
        <f t="shared" si="76"/>
        <v>3.5979927832876524E-9</v>
      </c>
      <c r="K319" s="5">
        <f t="shared" si="77"/>
        <v>-0.40435133238311427</v>
      </c>
      <c r="L319" s="6">
        <f t="shared" si="78"/>
        <v>0.16349999999999973</v>
      </c>
      <c r="M319" s="6">
        <f t="shared" si="79"/>
        <v>-5.0699788121565206</v>
      </c>
      <c r="N319" s="6">
        <f t="shared" si="80"/>
        <v>-4.9064788121565206</v>
      </c>
    </row>
    <row r="320" spans="2:14" ht="15.6" thickBot="1" x14ac:dyDescent="0.6">
      <c r="B320" s="5">
        <f t="shared" si="69"/>
        <v>15.650000000000087</v>
      </c>
      <c r="C320" s="5">
        <f t="shared" si="70"/>
        <v>-8.1996744169023718E-8</v>
      </c>
      <c r="D320" s="5">
        <f t="shared" si="71"/>
        <v>6.7595296138271464E-8</v>
      </c>
      <c r="E320" s="5">
        <f t="shared" si="68"/>
        <v>-1.7763568394002505E-14</v>
      </c>
      <c r="F320" s="5">
        <f t="shared" si="72"/>
        <v>-8.0870266476622845</v>
      </c>
      <c r="G320" s="5">
        <f t="shared" si="73"/>
        <v>8.0870266476622845</v>
      </c>
      <c r="H320" s="5">
        <f t="shared" si="74"/>
        <v>12.378776848784179</v>
      </c>
      <c r="I320" s="5">
        <f t="shared" si="75"/>
        <v>-103.7678337412826</v>
      </c>
      <c r="J320" s="5">
        <f t="shared" si="76"/>
        <v>3.3797648069135733E-9</v>
      </c>
      <c r="K320" s="5">
        <f t="shared" si="77"/>
        <v>-0.40435133238311427</v>
      </c>
      <c r="L320" s="6">
        <f t="shared" si="78"/>
        <v>0.16349999999999973</v>
      </c>
      <c r="M320" s="6">
        <f t="shared" si="79"/>
        <v>-5.0898122450099121</v>
      </c>
      <c r="N320" s="6">
        <f t="shared" si="80"/>
        <v>-4.9263122450099122</v>
      </c>
    </row>
    <row r="321" spans="2:14" ht="15.6" thickBot="1" x14ac:dyDescent="0.6">
      <c r="B321" s="5">
        <f t="shared" si="69"/>
        <v>15.700000000000088</v>
      </c>
      <c r="C321" s="5">
        <f t="shared" si="70"/>
        <v>-7.7023420255650401E-8</v>
      </c>
      <c r="D321" s="5">
        <f t="shared" si="71"/>
        <v>6.3495458929820274E-8</v>
      </c>
      <c r="E321" s="5">
        <f t="shared" si="68"/>
        <v>-1.7763568394002505E-14</v>
      </c>
      <c r="F321" s="5">
        <f t="shared" si="72"/>
        <v>-8.0870266476622845</v>
      </c>
      <c r="G321" s="5">
        <f t="shared" si="73"/>
        <v>8.0870266476622845</v>
      </c>
      <c r="H321" s="5">
        <f t="shared" si="74"/>
        <v>12.378776852163943</v>
      </c>
      <c r="I321" s="5">
        <f t="shared" si="75"/>
        <v>-104.17218507366572</v>
      </c>
      <c r="J321" s="5">
        <f t="shared" si="76"/>
        <v>3.1747729464910137E-9</v>
      </c>
      <c r="K321" s="5">
        <f t="shared" si="77"/>
        <v>-0.40435133238311427</v>
      </c>
      <c r="L321" s="6">
        <f t="shared" si="78"/>
        <v>0.16349999999999973</v>
      </c>
      <c r="M321" s="6">
        <f t="shared" si="79"/>
        <v>-5.1096456778633037</v>
      </c>
      <c r="N321" s="6">
        <f t="shared" si="80"/>
        <v>-4.9461456778633037</v>
      </c>
    </row>
    <row r="322" spans="2:14" ht="15.6" thickBot="1" x14ac:dyDescent="0.6">
      <c r="B322" s="5">
        <f t="shared" si="69"/>
        <v>15.750000000000089</v>
      </c>
      <c r="C322" s="5">
        <f t="shared" si="70"/>
        <v>-7.235174186488889E-8</v>
      </c>
      <c r="D322" s="5">
        <f t="shared" si="71"/>
        <v>5.9644287917037755E-8</v>
      </c>
      <c r="E322" s="5">
        <f t="shared" si="68"/>
        <v>-1.7763568394002505E-14</v>
      </c>
      <c r="F322" s="5">
        <f t="shared" si="72"/>
        <v>-8.0870266476622845</v>
      </c>
      <c r="G322" s="5">
        <f t="shared" si="73"/>
        <v>8.0870266476622845</v>
      </c>
      <c r="H322" s="5">
        <f t="shared" si="74"/>
        <v>12.378776855338716</v>
      </c>
      <c r="I322" s="5">
        <f t="shared" si="75"/>
        <v>-104.57653640604883</v>
      </c>
      <c r="J322" s="5">
        <f t="shared" si="76"/>
        <v>2.9822143958518881E-9</v>
      </c>
      <c r="K322" s="5">
        <f t="shared" si="77"/>
        <v>-0.40435133238311427</v>
      </c>
      <c r="L322" s="6">
        <f t="shared" si="78"/>
        <v>0.16349999999999973</v>
      </c>
      <c r="M322" s="6">
        <f t="shared" si="79"/>
        <v>-5.1294791107166953</v>
      </c>
      <c r="N322" s="6">
        <f t="shared" si="80"/>
        <v>-4.9659791107166953</v>
      </c>
    </row>
    <row r="323" spans="2:14" ht="15.6" thickBot="1" x14ac:dyDescent="0.6">
      <c r="B323" s="5">
        <f t="shared" si="69"/>
        <v>15.80000000000009</v>
      </c>
      <c r="C323" s="5">
        <f t="shared" si="70"/>
        <v>-6.7963413381392851E-8</v>
      </c>
      <c r="D323" s="5">
        <f t="shared" si="71"/>
        <v>5.6026700823793314E-8</v>
      </c>
      <c r="E323" s="5">
        <f t="shared" si="68"/>
        <v>-1.7763568394002505E-14</v>
      </c>
      <c r="F323" s="5">
        <f t="shared" si="72"/>
        <v>-8.0870266476622845</v>
      </c>
      <c r="G323" s="5">
        <f t="shared" si="73"/>
        <v>8.0870266476622845</v>
      </c>
      <c r="H323" s="5">
        <f t="shared" si="74"/>
        <v>12.378776858320929</v>
      </c>
      <c r="I323" s="5">
        <f t="shared" si="75"/>
        <v>-104.98088773843195</v>
      </c>
      <c r="J323" s="5">
        <f t="shared" si="76"/>
        <v>2.801335041189666E-9</v>
      </c>
      <c r="K323" s="5">
        <f t="shared" si="77"/>
        <v>-0.40435133238311427</v>
      </c>
      <c r="L323" s="6">
        <f t="shared" si="78"/>
        <v>0.16349999999999973</v>
      </c>
      <c r="M323" s="6">
        <f t="shared" si="79"/>
        <v>-5.1493125435700877</v>
      </c>
      <c r="N323" s="6">
        <f t="shared" si="80"/>
        <v>-4.9858125435700877</v>
      </c>
    </row>
    <row r="324" spans="2:14" ht="15.6" thickBot="1" x14ac:dyDescent="0.6">
      <c r="B324" s="5">
        <f t="shared" si="69"/>
        <v>15.85000000000009</v>
      </c>
      <c r="C324" s="5">
        <f t="shared" si="70"/>
        <v>-6.384124886828226E-8</v>
      </c>
      <c r="D324" s="5">
        <f t="shared" si="71"/>
        <v>5.2628530154723674E-8</v>
      </c>
      <c r="E324" s="5">
        <f t="shared" si="68"/>
        <v>-1.7763568394002505E-14</v>
      </c>
      <c r="F324" s="5">
        <f t="shared" si="72"/>
        <v>-8.0870266476622845</v>
      </c>
      <c r="G324" s="5">
        <f t="shared" si="73"/>
        <v>8.0870266476622845</v>
      </c>
      <c r="H324" s="5">
        <f t="shared" si="74"/>
        <v>12.378776861122263</v>
      </c>
      <c r="I324" s="5">
        <f t="shared" si="75"/>
        <v>-105.38523907081506</v>
      </c>
      <c r="J324" s="5">
        <f t="shared" si="76"/>
        <v>2.6314265077361839E-9</v>
      </c>
      <c r="K324" s="5">
        <f t="shared" si="77"/>
        <v>-0.40435133238311427</v>
      </c>
      <c r="L324" s="6">
        <f t="shared" si="78"/>
        <v>0.16349999999999973</v>
      </c>
      <c r="M324" s="6">
        <f t="shared" si="79"/>
        <v>-5.1691459764234793</v>
      </c>
      <c r="N324" s="6">
        <f t="shared" si="80"/>
        <v>-5.0056459764234793</v>
      </c>
    </row>
    <row r="325" spans="2:14" ht="15.6" thickBot="1" x14ac:dyDescent="0.6">
      <c r="B325" s="5">
        <f t="shared" si="69"/>
        <v>15.900000000000091</v>
      </c>
      <c r="C325" s="5">
        <f t="shared" si="70"/>
        <v>-5.9969104762148473E-8</v>
      </c>
      <c r="D325" s="5">
        <f t="shared" si="71"/>
        <v>4.9436467711309563E-8</v>
      </c>
      <c r="E325" s="5">
        <f t="shared" si="68"/>
        <v>-1.7763568394002505E-14</v>
      </c>
      <c r="F325" s="5">
        <f t="shared" si="72"/>
        <v>-8.0870266476622845</v>
      </c>
      <c r="G325" s="5">
        <f t="shared" si="73"/>
        <v>8.0870266476622845</v>
      </c>
      <c r="H325" s="5">
        <f t="shared" si="74"/>
        <v>12.378776863753689</v>
      </c>
      <c r="I325" s="5">
        <f t="shared" si="75"/>
        <v>-105.78959040319818</v>
      </c>
      <c r="J325" s="5">
        <f t="shared" si="76"/>
        <v>2.4718233855654784E-9</v>
      </c>
      <c r="K325" s="5">
        <f t="shared" si="77"/>
        <v>-0.40435133238311427</v>
      </c>
      <c r="L325" s="6">
        <f t="shared" si="78"/>
        <v>0.16349999999999973</v>
      </c>
      <c r="M325" s="6">
        <f t="shared" si="79"/>
        <v>-5.1889794092768708</v>
      </c>
      <c r="N325" s="6">
        <f t="shared" si="80"/>
        <v>-5.0254794092768709</v>
      </c>
    </row>
    <row r="326" spans="2:14" ht="15.6" thickBot="1" x14ac:dyDescent="0.6">
      <c r="B326" s="5">
        <f t="shared" si="69"/>
        <v>15.950000000000092</v>
      </c>
      <c r="C326" s="5">
        <f t="shared" si="70"/>
        <v>-5.6331816650288884E-8</v>
      </c>
      <c r="D326" s="5">
        <f t="shared" si="71"/>
        <v>4.6438012473202142E-8</v>
      </c>
      <c r="E326" s="5">
        <f t="shared" si="68"/>
        <v>-1.7763568394002505E-14</v>
      </c>
      <c r="F326" s="5">
        <f t="shared" si="72"/>
        <v>-8.0870266476622845</v>
      </c>
      <c r="G326" s="5">
        <f t="shared" si="73"/>
        <v>8.0870266476622845</v>
      </c>
      <c r="H326" s="5">
        <f t="shared" si="74"/>
        <v>12.378776866225513</v>
      </c>
      <c r="I326" s="5">
        <f t="shared" si="75"/>
        <v>-106.19394173558129</v>
      </c>
      <c r="J326" s="5">
        <f t="shared" si="76"/>
        <v>2.3219006236601074E-9</v>
      </c>
      <c r="K326" s="5">
        <f t="shared" si="77"/>
        <v>-0.40435133238311427</v>
      </c>
      <c r="L326" s="6">
        <f t="shared" si="78"/>
        <v>0.16349999999999973</v>
      </c>
      <c r="M326" s="6">
        <f t="shared" si="79"/>
        <v>-5.2088128421302624</v>
      </c>
      <c r="N326" s="6">
        <f t="shared" si="80"/>
        <v>-5.0453128421302624</v>
      </c>
    </row>
    <row r="327" spans="2:14" ht="15.6" thickBot="1" x14ac:dyDescent="0.6">
      <c r="B327" s="5">
        <f t="shared" si="69"/>
        <v>16.000000000000092</v>
      </c>
      <c r="C327" s="5">
        <f t="shared" si="70"/>
        <v>-5.2915139882573043E-8</v>
      </c>
      <c r="D327" s="5">
        <f t="shared" si="71"/>
        <v>4.3621421640687697E-8</v>
      </c>
      <c r="E327" s="5">
        <f t="shared" si="68"/>
        <v>-1.7763568394002505E-14</v>
      </c>
      <c r="F327" s="5">
        <f t="shared" si="72"/>
        <v>-8.0870266476622845</v>
      </c>
      <c r="G327" s="5">
        <f t="shared" si="73"/>
        <v>8.0870266476622845</v>
      </c>
      <c r="H327" s="5">
        <f t="shared" si="74"/>
        <v>12.378776868547414</v>
      </c>
      <c r="I327" s="5">
        <f t="shared" si="75"/>
        <v>-106.59829306796441</v>
      </c>
      <c r="J327" s="5">
        <f t="shared" si="76"/>
        <v>2.181071082034385E-9</v>
      </c>
      <c r="K327" s="5">
        <f t="shared" si="77"/>
        <v>-0.40435133238311427</v>
      </c>
      <c r="L327" s="6">
        <f t="shared" si="78"/>
        <v>0.16349999999999973</v>
      </c>
      <c r="M327" s="6">
        <f t="shared" si="79"/>
        <v>-5.2286462749836549</v>
      </c>
      <c r="N327" s="6">
        <f t="shared" si="80"/>
        <v>-5.0651462749836549</v>
      </c>
    </row>
    <row r="328" spans="2:14" ht="15.6" thickBot="1" x14ac:dyDescent="0.6">
      <c r="B328" s="5">
        <f t="shared" si="69"/>
        <v>16.050000000000093</v>
      </c>
      <c r="C328" s="5">
        <f t="shared" si="70"/>
        <v>-4.9705693785359453E-8</v>
      </c>
      <c r="D328" s="5">
        <f t="shared" si="71"/>
        <v>4.0975664646559043E-8</v>
      </c>
      <c r="E328" s="5">
        <f t="shared" si="68"/>
        <v>-1.7763568394002505E-14</v>
      </c>
      <c r="F328" s="5">
        <f t="shared" si="72"/>
        <v>-8.0870266476622845</v>
      </c>
      <c r="G328" s="5">
        <f t="shared" si="73"/>
        <v>8.0870266476622845</v>
      </c>
      <c r="H328" s="5">
        <f t="shared" si="74"/>
        <v>12.378776870728485</v>
      </c>
      <c r="I328" s="5">
        <f t="shared" si="75"/>
        <v>-107.00264440034752</v>
      </c>
      <c r="J328" s="5">
        <f t="shared" si="76"/>
        <v>2.0487832323279523E-9</v>
      </c>
      <c r="K328" s="5">
        <f t="shared" si="77"/>
        <v>-0.40435133238311427</v>
      </c>
      <c r="L328" s="6">
        <f t="shared" si="78"/>
        <v>0.16349999999999973</v>
      </c>
      <c r="M328" s="6">
        <f t="shared" si="79"/>
        <v>-5.2484797078370464</v>
      </c>
      <c r="N328" s="6">
        <f t="shared" si="80"/>
        <v>-5.0849797078370464</v>
      </c>
    </row>
    <row r="329" spans="2:14" ht="15.6" thickBot="1" x14ac:dyDescent="0.6">
      <c r="B329" s="5">
        <f t="shared" si="69"/>
        <v>16.100000000000094</v>
      </c>
      <c r="C329" s="5">
        <f t="shared" si="70"/>
        <v>-4.6690909258988872E-8</v>
      </c>
      <c r="D329" s="5">
        <f t="shared" si="71"/>
        <v>3.8490379957291068E-8</v>
      </c>
      <c r="E329" s="5">
        <f t="shared" ref="E329:E392" si="81">-$F$4-$J$4*G329*F329</f>
        <v>-1.7763568394002505E-14</v>
      </c>
      <c r="F329" s="5">
        <f t="shared" si="72"/>
        <v>-8.0870266476622845</v>
      </c>
      <c r="G329" s="5">
        <f t="shared" si="73"/>
        <v>8.0870266476622845</v>
      </c>
      <c r="H329" s="5">
        <f t="shared" si="74"/>
        <v>12.378776872777268</v>
      </c>
      <c r="I329" s="5">
        <f t="shared" si="75"/>
        <v>-107.40699573273064</v>
      </c>
      <c r="J329" s="5">
        <f t="shared" si="76"/>
        <v>1.9245189978645534E-9</v>
      </c>
      <c r="K329" s="5">
        <f t="shared" si="77"/>
        <v>-0.40435133238311427</v>
      </c>
      <c r="L329" s="6">
        <f t="shared" si="78"/>
        <v>0.16349999999999973</v>
      </c>
      <c r="M329" s="6">
        <f t="shared" si="79"/>
        <v>-5.268313140690438</v>
      </c>
      <c r="N329" s="6">
        <f t="shared" si="80"/>
        <v>-5.104813140690438</v>
      </c>
    </row>
    <row r="330" spans="2:14" ht="15.6" thickBot="1" x14ac:dyDescent="0.6">
      <c r="B330" s="5">
        <f t="shared" ref="B330:B393" si="82">B329+$G$4</f>
        <v>16.150000000000095</v>
      </c>
      <c r="C330" s="5">
        <f t="shared" si="70"/>
        <v>-4.3858979553631189E-8</v>
      </c>
      <c r="D330" s="5">
        <f t="shared" si="71"/>
        <v>3.6155834494341626E-8</v>
      </c>
      <c r="E330" s="5">
        <f t="shared" si="81"/>
        <v>-1.7763568394002505E-14</v>
      </c>
      <c r="F330" s="5">
        <f t="shared" si="72"/>
        <v>-8.0870266476622845</v>
      </c>
      <c r="G330" s="5">
        <f t="shared" si="73"/>
        <v>8.0870266476622845</v>
      </c>
      <c r="H330" s="5">
        <f t="shared" si="74"/>
        <v>12.378776874701787</v>
      </c>
      <c r="I330" s="5">
        <f t="shared" si="75"/>
        <v>-107.81134706511375</v>
      </c>
      <c r="J330" s="5">
        <f t="shared" si="76"/>
        <v>1.8077917247170814E-9</v>
      </c>
      <c r="K330" s="5">
        <f t="shared" si="77"/>
        <v>-0.40435133238311427</v>
      </c>
      <c r="L330" s="6">
        <f t="shared" si="78"/>
        <v>0.16349999999999973</v>
      </c>
      <c r="M330" s="6">
        <f t="shared" si="79"/>
        <v>-5.2881465735438296</v>
      </c>
      <c r="N330" s="6">
        <f t="shared" si="80"/>
        <v>-5.1246465735438296</v>
      </c>
    </row>
    <row r="331" spans="2:14" ht="15.6" thickBot="1" x14ac:dyDescent="0.6">
      <c r="B331" s="5">
        <f t="shared" si="82"/>
        <v>16.200000000000095</v>
      </c>
      <c r="C331" s="5">
        <f t="shared" si="70"/>
        <v>-4.1198814030710011E-8</v>
      </c>
      <c r="D331" s="5">
        <f t="shared" si="71"/>
        <v>3.3962885516660065E-8</v>
      </c>
      <c r="E331" s="5">
        <f t="shared" si="81"/>
        <v>-1.7763568394002505E-14</v>
      </c>
      <c r="F331" s="5">
        <f t="shared" si="72"/>
        <v>-8.0870266476622845</v>
      </c>
      <c r="G331" s="5">
        <f t="shared" si="73"/>
        <v>8.0870266476622845</v>
      </c>
      <c r="H331" s="5">
        <f t="shared" si="74"/>
        <v>12.378776876509578</v>
      </c>
      <c r="I331" s="5">
        <f t="shared" si="75"/>
        <v>-108.21569839749687</v>
      </c>
      <c r="J331" s="5">
        <f t="shared" si="76"/>
        <v>1.6981442758330034E-9</v>
      </c>
      <c r="K331" s="5">
        <f t="shared" si="77"/>
        <v>-0.40435133238311427</v>
      </c>
      <c r="L331" s="6">
        <f t="shared" si="78"/>
        <v>0.16349999999999973</v>
      </c>
      <c r="M331" s="6">
        <f t="shared" si="79"/>
        <v>-5.307980006397222</v>
      </c>
      <c r="N331" s="6">
        <f t="shared" si="80"/>
        <v>-5.144480006397222</v>
      </c>
    </row>
    <row r="332" spans="2:14" ht="15.6" thickBot="1" x14ac:dyDescent="0.6">
      <c r="B332" s="5">
        <f t="shared" si="82"/>
        <v>16.250000000000096</v>
      </c>
      <c r="C332" s="5">
        <f t="shared" si="70"/>
        <v>-3.8699994728821751E-8</v>
      </c>
      <c r="D332" s="5">
        <f t="shared" si="71"/>
        <v>3.1902944815124568E-8</v>
      </c>
      <c r="E332" s="5">
        <f t="shared" si="81"/>
        <v>-1.7763568394002505E-14</v>
      </c>
      <c r="F332" s="5">
        <f t="shared" si="72"/>
        <v>-8.0870266476622845</v>
      </c>
      <c r="G332" s="5">
        <f t="shared" si="73"/>
        <v>8.0870266476622845</v>
      </c>
      <c r="H332" s="5">
        <f t="shared" si="74"/>
        <v>12.378776878207722</v>
      </c>
      <c r="I332" s="5">
        <f t="shared" si="75"/>
        <v>-108.62004972987998</v>
      </c>
      <c r="J332" s="5">
        <f t="shared" si="76"/>
        <v>1.5951472407562285E-9</v>
      </c>
      <c r="K332" s="5">
        <f t="shared" si="77"/>
        <v>-0.40435133238311427</v>
      </c>
      <c r="L332" s="6">
        <f t="shared" si="78"/>
        <v>0.16349999999999973</v>
      </c>
      <c r="M332" s="6">
        <f t="shared" si="79"/>
        <v>-5.3278134392506136</v>
      </c>
      <c r="N332" s="6">
        <f t="shared" si="80"/>
        <v>-5.1643134392506136</v>
      </c>
    </row>
    <row r="333" spans="2:14" ht="15.6" thickBot="1" x14ac:dyDescent="0.6">
      <c r="B333" s="5">
        <f t="shared" si="82"/>
        <v>16.300000000000097</v>
      </c>
      <c r="C333" s="5">
        <f t="shared" si="70"/>
        <v>-3.635273556404896E-8</v>
      </c>
      <c r="D333" s="5">
        <f t="shared" si="71"/>
        <v>2.9967945078683478E-8</v>
      </c>
      <c r="E333" s="5">
        <f t="shared" si="81"/>
        <v>-1.7763568394002505E-14</v>
      </c>
      <c r="F333" s="5">
        <f t="shared" si="72"/>
        <v>-8.0870266476622845</v>
      </c>
      <c r="G333" s="5">
        <f t="shared" si="73"/>
        <v>8.0870266476622845</v>
      </c>
      <c r="H333" s="5">
        <f t="shared" si="74"/>
        <v>12.378776879802869</v>
      </c>
      <c r="I333" s="5">
        <f t="shared" si="75"/>
        <v>-109.0244010622631</v>
      </c>
      <c r="J333" s="5">
        <f t="shared" si="76"/>
        <v>1.498397253934174E-9</v>
      </c>
      <c r="K333" s="5">
        <f t="shared" si="77"/>
        <v>-0.40435133238311427</v>
      </c>
      <c r="L333" s="6">
        <f t="shared" si="78"/>
        <v>0.16349999999999973</v>
      </c>
      <c r="M333" s="6">
        <f t="shared" si="79"/>
        <v>-5.3476468721040051</v>
      </c>
      <c r="N333" s="6">
        <f t="shared" si="80"/>
        <v>-5.1841468721040052</v>
      </c>
    </row>
    <row r="334" spans="2:14" ht="15.6" thickBot="1" x14ac:dyDescent="0.6">
      <c r="B334" s="5">
        <f t="shared" si="82"/>
        <v>16.350000000000097</v>
      </c>
      <c r="C334" s="5">
        <f t="shared" si="70"/>
        <v>-3.4147844004884831E-8</v>
      </c>
      <c r="D334" s="5">
        <f t="shared" si="71"/>
        <v>2.815030830048103E-8</v>
      </c>
      <c r="E334" s="5">
        <f t="shared" si="81"/>
        <v>-1.7763568394002505E-14</v>
      </c>
      <c r="F334" s="5">
        <f t="shared" si="72"/>
        <v>-8.0870266476622845</v>
      </c>
      <c r="G334" s="5">
        <f t="shared" si="73"/>
        <v>8.0870266476622845</v>
      </c>
      <c r="H334" s="5">
        <f t="shared" si="74"/>
        <v>12.378776881301267</v>
      </c>
      <c r="I334" s="5">
        <f t="shared" si="75"/>
        <v>-109.42875239464621</v>
      </c>
      <c r="J334" s="5">
        <f t="shared" si="76"/>
        <v>1.4075154150240516E-9</v>
      </c>
      <c r="K334" s="5">
        <f t="shared" si="77"/>
        <v>-0.40435133238311427</v>
      </c>
      <c r="L334" s="6">
        <f t="shared" si="78"/>
        <v>0.16349999999999973</v>
      </c>
      <c r="M334" s="6">
        <f t="shared" si="79"/>
        <v>-5.3674803049573967</v>
      </c>
      <c r="N334" s="6">
        <f t="shared" si="80"/>
        <v>-5.2039803049573967</v>
      </c>
    </row>
    <row r="335" spans="2:14" ht="15.6" thickBot="1" x14ac:dyDescent="0.6">
      <c r="B335" s="5">
        <f t="shared" si="82"/>
        <v>16.400000000000098</v>
      </c>
      <c r="C335" s="5">
        <f t="shared" si="70"/>
        <v>-3.2076685071676939E-8</v>
      </c>
      <c r="D335" s="5">
        <f t="shared" si="71"/>
        <v>2.6442916100236787E-8</v>
      </c>
      <c r="E335" s="5">
        <f t="shared" si="81"/>
        <v>-1.7763568394002505E-14</v>
      </c>
      <c r="F335" s="5">
        <f t="shared" si="72"/>
        <v>-8.0870266476622845</v>
      </c>
      <c r="G335" s="5">
        <f t="shared" si="73"/>
        <v>8.0870266476622845</v>
      </c>
      <c r="H335" s="5">
        <f t="shared" si="74"/>
        <v>12.378776882708783</v>
      </c>
      <c r="I335" s="5">
        <f t="shared" si="75"/>
        <v>-109.83310372702933</v>
      </c>
      <c r="J335" s="5">
        <f t="shared" si="76"/>
        <v>1.3221458050118395E-9</v>
      </c>
      <c r="K335" s="5">
        <f t="shared" si="77"/>
        <v>-0.40435133238311427</v>
      </c>
      <c r="L335" s="6">
        <f t="shared" si="78"/>
        <v>0.16349999999999973</v>
      </c>
      <c r="M335" s="6">
        <f t="shared" si="79"/>
        <v>-5.3873137378107891</v>
      </c>
      <c r="N335" s="6">
        <f t="shared" si="80"/>
        <v>-5.2238137378107892</v>
      </c>
    </row>
    <row r="336" spans="2:14" ht="15.6" thickBot="1" x14ac:dyDescent="0.6">
      <c r="B336" s="5">
        <f t="shared" si="82"/>
        <v>16.450000000000099</v>
      </c>
      <c r="C336" s="5">
        <f t="shared" si="70"/>
        <v>-3.0131147519602023E-8</v>
      </c>
      <c r="D336" s="5">
        <f t="shared" si="71"/>
        <v>2.4839081846652941E-8</v>
      </c>
      <c r="E336" s="5">
        <f t="shared" si="81"/>
        <v>-1.7763568394002505E-14</v>
      </c>
      <c r="F336" s="5">
        <f t="shared" si="72"/>
        <v>-8.0870266476622845</v>
      </c>
      <c r="G336" s="5">
        <f t="shared" si="73"/>
        <v>8.0870266476622845</v>
      </c>
      <c r="H336" s="5">
        <f t="shared" si="74"/>
        <v>12.378776884030929</v>
      </c>
      <c r="I336" s="5">
        <f t="shared" si="75"/>
        <v>-110.23745505941244</v>
      </c>
      <c r="J336" s="5">
        <f t="shared" si="76"/>
        <v>1.2419540923326471E-9</v>
      </c>
      <c r="K336" s="5">
        <f t="shared" si="77"/>
        <v>-0.40435133238311427</v>
      </c>
      <c r="L336" s="6">
        <f t="shared" si="78"/>
        <v>0.16349999999999973</v>
      </c>
      <c r="M336" s="6">
        <f t="shared" si="79"/>
        <v>-5.4071471706641807</v>
      </c>
      <c r="N336" s="6">
        <f t="shared" si="80"/>
        <v>-5.2436471706641807</v>
      </c>
    </row>
    <row r="337" spans="2:14" ht="15.6" thickBot="1" x14ac:dyDescent="0.6">
      <c r="B337" s="5">
        <f t="shared" si="82"/>
        <v>16.500000000000099</v>
      </c>
      <c r="C337" s="5">
        <f t="shared" si="70"/>
        <v>-2.8303612072734539E-8</v>
      </c>
      <c r="D337" s="5">
        <f t="shared" si="71"/>
        <v>2.3332524470672841E-8</v>
      </c>
      <c r="E337" s="5">
        <f t="shared" si="81"/>
        <v>-1.7763568394002505E-14</v>
      </c>
      <c r="F337" s="5">
        <f t="shared" si="72"/>
        <v>-8.0870266476622845</v>
      </c>
      <c r="G337" s="5">
        <f t="shared" si="73"/>
        <v>8.0870266476622845</v>
      </c>
      <c r="H337" s="5">
        <f t="shared" si="74"/>
        <v>12.378776885272883</v>
      </c>
      <c r="I337" s="5">
        <f t="shared" si="75"/>
        <v>-110.64180639179555</v>
      </c>
      <c r="J337" s="5">
        <f t="shared" si="76"/>
        <v>1.1666262235336422E-9</v>
      </c>
      <c r="K337" s="5">
        <f t="shared" si="77"/>
        <v>-0.40435133238311427</v>
      </c>
      <c r="L337" s="6">
        <f t="shared" si="78"/>
        <v>0.16349999999999973</v>
      </c>
      <c r="M337" s="6">
        <f t="shared" si="79"/>
        <v>-5.4269806035175723</v>
      </c>
      <c r="N337" s="6">
        <f t="shared" si="80"/>
        <v>-5.2634806035175723</v>
      </c>
    </row>
    <row r="338" spans="2:14" ht="15.6" thickBot="1" x14ac:dyDescent="0.6">
      <c r="B338" s="5">
        <f t="shared" si="82"/>
        <v>16.5500000000001</v>
      </c>
      <c r="C338" s="5">
        <f t="shared" si="70"/>
        <v>-2.6586921584804788E-8</v>
      </c>
      <c r="D338" s="5">
        <f t="shared" si="71"/>
        <v>2.1917343867036114E-8</v>
      </c>
      <c r="E338" s="5">
        <f t="shared" si="81"/>
        <v>-1.7763568394002505E-14</v>
      </c>
      <c r="F338" s="5">
        <f t="shared" si="72"/>
        <v>-8.0870266476622845</v>
      </c>
      <c r="G338" s="5">
        <f t="shared" si="73"/>
        <v>8.0870266476622845</v>
      </c>
      <c r="H338" s="5">
        <f t="shared" si="74"/>
        <v>12.378776886439509</v>
      </c>
      <c r="I338" s="5">
        <f t="shared" si="75"/>
        <v>-111.04615772417867</v>
      </c>
      <c r="J338" s="5">
        <f t="shared" si="76"/>
        <v>1.0958671933518057E-9</v>
      </c>
      <c r="K338" s="5">
        <f t="shared" si="77"/>
        <v>-0.40435133238311427</v>
      </c>
      <c r="L338" s="6">
        <f t="shared" si="78"/>
        <v>0.16349999999999973</v>
      </c>
      <c r="M338" s="6">
        <f t="shared" si="79"/>
        <v>-5.4468140363709638</v>
      </c>
      <c r="N338" s="6">
        <f t="shared" si="80"/>
        <v>-5.2833140363709639</v>
      </c>
    </row>
    <row r="339" spans="2:14" ht="15.6" thickBot="1" x14ac:dyDescent="0.6">
      <c r="B339" s="5">
        <f t="shared" si="82"/>
        <v>16.600000000000101</v>
      </c>
      <c r="C339" s="5">
        <f t="shared" si="70"/>
        <v>-2.4974353009787607E-8</v>
      </c>
      <c r="D339" s="5">
        <f t="shared" si="71"/>
        <v>2.0587997787795875E-8</v>
      </c>
      <c r="E339" s="5">
        <f t="shared" si="81"/>
        <v>-1.7763568394002505E-14</v>
      </c>
      <c r="F339" s="5">
        <f t="shared" si="72"/>
        <v>-8.0870266476622845</v>
      </c>
      <c r="G339" s="5">
        <f t="shared" si="73"/>
        <v>8.0870266476622845</v>
      </c>
      <c r="H339" s="5">
        <f t="shared" si="74"/>
        <v>12.378776887535375</v>
      </c>
      <c r="I339" s="5">
        <f t="shared" si="75"/>
        <v>-111.45050905656178</v>
      </c>
      <c r="J339" s="5">
        <f t="shared" si="76"/>
        <v>1.0293998893897937E-9</v>
      </c>
      <c r="K339" s="5">
        <f t="shared" si="77"/>
        <v>-0.40435133238311427</v>
      </c>
      <c r="L339" s="6">
        <f t="shared" si="78"/>
        <v>0.16349999999999973</v>
      </c>
      <c r="M339" s="6">
        <f t="shared" si="79"/>
        <v>-5.4666474692243563</v>
      </c>
      <c r="N339" s="6">
        <f t="shared" si="80"/>
        <v>-5.3031474692243563</v>
      </c>
    </row>
    <row r="340" spans="2:14" ht="15.6" thickBot="1" x14ac:dyDescent="0.6">
      <c r="B340" s="5">
        <f t="shared" si="82"/>
        <v>16.650000000000102</v>
      </c>
      <c r="C340" s="5">
        <f t="shared" si="70"/>
        <v>-2.3459591072550531E-8</v>
      </c>
      <c r="D340" s="5">
        <f t="shared" si="71"/>
        <v>1.9339280137306494E-8</v>
      </c>
      <c r="E340" s="5">
        <f t="shared" si="81"/>
        <v>-1.7763568394002505E-14</v>
      </c>
      <c r="F340" s="5">
        <f t="shared" si="72"/>
        <v>-8.0870266476622845</v>
      </c>
      <c r="G340" s="5">
        <f t="shared" si="73"/>
        <v>8.0870266476622845</v>
      </c>
      <c r="H340" s="5">
        <f t="shared" si="74"/>
        <v>12.378776888564776</v>
      </c>
      <c r="I340" s="5">
        <f t="shared" si="75"/>
        <v>-111.8548603889449</v>
      </c>
      <c r="J340" s="5">
        <f t="shared" si="76"/>
        <v>9.6696400686532484E-10</v>
      </c>
      <c r="K340" s="5">
        <f t="shared" si="77"/>
        <v>-0.40435133238311427</v>
      </c>
      <c r="L340" s="6">
        <f t="shared" si="78"/>
        <v>0.16349999999999973</v>
      </c>
      <c r="M340" s="6">
        <f t="shared" si="79"/>
        <v>-5.4864809020777479</v>
      </c>
      <c r="N340" s="6">
        <f t="shared" si="80"/>
        <v>-5.3229809020777479</v>
      </c>
    </row>
    <row r="341" spans="2:14" ht="15.6" thickBot="1" x14ac:dyDescent="0.6">
      <c r="B341" s="5">
        <f t="shared" si="82"/>
        <v>16.700000000000102</v>
      </c>
      <c r="C341" s="5">
        <f t="shared" si="70"/>
        <v>-2.2036703536448205E-8</v>
      </c>
      <c r="D341" s="5">
        <f t="shared" si="71"/>
        <v>1.8166300583678967E-8</v>
      </c>
      <c r="E341" s="5">
        <f t="shared" si="81"/>
        <v>-1.7763568394002505E-14</v>
      </c>
      <c r="F341" s="5">
        <f t="shared" si="72"/>
        <v>-8.0870266476622845</v>
      </c>
      <c r="G341" s="5">
        <f t="shared" si="73"/>
        <v>8.0870266476622845</v>
      </c>
      <c r="H341" s="5">
        <f t="shared" si="74"/>
        <v>12.378776889531739</v>
      </c>
      <c r="I341" s="5">
        <f t="shared" si="75"/>
        <v>-112.25921172132801</v>
      </c>
      <c r="J341" s="5">
        <f t="shared" si="76"/>
        <v>9.0831502918394839E-10</v>
      </c>
      <c r="K341" s="5">
        <f t="shared" si="77"/>
        <v>-0.40435133238311427</v>
      </c>
      <c r="L341" s="6">
        <f t="shared" si="78"/>
        <v>0.16349999999999973</v>
      </c>
      <c r="M341" s="6">
        <f t="shared" si="79"/>
        <v>-5.5063143349311394</v>
      </c>
      <c r="N341" s="6">
        <f t="shared" si="80"/>
        <v>-5.3428143349311394</v>
      </c>
    </row>
    <row r="342" spans="2:14" ht="15.6" thickBot="1" x14ac:dyDescent="0.6">
      <c r="B342" s="5">
        <f t="shared" si="82"/>
        <v>16.750000000000103</v>
      </c>
      <c r="C342" s="5">
        <f t="shared" si="70"/>
        <v>-2.0700117971004029E-8</v>
      </c>
      <c r="D342" s="5">
        <f t="shared" si="71"/>
        <v>1.7064465406856556E-8</v>
      </c>
      <c r="E342" s="5">
        <f t="shared" si="81"/>
        <v>-1.7763568394002505E-14</v>
      </c>
      <c r="F342" s="5">
        <f t="shared" si="72"/>
        <v>-8.0870266476622845</v>
      </c>
      <c r="G342" s="5">
        <f t="shared" si="73"/>
        <v>8.0870266476622845</v>
      </c>
      <c r="H342" s="5">
        <f t="shared" si="74"/>
        <v>12.378776890440054</v>
      </c>
      <c r="I342" s="5">
        <f t="shared" si="75"/>
        <v>-112.66356305371113</v>
      </c>
      <c r="J342" s="5">
        <f t="shared" si="76"/>
        <v>8.5322327034282786E-10</v>
      </c>
      <c r="K342" s="5">
        <f t="shared" si="77"/>
        <v>-0.40435133238311427</v>
      </c>
      <c r="L342" s="6">
        <f t="shared" si="78"/>
        <v>0.16349999999999973</v>
      </c>
      <c r="M342" s="6">
        <f t="shared" si="79"/>
        <v>-5.526147767784531</v>
      </c>
      <c r="N342" s="6">
        <f t="shared" si="80"/>
        <v>-5.362647767784531</v>
      </c>
    </row>
    <row r="343" spans="2:14" ht="15.6" thickBot="1" x14ac:dyDescent="0.6">
      <c r="B343" s="5">
        <f t="shared" si="82"/>
        <v>16.800000000000104</v>
      </c>
      <c r="C343" s="5">
        <f t="shared" si="70"/>
        <v>-1.9444599928694558E-8</v>
      </c>
      <c r="D343" s="5">
        <f t="shared" si="71"/>
        <v>1.6029459508306353E-8</v>
      </c>
      <c r="E343" s="5">
        <f t="shared" si="81"/>
        <v>-1.7763568394002505E-14</v>
      </c>
      <c r="F343" s="5">
        <f t="shared" si="72"/>
        <v>-8.0870266476622845</v>
      </c>
      <c r="G343" s="5">
        <f t="shared" si="73"/>
        <v>8.0870266476622845</v>
      </c>
      <c r="H343" s="5">
        <f t="shared" si="74"/>
        <v>12.378776891293278</v>
      </c>
      <c r="I343" s="5">
        <f t="shared" si="75"/>
        <v>-113.06791438609424</v>
      </c>
      <c r="J343" s="5">
        <f t="shared" si="76"/>
        <v>8.0147297541531771E-10</v>
      </c>
      <c r="K343" s="5">
        <f t="shared" si="77"/>
        <v>-0.40435133238311427</v>
      </c>
      <c r="L343" s="6">
        <f t="shared" si="78"/>
        <v>0.16349999999999973</v>
      </c>
      <c r="M343" s="6">
        <f t="shared" si="79"/>
        <v>-5.5459812006379234</v>
      </c>
      <c r="N343" s="6">
        <f t="shared" si="80"/>
        <v>-5.3824812006379235</v>
      </c>
    </row>
    <row r="344" spans="2:14" ht="15.6" thickBot="1" x14ac:dyDescent="0.6">
      <c r="B344" s="5">
        <f t="shared" si="82"/>
        <v>16.850000000000104</v>
      </c>
      <c r="C344" s="5">
        <f t="shared" si="70"/>
        <v>-1.8265232445370919E-8</v>
      </c>
      <c r="D344" s="5">
        <f t="shared" si="71"/>
        <v>1.5057229511871626E-8</v>
      </c>
      <c r="E344" s="5">
        <f t="shared" si="81"/>
        <v>-1.7763568394002505E-14</v>
      </c>
      <c r="F344" s="5">
        <f t="shared" si="72"/>
        <v>-8.0870266476622845</v>
      </c>
      <c r="G344" s="5">
        <f t="shared" si="73"/>
        <v>8.0870266476622845</v>
      </c>
      <c r="H344" s="5">
        <f t="shared" si="74"/>
        <v>12.37877689209475</v>
      </c>
      <c r="I344" s="5">
        <f t="shared" si="75"/>
        <v>-113.47226571847736</v>
      </c>
      <c r="J344" s="5">
        <f t="shared" si="76"/>
        <v>7.5286147559358137E-10</v>
      </c>
      <c r="K344" s="5">
        <f t="shared" si="77"/>
        <v>-0.40435133238311427</v>
      </c>
      <c r="L344" s="6">
        <f t="shared" si="78"/>
        <v>0.16349999999999973</v>
      </c>
      <c r="M344" s="6">
        <f t="shared" si="79"/>
        <v>-5.565814633491315</v>
      </c>
      <c r="N344" s="6">
        <f t="shared" si="80"/>
        <v>-5.402314633491315</v>
      </c>
    </row>
    <row r="345" spans="2:14" ht="15.6" thickBot="1" x14ac:dyDescent="0.6">
      <c r="B345" s="5">
        <f t="shared" si="82"/>
        <v>16.900000000000105</v>
      </c>
      <c r="C345" s="5">
        <f t="shared" si="70"/>
        <v>-1.7157396784034968E-8</v>
      </c>
      <c r="D345" s="5">
        <f t="shared" si="71"/>
        <v>1.414396788960308E-8</v>
      </c>
      <c r="E345" s="5">
        <f t="shared" si="81"/>
        <v>-1.7763568394002505E-14</v>
      </c>
      <c r="F345" s="5">
        <f t="shared" si="72"/>
        <v>-8.0870266476622845</v>
      </c>
      <c r="G345" s="5">
        <f t="shared" si="73"/>
        <v>8.0870266476622845</v>
      </c>
      <c r="H345" s="5">
        <f t="shared" si="74"/>
        <v>12.378776892847611</v>
      </c>
      <c r="I345" s="5">
        <f t="shared" si="75"/>
        <v>-113.87661705086047</v>
      </c>
      <c r="J345" s="5">
        <f t="shared" si="76"/>
        <v>7.0719839448015398E-10</v>
      </c>
      <c r="K345" s="5">
        <f t="shared" si="77"/>
        <v>-0.40435133238311427</v>
      </c>
      <c r="L345" s="6">
        <f t="shared" si="78"/>
        <v>0.16349999999999973</v>
      </c>
      <c r="M345" s="6">
        <f t="shared" si="79"/>
        <v>-5.5856480663447066</v>
      </c>
      <c r="N345" s="6">
        <f t="shared" si="80"/>
        <v>-5.4221480663447066</v>
      </c>
    </row>
    <row r="346" spans="2:14" ht="15.6" thickBot="1" x14ac:dyDescent="0.6">
      <c r="B346" s="5">
        <f t="shared" si="82"/>
        <v>16.950000000000106</v>
      </c>
      <c r="C346" s="5">
        <f t="shared" si="70"/>
        <v>-1.6116754346557421E-8</v>
      </c>
      <c r="D346" s="5">
        <f t="shared" si="71"/>
        <v>1.3286098050401331E-8</v>
      </c>
      <c r="E346" s="5">
        <f t="shared" si="81"/>
        <v>-1.7763568394002505E-14</v>
      </c>
      <c r="F346" s="5">
        <f t="shared" si="72"/>
        <v>-8.0870266476622845</v>
      </c>
      <c r="G346" s="5">
        <f t="shared" si="73"/>
        <v>8.0870266476622845</v>
      </c>
      <c r="H346" s="5">
        <f t="shared" si="74"/>
        <v>12.378776893554809</v>
      </c>
      <c r="I346" s="5">
        <f t="shared" si="75"/>
        <v>-114.28096838324359</v>
      </c>
      <c r="J346" s="5">
        <f t="shared" si="76"/>
        <v>6.6430490252006662E-10</v>
      </c>
      <c r="K346" s="5">
        <f t="shared" si="77"/>
        <v>-0.40435133238311427</v>
      </c>
      <c r="L346" s="6">
        <f t="shared" si="78"/>
        <v>0.16349999999999973</v>
      </c>
      <c r="M346" s="6">
        <f t="shared" si="79"/>
        <v>-5.6054814991980981</v>
      </c>
      <c r="N346" s="6">
        <f t="shared" si="80"/>
        <v>-5.4419814991980981</v>
      </c>
    </row>
    <row r="347" spans="2:14" ht="15.6" thickBot="1" x14ac:dyDescent="0.6">
      <c r="B347" s="5">
        <f t="shared" si="82"/>
        <v>17.000000000000107</v>
      </c>
      <c r="C347" s="5">
        <f t="shared" si="70"/>
        <v>-1.5139229682499147E-8</v>
      </c>
      <c r="D347" s="5">
        <f t="shared" si="71"/>
        <v>1.248026033307346E-8</v>
      </c>
      <c r="E347" s="5">
        <f t="shared" si="81"/>
        <v>-1.7763568394002505E-14</v>
      </c>
      <c r="F347" s="5">
        <f t="shared" si="72"/>
        <v>-8.0870266476622845</v>
      </c>
      <c r="G347" s="5">
        <f t="shared" si="73"/>
        <v>8.0870266476622845</v>
      </c>
      <c r="H347" s="5">
        <f t="shared" si="74"/>
        <v>12.378776894219113</v>
      </c>
      <c r="I347" s="5">
        <f t="shared" si="75"/>
        <v>-114.6853197156267</v>
      </c>
      <c r="J347" s="5">
        <f t="shared" si="76"/>
        <v>6.240130166536731E-10</v>
      </c>
      <c r="K347" s="5">
        <f t="shared" si="77"/>
        <v>-0.40435133238311427</v>
      </c>
      <c r="L347" s="6">
        <f t="shared" si="78"/>
        <v>0.16349999999999973</v>
      </c>
      <c r="M347" s="6">
        <f t="shared" si="79"/>
        <v>-5.6253149320514906</v>
      </c>
      <c r="N347" s="6">
        <f t="shared" si="80"/>
        <v>-5.4618149320514906</v>
      </c>
    </row>
    <row r="348" spans="2:14" ht="15.6" thickBot="1" x14ac:dyDescent="0.6">
      <c r="B348" s="5">
        <f t="shared" si="82"/>
        <v>17.050000000000107</v>
      </c>
      <c r="C348" s="5">
        <f t="shared" si="70"/>
        <v>-1.4220994528493269E-8</v>
      </c>
      <c r="D348" s="5">
        <f t="shared" si="71"/>
        <v>1.1723298848948503E-8</v>
      </c>
      <c r="E348" s="5">
        <f t="shared" si="81"/>
        <v>-1.7763568394002505E-14</v>
      </c>
      <c r="F348" s="5">
        <f t="shared" si="72"/>
        <v>-8.0870266476622845</v>
      </c>
      <c r="G348" s="5">
        <f t="shared" si="73"/>
        <v>8.0870266476622845</v>
      </c>
      <c r="H348" s="5">
        <f t="shared" si="74"/>
        <v>12.378776894843126</v>
      </c>
      <c r="I348" s="5">
        <f t="shared" si="75"/>
        <v>-115.08967104800982</v>
      </c>
      <c r="J348" s="5">
        <f t="shared" si="76"/>
        <v>5.8616494244742524E-10</v>
      </c>
      <c r="K348" s="5">
        <f t="shared" si="77"/>
        <v>-0.40435133238311427</v>
      </c>
      <c r="L348" s="6">
        <f t="shared" si="78"/>
        <v>0.16349999999999973</v>
      </c>
      <c r="M348" s="6">
        <f t="shared" si="79"/>
        <v>-5.6451483649048821</v>
      </c>
      <c r="N348" s="6">
        <f t="shared" si="80"/>
        <v>-5.4816483649048822</v>
      </c>
    </row>
    <row r="349" spans="2:14" ht="15.6" thickBot="1" x14ac:dyDescent="0.6">
      <c r="B349" s="5">
        <f t="shared" si="82"/>
        <v>17.100000000000108</v>
      </c>
      <c r="C349" s="5">
        <f t="shared" si="70"/>
        <v>-1.3358452815681884E-8</v>
      </c>
      <c r="D349" s="5">
        <f t="shared" si="71"/>
        <v>1.101224912252384E-8</v>
      </c>
      <c r="E349" s="5">
        <f t="shared" si="81"/>
        <v>-1.7763568394002505E-14</v>
      </c>
      <c r="F349" s="5">
        <f t="shared" si="72"/>
        <v>-8.0870266476622845</v>
      </c>
      <c r="G349" s="5">
        <f t="shared" si="73"/>
        <v>8.0870266476622845</v>
      </c>
      <c r="H349" s="5">
        <f t="shared" si="74"/>
        <v>12.378776895429292</v>
      </c>
      <c r="I349" s="5">
        <f t="shared" si="75"/>
        <v>-115.49402238039293</v>
      </c>
      <c r="J349" s="5">
        <f t="shared" si="76"/>
        <v>5.5061245612619203E-10</v>
      </c>
      <c r="K349" s="5">
        <f t="shared" si="77"/>
        <v>-0.40435133238311427</v>
      </c>
      <c r="L349" s="6">
        <f t="shared" si="78"/>
        <v>0.16349999999999973</v>
      </c>
      <c r="M349" s="6">
        <f t="shared" si="79"/>
        <v>-5.6649817977582737</v>
      </c>
      <c r="N349" s="6">
        <f t="shared" si="80"/>
        <v>-5.5014817977582737</v>
      </c>
    </row>
    <row r="350" spans="2:14" ht="15.6" thickBot="1" x14ac:dyDescent="0.6">
      <c r="B350" s="5">
        <f t="shared" si="82"/>
        <v>17.150000000000109</v>
      </c>
      <c r="C350" s="5">
        <f t="shared" si="70"/>
        <v>-1.2548226586492196E-8</v>
      </c>
      <c r="D350" s="5">
        <f t="shared" si="71"/>
        <v>1.0344326481739746E-8</v>
      </c>
      <c r="E350" s="5">
        <f t="shared" si="81"/>
        <v>-1.7763568394002505E-14</v>
      </c>
      <c r="F350" s="5">
        <f t="shared" si="72"/>
        <v>-8.0870266476622845</v>
      </c>
      <c r="G350" s="5">
        <f t="shared" si="73"/>
        <v>8.0870266476622845</v>
      </c>
      <c r="H350" s="5">
        <f t="shared" si="74"/>
        <v>12.378776895979904</v>
      </c>
      <c r="I350" s="5">
        <f t="shared" si="75"/>
        <v>-115.89837371277605</v>
      </c>
      <c r="J350" s="5">
        <f t="shared" si="76"/>
        <v>5.1721632408698737E-10</v>
      </c>
      <c r="K350" s="5">
        <f t="shared" si="77"/>
        <v>-0.40435133238311427</v>
      </c>
      <c r="L350" s="6">
        <f t="shared" si="78"/>
        <v>0.16349999999999973</v>
      </c>
      <c r="M350" s="6">
        <f t="shared" si="79"/>
        <v>-5.6848152306116653</v>
      </c>
      <c r="N350" s="6">
        <f t="shared" si="80"/>
        <v>-5.5213152306116653</v>
      </c>
    </row>
    <row r="351" spans="2:14" ht="15.6" thickBot="1" x14ac:dyDescent="0.6">
      <c r="B351" s="5">
        <f t="shared" si="82"/>
        <v>17.200000000000109</v>
      </c>
      <c r="C351" s="5">
        <f t="shared" si="70"/>
        <v>-1.1787142765598194E-8</v>
      </c>
      <c r="D351" s="5">
        <f t="shared" si="71"/>
        <v>9.7169151524151363E-9</v>
      </c>
      <c r="E351" s="5">
        <f t="shared" si="81"/>
        <v>-1.7763568394002505E-14</v>
      </c>
      <c r="F351" s="5">
        <f t="shared" si="72"/>
        <v>-8.0870266476622845</v>
      </c>
      <c r="G351" s="5">
        <f t="shared" si="73"/>
        <v>8.0870266476622845</v>
      </c>
      <c r="H351" s="5">
        <f t="shared" si="74"/>
        <v>12.37877689649712</v>
      </c>
      <c r="I351" s="5">
        <f t="shared" si="75"/>
        <v>-116.30272504515916</v>
      </c>
      <c r="J351" s="5">
        <f t="shared" si="76"/>
        <v>4.8584575762075679E-10</v>
      </c>
      <c r="K351" s="5">
        <f t="shared" si="77"/>
        <v>-0.40435133238311427</v>
      </c>
      <c r="L351" s="6">
        <f t="shared" si="78"/>
        <v>0.16349999999999973</v>
      </c>
      <c r="M351" s="6">
        <f t="shared" si="79"/>
        <v>-5.7046486634650577</v>
      </c>
      <c r="N351" s="6">
        <f t="shared" si="80"/>
        <v>-5.5411486634650577</v>
      </c>
    </row>
    <row r="352" spans="2:14" ht="15.6" thickBot="1" x14ac:dyDescent="0.6">
      <c r="B352" s="5">
        <f t="shared" si="82"/>
        <v>17.25000000000011</v>
      </c>
      <c r="C352" s="5">
        <f t="shared" si="70"/>
        <v>-1.1072220733259252E-8</v>
      </c>
      <c r="D352" s="5">
        <f t="shared" si="71"/>
        <v>9.1275580141352267E-9</v>
      </c>
      <c r="E352" s="5">
        <f t="shared" si="81"/>
        <v>-1.7763568394002505E-14</v>
      </c>
      <c r="F352" s="5">
        <f t="shared" si="72"/>
        <v>-8.0870266476622845</v>
      </c>
      <c r="G352" s="5">
        <f t="shared" si="73"/>
        <v>8.0870266476622845</v>
      </c>
      <c r="H352" s="5">
        <f t="shared" si="74"/>
        <v>12.378776896982966</v>
      </c>
      <c r="I352" s="5">
        <f t="shared" si="75"/>
        <v>-116.70707637754228</v>
      </c>
      <c r="J352" s="5">
        <f t="shared" si="76"/>
        <v>4.5637790070676135E-10</v>
      </c>
      <c r="K352" s="5">
        <f t="shared" si="77"/>
        <v>-0.40435133238311427</v>
      </c>
      <c r="L352" s="6">
        <f t="shared" si="78"/>
        <v>0.16349999999999973</v>
      </c>
      <c r="M352" s="6">
        <f t="shared" si="79"/>
        <v>-5.7244820963184493</v>
      </c>
      <c r="N352" s="6">
        <f t="shared" si="80"/>
        <v>-5.5609820963184493</v>
      </c>
    </row>
    <row r="353" spans="2:14" ht="15.6" thickBot="1" x14ac:dyDescent="0.6">
      <c r="B353" s="5">
        <f t="shared" si="82"/>
        <v>17.300000000000111</v>
      </c>
      <c r="C353" s="5">
        <f t="shared" si="70"/>
        <v>-1.0400660652369256E-8</v>
      </c>
      <c r="D353" s="5">
        <f t="shared" si="71"/>
        <v>8.5739469774722646E-9</v>
      </c>
      <c r="E353" s="5">
        <f t="shared" si="81"/>
        <v>-1.7763568394002505E-14</v>
      </c>
      <c r="F353" s="5">
        <f t="shared" si="72"/>
        <v>-8.0870266476622845</v>
      </c>
      <c r="G353" s="5">
        <f t="shared" si="73"/>
        <v>8.0870266476622845</v>
      </c>
      <c r="H353" s="5">
        <f t="shared" si="74"/>
        <v>12.378776897439344</v>
      </c>
      <c r="I353" s="5">
        <f t="shared" si="75"/>
        <v>-117.11142770992539</v>
      </c>
      <c r="J353" s="5">
        <f t="shared" si="76"/>
        <v>4.2869734887361323E-10</v>
      </c>
      <c r="K353" s="5">
        <f t="shared" si="77"/>
        <v>-0.40435133238311427</v>
      </c>
      <c r="L353" s="6">
        <f t="shared" si="78"/>
        <v>0.16349999999999973</v>
      </c>
      <c r="M353" s="6">
        <f t="shared" si="79"/>
        <v>-5.7443155291718409</v>
      </c>
      <c r="N353" s="6">
        <f t="shared" si="80"/>
        <v>-5.5808155291718409</v>
      </c>
    </row>
    <row r="354" spans="2:14" ht="15.6" thickBot="1" x14ac:dyDescent="0.6">
      <c r="B354" s="5">
        <f t="shared" si="82"/>
        <v>17.350000000000112</v>
      </c>
      <c r="C354" s="5">
        <f t="shared" si="70"/>
        <v>-9.7698325035017338E-9</v>
      </c>
      <c r="D354" s="5">
        <f t="shared" si="71"/>
        <v>8.0539139448538021E-9</v>
      </c>
      <c r="E354" s="5">
        <f t="shared" si="81"/>
        <v>-1.7763568394002505E-14</v>
      </c>
      <c r="F354" s="5">
        <f t="shared" si="72"/>
        <v>-8.0870266476622845</v>
      </c>
      <c r="G354" s="5">
        <f t="shared" si="73"/>
        <v>8.0870266476622845</v>
      </c>
      <c r="H354" s="5">
        <f t="shared" si="74"/>
        <v>12.378776897868041</v>
      </c>
      <c r="I354" s="5">
        <f t="shared" si="75"/>
        <v>-117.51577904230851</v>
      </c>
      <c r="J354" s="5">
        <f t="shared" si="76"/>
        <v>4.0269569724269015E-10</v>
      </c>
      <c r="K354" s="5">
        <f t="shared" si="77"/>
        <v>-0.40435133238311427</v>
      </c>
      <c r="L354" s="6">
        <f t="shared" si="78"/>
        <v>0.16349999999999973</v>
      </c>
      <c r="M354" s="6">
        <f t="shared" si="79"/>
        <v>-5.7641489620252324</v>
      </c>
      <c r="N354" s="6">
        <f t="shared" si="80"/>
        <v>-5.6006489620252324</v>
      </c>
    </row>
    <row r="355" spans="2:14" ht="15.6" thickBot="1" x14ac:dyDescent="0.6">
      <c r="B355" s="5">
        <f t="shared" si="82"/>
        <v>17.400000000000112</v>
      </c>
      <c r="C355" s="5">
        <f t="shared" si="70"/>
        <v>-9.177265785009117E-9</v>
      </c>
      <c r="D355" s="5">
        <f t="shared" si="71"/>
        <v>7.5654223196787153E-9</v>
      </c>
      <c r="E355" s="5">
        <f t="shared" si="81"/>
        <v>-1.7763568394002505E-14</v>
      </c>
      <c r="F355" s="5">
        <f t="shared" si="72"/>
        <v>-8.0870266476622845</v>
      </c>
      <c r="G355" s="5">
        <f t="shared" si="73"/>
        <v>8.0870266476622845</v>
      </c>
      <c r="H355" s="5">
        <f t="shared" si="74"/>
        <v>12.378776898270738</v>
      </c>
      <c r="I355" s="5">
        <f t="shared" si="75"/>
        <v>-117.92013037469162</v>
      </c>
      <c r="J355" s="5">
        <f t="shared" si="76"/>
        <v>3.7827111598393577E-10</v>
      </c>
      <c r="K355" s="5">
        <f t="shared" si="77"/>
        <v>-0.40435133238311427</v>
      </c>
      <c r="L355" s="6">
        <f t="shared" si="78"/>
        <v>0.16349999999999973</v>
      </c>
      <c r="M355" s="6">
        <f t="shared" si="79"/>
        <v>-5.7839823948786249</v>
      </c>
      <c r="N355" s="6">
        <f t="shared" si="80"/>
        <v>-5.6204823948786249</v>
      </c>
    </row>
    <row r="356" spans="2:14" ht="15.6" thickBot="1" x14ac:dyDescent="0.6">
      <c r="B356" s="5">
        <f t="shared" si="82"/>
        <v>17.450000000000113</v>
      </c>
      <c r="C356" s="5">
        <f t="shared" si="70"/>
        <v>-8.620639837838756E-9</v>
      </c>
      <c r="D356" s="5">
        <f t="shared" si="71"/>
        <v>7.1065590304282595E-9</v>
      </c>
      <c r="E356" s="5">
        <f t="shared" si="81"/>
        <v>-1.7763568394002505E-14</v>
      </c>
      <c r="F356" s="5">
        <f t="shared" si="72"/>
        <v>-8.0870266476622845</v>
      </c>
      <c r="G356" s="5">
        <f t="shared" si="73"/>
        <v>8.0870266476622845</v>
      </c>
      <c r="H356" s="5">
        <f t="shared" si="74"/>
        <v>12.37877689864901</v>
      </c>
      <c r="I356" s="5">
        <f t="shared" si="75"/>
        <v>-118.32448170707474</v>
      </c>
      <c r="J356" s="5">
        <f t="shared" si="76"/>
        <v>3.55327951521413E-10</v>
      </c>
      <c r="K356" s="5">
        <f t="shared" si="77"/>
        <v>-0.40435133238311427</v>
      </c>
      <c r="L356" s="6">
        <f t="shared" si="78"/>
        <v>0.16349999999999973</v>
      </c>
      <c r="M356" s="6">
        <f t="shared" si="79"/>
        <v>-5.8038158277320164</v>
      </c>
      <c r="N356" s="6">
        <f t="shared" si="80"/>
        <v>-5.6403158277320165</v>
      </c>
    </row>
    <row r="357" spans="2:14" ht="15.6" thickBot="1" x14ac:dyDescent="0.6">
      <c r="B357" s="5">
        <f t="shared" si="82"/>
        <v>17.500000000000114</v>
      </c>
      <c r="C357" s="5">
        <f t="shared" si="70"/>
        <v>-8.0977747571749987E-9</v>
      </c>
      <c r="D357" s="5">
        <f t="shared" si="71"/>
        <v>6.6755270385363217E-9</v>
      </c>
      <c r="E357" s="5">
        <f t="shared" si="81"/>
        <v>-1.7763568394002505E-14</v>
      </c>
      <c r="F357" s="5">
        <f t="shared" si="72"/>
        <v>-8.0870266476622845</v>
      </c>
      <c r="G357" s="5">
        <f t="shared" si="73"/>
        <v>8.0870266476622845</v>
      </c>
      <c r="H357" s="5">
        <f t="shared" si="74"/>
        <v>12.378776899004338</v>
      </c>
      <c r="I357" s="5">
        <f t="shared" si="75"/>
        <v>-118.72883303945785</v>
      </c>
      <c r="J357" s="5">
        <f t="shared" si="76"/>
        <v>3.337763519268161E-10</v>
      </c>
      <c r="K357" s="5">
        <f t="shared" si="77"/>
        <v>-0.40435133238311427</v>
      </c>
      <c r="L357" s="6">
        <f t="shared" si="78"/>
        <v>0.16349999999999973</v>
      </c>
      <c r="M357" s="6">
        <f t="shared" si="79"/>
        <v>-5.823649260585408</v>
      </c>
      <c r="N357" s="6">
        <f t="shared" si="80"/>
        <v>-5.660149260585408</v>
      </c>
    </row>
    <row r="358" spans="2:14" ht="15.6" thickBot="1" x14ac:dyDescent="0.6">
      <c r="B358" s="5">
        <f t="shared" si="82"/>
        <v>17.550000000000114</v>
      </c>
      <c r="C358" s="5">
        <f t="shared" si="70"/>
        <v>-7.6066228553146896E-9</v>
      </c>
      <c r="D358" s="5">
        <f t="shared" si="71"/>
        <v>6.2706383006775718E-9</v>
      </c>
      <c r="E358" s="5">
        <f t="shared" si="81"/>
        <v>-1.7763568394002505E-14</v>
      </c>
      <c r="F358" s="5">
        <f t="shared" si="72"/>
        <v>-8.0870266476622845</v>
      </c>
      <c r="G358" s="5">
        <f t="shared" si="73"/>
        <v>8.0870266476622845</v>
      </c>
      <c r="H358" s="5">
        <f t="shared" si="74"/>
        <v>12.378776899338114</v>
      </c>
      <c r="I358" s="5">
        <f t="shared" si="75"/>
        <v>-119.13318437184097</v>
      </c>
      <c r="J358" s="5">
        <f t="shared" si="76"/>
        <v>3.1353191503387863E-10</v>
      </c>
      <c r="K358" s="5">
        <f t="shared" si="77"/>
        <v>-0.40435133238311427</v>
      </c>
      <c r="L358" s="6">
        <f t="shared" si="78"/>
        <v>0.16349999999999973</v>
      </c>
      <c r="M358" s="6">
        <f t="shared" si="79"/>
        <v>-5.8434826934387996</v>
      </c>
      <c r="N358" s="6">
        <f t="shared" si="80"/>
        <v>-5.6799826934387996</v>
      </c>
    </row>
    <row r="359" spans="2:14" ht="15.6" thickBot="1" x14ac:dyDescent="0.6">
      <c r="B359" s="5">
        <f t="shared" si="82"/>
        <v>17.600000000000115</v>
      </c>
      <c r="C359" s="5">
        <f t="shared" si="70"/>
        <v>-7.1452606423423383E-9</v>
      </c>
      <c r="D359" s="5">
        <f t="shared" si="71"/>
        <v>5.8903071579118374E-9</v>
      </c>
      <c r="E359" s="5">
        <f t="shared" si="81"/>
        <v>-1.7763568394002505E-14</v>
      </c>
      <c r="F359" s="5">
        <f t="shared" si="72"/>
        <v>-8.0870266476622845</v>
      </c>
      <c r="G359" s="5">
        <f t="shared" si="73"/>
        <v>8.0870266476622845</v>
      </c>
      <c r="H359" s="5">
        <f t="shared" si="74"/>
        <v>12.378776899651646</v>
      </c>
      <c r="I359" s="5">
        <f t="shared" si="75"/>
        <v>-119.53753570422408</v>
      </c>
      <c r="J359" s="5">
        <f t="shared" si="76"/>
        <v>2.9451535789559187E-10</v>
      </c>
      <c r="K359" s="5">
        <f t="shared" si="77"/>
        <v>-0.40435133238311427</v>
      </c>
      <c r="L359" s="6">
        <f t="shared" si="78"/>
        <v>0.16349999999999973</v>
      </c>
      <c r="M359" s="6">
        <f t="shared" si="79"/>
        <v>-5.863316126292192</v>
      </c>
      <c r="N359" s="6">
        <f t="shared" si="80"/>
        <v>-5.699816126292192</v>
      </c>
    </row>
    <row r="360" spans="2:14" ht="15.6" thickBot="1" x14ac:dyDescent="0.6">
      <c r="B360" s="5">
        <f t="shared" si="82"/>
        <v>17.650000000000116</v>
      </c>
      <c r="C360" s="5">
        <f t="shared" si="70"/>
        <v>-6.7118812931989758E-9</v>
      </c>
      <c r="D360" s="5">
        <f t="shared" si="71"/>
        <v>5.5330441257947206E-9</v>
      </c>
      <c r="E360" s="5">
        <f t="shared" si="81"/>
        <v>-1.7763568394002505E-14</v>
      </c>
      <c r="F360" s="5">
        <f t="shared" si="72"/>
        <v>-8.0870266476622845</v>
      </c>
      <c r="G360" s="5">
        <f t="shared" si="73"/>
        <v>8.0870266476622845</v>
      </c>
      <c r="H360" s="5">
        <f t="shared" si="74"/>
        <v>12.37877689994616</v>
      </c>
      <c r="I360" s="5">
        <f t="shared" si="75"/>
        <v>-119.9418870366072</v>
      </c>
      <c r="J360" s="5">
        <f t="shared" si="76"/>
        <v>2.7665220628973605E-10</v>
      </c>
      <c r="K360" s="5">
        <f t="shared" si="77"/>
        <v>-0.40435133238311427</v>
      </c>
      <c r="L360" s="6">
        <f t="shared" si="78"/>
        <v>0.16349999999999973</v>
      </c>
      <c r="M360" s="6">
        <f t="shared" si="79"/>
        <v>-5.8831495591455836</v>
      </c>
      <c r="N360" s="6">
        <f t="shared" si="80"/>
        <v>-5.7196495591455836</v>
      </c>
    </row>
    <row r="361" spans="2:14" ht="15.6" thickBot="1" x14ac:dyDescent="0.6">
      <c r="B361" s="5">
        <f t="shared" si="82"/>
        <v>17.700000000000117</v>
      </c>
      <c r="C361" s="5">
        <f t="shared" si="70"/>
        <v>-6.3047875716436292E-9</v>
      </c>
      <c r="D361" s="5">
        <f t="shared" si="71"/>
        <v>5.1974500611347714E-9</v>
      </c>
      <c r="E361" s="5">
        <f t="shared" si="81"/>
        <v>-1.7763568394002505E-14</v>
      </c>
      <c r="F361" s="5">
        <f t="shared" si="72"/>
        <v>-8.0870266476622845</v>
      </c>
      <c r="G361" s="5">
        <f t="shared" si="73"/>
        <v>8.0870266476622845</v>
      </c>
      <c r="H361" s="5">
        <f t="shared" si="74"/>
        <v>12.378776900222812</v>
      </c>
      <c r="I361" s="5">
        <f t="shared" si="75"/>
        <v>-120.34623836899031</v>
      </c>
      <c r="J361" s="5">
        <f t="shared" si="76"/>
        <v>2.598725030567386E-10</v>
      </c>
      <c r="K361" s="5">
        <f t="shared" si="77"/>
        <v>-0.40435133238311427</v>
      </c>
      <c r="L361" s="6">
        <f t="shared" si="78"/>
        <v>0.16349999999999973</v>
      </c>
      <c r="M361" s="6">
        <f t="shared" si="79"/>
        <v>-5.9029829919989751</v>
      </c>
      <c r="N361" s="6">
        <f t="shared" si="80"/>
        <v>-5.7394829919989752</v>
      </c>
    </row>
    <row r="362" spans="2:14" ht="15.6" thickBot="1" x14ac:dyDescent="0.6">
      <c r="B362" s="5">
        <f t="shared" si="82"/>
        <v>17.750000000000117</v>
      </c>
      <c r="C362" s="5">
        <f t="shared" si="70"/>
        <v>-5.9223851833956392E-9</v>
      </c>
      <c r="D362" s="5">
        <f t="shared" si="71"/>
        <v>4.88221068255259E-9</v>
      </c>
      <c r="E362" s="5">
        <f t="shared" si="81"/>
        <v>-1.7763568394002505E-14</v>
      </c>
      <c r="F362" s="5">
        <f t="shared" si="72"/>
        <v>-8.0870266476622845</v>
      </c>
      <c r="G362" s="5">
        <f t="shared" si="73"/>
        <v>8.0870266476622845</v>
      </c>
      <c r="H362" s="5">
        <f t="shared" si="74"/>
        <v>12.378776900482684</v>
      </c>
      <c r="I362" s="5">
        <f t="shared" si="75"/>
        <v>-120.75058970137343</v>
      </c>
      <c r="J362" s="5">
        <f t="shared" si="76"/>
        <v>2.4411053412762953E-10</v>
      </c>
      <c r="K362" s="5">
        <f t="shared" si="77"/>
        <v>-0.40435133238311427</v>
      </c>
      <c r="L362" s="6">
        <f t="shared" si="78"/>
        <v>0.16349999999999973</v>
      </c>
      <c r="M362" s="6">
        <f t="shared" si="79"/>
        <v>-5.9228164248523667</v>
      </c>
      <c r="N362" s="6">
        <f t="shared" si="80"/>
        <v>-5.7593164248523667</v>
      </c>
    </row>
    <row r="363" spans="2:14" ht="15.6" thickBot="1" x14ac:dyDescent="0.6">
      <c r="B363" s="5">
        <f t="shared" si="82"/>
        <v>17.800000000000118</v>
      </c>
      <c r="C363" s="5">
        <f t="shared" si="70"/>
        <v>-5.5631765324268324E-9</v>
      </c>
      <c r="D363" s="5">
        <f t="shared" si="71"/>
        <v>4.5860914233828076E-9</v>
      </c>
      <c r="E363" s="5">
        <f t="shared" si="81"/>
        <v>-1.7763568394002505E-14</v>
      </c>
      <c r="F363" s="5">
        <f t="shared" si="72"/>
        <v>-8.0870266476622845</v>
      </c>
      <c r="G363" s="5">
        <f t="shared" si="73"/>
        <v>8.0870266476622845</v>
      </c>
      <c r="H363" s="5">
        <f t="shared" si="74"/>
        <v>12.378776900726795</v>
      </c>
      <c r="I363" s="5">
        <f t="shared" si="75"/>
        <v>-121.15494103375654</v>
      </c>
      <c r="J363" s="5">
        <f t="shared" si="76"/>
        <v>2.293045711691404E-10</v>
      </c>
      <c r="K363" s="5">
        <f t="shared" si="77"/>
        <v>-0.40435133238311427</v>
      </c>
      <c r="L363" s="6">
        <f t="shared" si="78"/>
        <v>0.16349999999999973</v>
      </c>
      <c r="M363" s="6">
        <f t="shared" si="79"/>
        <v>-5.9426498577057592</v>
      </c>
      <c r="N363" s="6">
        <f t="shared" si="80"/>
        <v>-5.7791498577057592</v>
      </c>
    </row>
    <row r="364" spans="2:14" ht="15.6" thickBot="1" x14ac:dyDescent="0.6">
      <c r="B364" s="5">
        <f t="shared" si="82"/>
        <v>17.850000000000119</v>
      </c>
      <c r="C364" s="5">
        <f t="shared" si="70"/>
        <v>-5.2257548559514433E-9</v>
      </c>
      <c r="D364" s="5">
        <f t="shared" si="71"/>
        <v>4.3079325967614659E-9</v>
      </c>
      <c r="E364" s="5">
        <f t="shared" si="81"/>
        <v>-1.7763568394002505E-14</v>
      </c>
      <c r="F364" s="5">
        <f t="shared" si="72"/>
        <v>-8.0870266476622845</v>
      </c>
      <c r="G364" s="5">
        <f t="shared" si="73"/>
        <v>8.0870266476622845</v>
      </c>
      <c r="H364" s="5">
        <f t="shared" si="74"/>
        <v>12.378776900956099</v>
      </c>
      <c r="I364" s="5">
        <f t="shared" si="75"/>
        <v>-121.55929236613966</v>
      </c>
      <c r="J364" s="5">
        <f t="shared" si="76"/>
        <v>2.153966298380733E-10</v>
      </c>
      <c r="K364" s="5">
        <f t="shared" si="77"/>
        <v>-0.40435133238311427</v>
      </c>
      <c r="L364" s="6">
        <f t="shared" si="78"/>
        <v>0.16349999999999973</v>
      </c>
      <c r="M364" s="6">
        <f t="shared" si="79"/>
        <v>-5.9624832905591507</v>
      </c>
      <c r="N364" s="6">
        <f t="shared" si="80"/>
        <v>-5.7989832905591507</v>
      </c>
    </row>
    <row r="365" spans="2:14" ht="15.6" thickBot="1" x14ac:dyDescent="0.6">
      <c r="B365" s="5">
        <f t="shared" si="82"/>
        <v>17.900000000000119</v>
      </c>
      <c r="C365" s="5">
        <f t="shared" si="70"/>
        <v>-4.908798715144719E-9</v>
      </c>
      <c r="D365" s="5">
        <f t="shared" si="71"/>
        <v>4.0466448539638941E-9</v>
      </c>
      <c r="E365" s="5">
        <f t="shared" si="81"/>
        <v>-1.7763568394002505E-14</v>
      </c>
      <c r="F365" s="5">
        <f t="shared" si="72"/>
        <v>-8.0870266476622845</v>
      </c>
      <c r="G365" s="5">
        <f t="shared" si="73"/>
        <v>8.0870266476622845</v>
      </c>
      <c r="H365" s="5">
        <f t="shared" si="74"/>
        <v>12.378776901171497</v>
      </c>
      <c r="I365" s="5">
        <f t="shared" si="75"/>
        <v>-121.96364369852277</v>
      </c>
      <c r="J365" s="5">
        <f t="shared" si="76"/>
        <v>2.0233224269819472E-10</v>
      </c>
      <c r="K365" s="5">
        <f t="shared" si="77"/>
        <v>-0.40435133238311427</v>
      </c>
      <c r="L365" s="6">
        <f t="shared" si="78"/>
        <v>0.16349999999999973</v>
      </c>
      <c r="M365" s="6">
        <f t="shared" si="79"/>
        <v>-5.9823167234125423</v>
      </c>
      <c r="N365" s="6">
        <f t="shared" si="80"/>
        <v>-5.8188167234125423</v>
      </c>
    </row>
    <row r="366" spans="2:14" ht="15.6" thickBot="1" x14ac:dyDescent="0.6">
      <c r="B366" s="5">
        <f t="shared" si="82"/>
        <v>17.95000000000012</v>
      </c>
      <c r="C366" s="5">
        <f t="shared" si="70"/>
        <v>-4.611066820014327E-9</v>
      </c>
      <c r="D366" s="5">
        <f t="shared" si="71"/>
        <v>3.8012049182066584E-9</v>
      </c>
      <c r="E366" s="5">
        <f t="shared" si="81"/>
        <v>-1.7763568394002505E-14</v>
      </c>
      <c r="F366" s="5">
        <f t="shared" si="72"/>
        <v>-8.0870266476622845</v>
      </c>
      <c r="G366" s="5">
        <f t="shared" si="73"/>
        <v>8.0870266476622845</v>
      </c>
      <c r="H366" s="5">
        <f t="shared" si="74"/>
        <v>12.378776901373829</v>
      </c>
      <c r="I366" s="5">
        <f t="shared" si="75"/>
        <v>-122.36799503090589</v>
      </c>
      <c r="J366" s="5">
        <f t="shared" si="76"/>
        <v>1.9006024591033294E-10</v>
      </c>
      <c r="K366" s="5">
        <f t="shared" si="77"/>
        <v>-0.40435133238311427</v>
      </c>
      <c r="L366" s="6">
        <f t="shared" si="78"/>
        <v>0.16349999999999973</v>
      </c>
      <c r="M366" s="6">
        <f t="shared" si="79"/>
        <v>-6.0021501562659338</v>
      </c>
      <c r="N366" s="6">
        <f t="shared" si="80"/>
        <v>-5.8386501562659339</v>
      </c>
    </row>
    <row r="367" spans="2:14" ht="15.6" thickBot="1" x14ac:dyDescent="0.6">
      <c r="B367" s="5">
        <f t="shared" si="82"/>
        <v>18.000000000000121</v>
      </c>
      <c r="C367" s="5">
        <f t="shared" si="70"/>
        <v>-4.3313931681572725E-9</v>
      </c>
      <c r="D367" s="5">
        <f t="shared" si="71"/>
        <v>3.5706515772059422E-9</v>
      </c>
      <c r="E367" s="5">
        <f t="shared" si="81"/>
        <v>-1.7763568394002505E-14</v>
      </c>
      <c r="F367" s="5">
        <f t="shared" si="72"/>
        <v>-8.0870266476622845</v>
      </c>
      <c r="G367" s="5">
        <f t="shared" si="73"/>
        <v>8.0870266476622845</v>
      </c>
      <c r="H367" s="5">
        <f t="shared" si="74"/>
        <v>12.378776901563889</v>
      </c>
      <c r="I367" s="5">
        <f t="shared" si="75"/>
        <v>-122.772346363289</v>
      </c>
      <c r="J367" s="5">
        <f t="shared" si="76"/>
        <v>1.7853257886029713E-10</v>
      </c>
      <c r="K367" s="5">
        <f t="shared" si="77"/>
        <v>-0.40435133238311427</v>
      </c>
      <c r="L367" s="6">
        <f t="shared" si="78"/>
        <v>0.16349999999999973</v>
      </c>
      <c r="M367" s="6">
        <f t="shared" si="79"/>
        <v>-6.0219835891193263</v>
      </c>
      <c r="N367" s="6">
        <f t="shared" si="80"/>
        <v>-5.8584835891193263</v>
      </c>
    </row>
    <row r="368" spans="2:14" ht="15.6" thickBot="1" x14ac:dyDescent="0.6">
      <c r="B368" s="5">
        <f t="shared" si="82"/>
        <v>18.050000000000122</v>
      </c>
      <c r="C368" s="5">
        <f t="shared" si="70"/>
        <v>-4.0686824783643454E-9</v>
      </c>
      <c r="D368" s="5">
        <f t="shared" si="71"/>
        <v>3.3540819187980784E-9</v>
      </c>
      <c r="E368" s="5">
        <f t="shared" si="81"/>
        <v>-1.7763568394002505E-14</v>
      </c>
      <c r="F368" s="5">
        <f t="shared" si="72"/>
        <v>-8.0870266476622845</v>
      </c>
      <c r="G368" s="5">
        <f t="shared" si="73"/>
        <v>8.0870266476622845</v>
      </c>
      <c r="H368" s="5">
        <f t="shared" si="74"/>
        <v>12.378776901742421</v>
      </c>
      <c r="I368" s="5">
        <f t="shared" si="75"/>
        <v>-123.17669769567212</v>
      </c>
      <c r="J368" s="5">
        <f t="shared" si="76"/>
        <v>1.6770409593990392E-10</v>
      </c>
      <c r="K368" s="5">
        <f t="shared" si="77"/>
        <v>-0.40435133238311427</v>
      </c>
      <c r="L368" s="6">
        <f t="shared" si="78"/>
        <v>0.16349999999999973</v>
      </c>
      <c r="M368" s="6">
        <f t="shared" si="79"/>
        <v>-6.0418170219727179</v>
      </c>
      <c r="N368" s="6">
        <f t="shared" si="80"/>
        <v>-5.8783170219727179</v>
      </c>
    </row>
    <row r="369" spans="2:14" ht="15.6" thickBot="1" x14ac:dyDescent="0.6">
      <c r="B369" s="5">
        <f t="shared" si="82"/>
        <v>18.100000000000122</v>
      </c>
      <c r="C369" s="5">
        <f t="shared" si="70"/>
        <v>-3.8219059011887777E-9</v>
      </c>
      <c r="D369" s="5">
        <f t="shared" si="71"/>
        <v>3.150647794879861E-9</v>
      </c>
      <c r="E369" s="5">
        <f t="shared" si="81"/>
        <v>-1.7763568394002505E-14</v>
      </c>
      <c r="F369" s="5">
        <f t="shared" si="72"/>
        <v>-8.0870266476622845</v>
      </c>
      <c r="G369" s="5">
        <f t="shared" si="73"/>
        <v>8.0870266476622845</v>
      </c>
      <c r="H369" s="5">
        <f t="shared" si="74"/>
        <v>12.378776901910125</v>
      </c>
      <c r="I369" s="5">
        <f t="shared" si="75"/>
        <v>-123.58104902805523</v>
      </c>
      <c r="J369" s="5">
        <f t="shared" si="76"/>
        <v>1.5753238974399305E-10</v>
      </c>
      <c r="K369" s="5">
        <f t="shared" si="77"/>
        <v>-0.40435133238311427</v>
      </c>
      <c r="L369" s="6">
        <f t="shared" si="78"/>
        <v>0.16349999999999973</v>
      </c>
      <c r="M369" s="6">
        <f t="shared" si="79"/>
        <v>-6.0616504548261094</v>
      </c>
      <c r="N369" s="6">
        <f t="shared" si="80"/>
        <v>-5.8981504548261094</v>
      </c>
    </row>
    <row r="370" spans="2:14" ht="15.6" thickBot="1" x14ac:dyDescent="0.6">
      <c r="B370" s="5">
        <f t="shared" si="82"/>
        <v>18.150000000000123</v>
      </c>
      <c r="C370" s="5">
        <f t="shared" ref="C370:C433" si="83">-$J$4*G370*D370</f>
        <v>-3.5900969896804923E-9</v>
      </c>
      <c r="D370" s="5">
        <f t="shared" ref="D370:D433" si="84">D369+C369*$G$4</f>
        <v>2.9595524998204221E-9</v>
      </c>
      <c r="E370" s="5">
        <f t="shared" si="81"/>
        <v>-1.7763568394002505E-14</v>
      </c>
      <c r="F370" s="5">
        <f t="shared" ref="F370:F433" si="85">F369+E369*$G$4</f>
        <v>-8.0870266476622845</v>
      </c>
      <c r="G370" s="5">
        <f t="shared" ref="G370:G433" si="86">SQRT(D370^2+F370^2)</f>
        <v>8.0870266476622845</v>
      </c>
      <c r="H370" s="5">
        <f t="shared" ref="H370:H433" si="87">H369+J369</f>
        <v>12.378776902067658</v>
      </c>
      <c r="I370" s="5">
        <f t="shared" ref="I370:I433" si="88">I369+K369</f>
        <v>-123.98540036043835</v>
      </c>
      <c r="J370" s="5">
        <f t="shared" ref="J370:J433" si="89">D370*$G$4</f>
        <v>1.4797762499102112E-10</v>
      </c>
      <c r="K370" s="5">
        <f t="shared" ref="K370:K433" si="90">F370*$G$4</f>
        <v>-0.40435133238311427</v>
      </c>
      <c r="L370" s="6">
        <f t="shared" ref="L370:L433" si="91">0.5*$C$4*G370^2</f>
        <v>0.16349999999999973</v>
      </c>
      <c r="M370" s="6">
        <f t="shared" ref="M370:M433" si="92">$C$4*$F$4*I370</f>
        <v>-6.081483887679501</v>
      </c>
      <c r="N370" s="6">
        <f t="shared" ref="N370:N433" si="93">L370+M370</f>
        <v>-5.917983887679501</v>
      </c>
    </row>
    <row r="371" spans="2:14" ht="15.6" thickBot="1" x14ac:dyDescent="0.6">
      <c r="B371" s="5">
        <f t="shared" si="82"/>
        <v>18.200000000000124</v>
      </c>
      <c r="C371" s="5">
        <f t="shared" si="83"/>
        <v>-3.3723479145062052E-9</v>
      </c>
      <c r="D371" s="5">
        <f t="shared" si="84"/>
        <v>2.7800476503363976E-9</v>
      </c>
      <c r="E371" s="5">
        <f t="shared" si="81"/>
        <v>-1.7763568394002505E-14</v>
      </c>
      <c r="F371" s="5">
        <f t="shared" si="85"/>
        <v>-8.0870266476622845</v>
      </c>
      <c r="G371" s="5">
        <f t="shared" si="86"/>
        <v>8.0870266476622845</v>
      </c>
      <c r="H371" s="5">
        <f t="shared" si="87"/>
        <v>12.378776902215636</v>
      </c>
      <c r="I371" s="5">
        <f t="shared" si="88"/>
        <v>-124.38975169282146</v>
      </c>
      <c r="J371" s="5">
        <f t="shared" si="89"/>
        <v>1.3900238251681989E-10</v>
      </c>
      <c r="K371" s="5">
        <f t="shared" si="90"/>
        <v>-0.40435133238311427</v>
      </c>
      <c r="L371" s="6">
        <f t="shared" si="91"/>
        <v>0.16349999999999973</v>
      </c>
      <c r="M371" s="6">
        <f t="shared" si="92"/>
        <v>-6.1013173205328934</v>
      </c>
      <c r="N371" s="6">
        <f t="shared" si="93"/>
        <v>-5.9378173205328935</v>
      </c>
    </row>
    <row r="372" spans="2:14" ht="15.6" thickBot="1" x14ac:dyDescent="0.6">
      <c r="B372" s="5">
        <f t="shared" si="82"/>
        <v>18.250000000000124</v>
      </c>
      <c r="C372" s="5">
        <f t="shared" si="83"/>
        <v>-3.167805908632705E-9</v>
      </c>
      <c r="D372" s="5">
        <f t="shared" si="84"/>
        <v>2.6114302546110873E-9</v>
      </c>
      <c r="E372" s="5">
        <f t="shared" si="81"/>
        <v>-1.7763568394002505E-14</v>
      </c>
      <c r="F372" s="5">
        <f t="shared" si="85"/>
        <v>-8.0870266476622845</v>
      </c>
      <c r="G372" s="5">
        <f t="shared" si="86"/>
        <v>8.0870266476622845</v>
      </c>
      <c r="H372" s="5">
        <f t="shared" si="87"/>
        <v>12.378776902354637</v>
      </c>
      <c r="I372" s="5">
        <f t="shared" si="88"/>
        <v>-124.79410302520458</v>
      </c>
      <c r="J372" s="5">
        <f t="shared" si="89"/>
        <v>1.3057151273055438E-10</v>
      </c>
      <c r="K372" s="5">
        <f t="shared" si="90"/>
        <v>-0.40435133238311427</v>
      </c>
      <c r="L372" s="6">
        <f t="shared" si="91"/>
        <v>0.16349999999999973</v>
      </c>
      <c r="M372" s="6">
        <f t="shared" si="92"/>
        <v>-6.121150753386285</v>
      </c>
      <c r="N372" s="6">
        <f t="shared" si="93"/>
        <v>-5.957650753386285</v>
      </c>
    </row>
    <row r="373" spans="2:14" ht="15.6" thickBot="1" x14ac:dyDescent="0.6">
      <c r="B373" s="5">
        <f t="shared" si="82"/>
        <v>18.300000000000125</v>
      </c>
      <c r="C373" s="5">
        <f t="shared" si="83"/>
        <v>-2.9756699276496943E-9</v>
      </c>
      <c r="D373" s="5">
        <f t="shared" si="84"/>
        <v>2.453039959179452E-9</v>
      </c>
      <c r="E373" s="5">
        <f t="shared" si="81"/>
        <v>-1.7763568394002505E-14</v>
      </c>
      <c r="F373" s="5">
        <f t="shared" si="85"/>
        <v>-8.0870266476622845</v>
      </c>
      <c r="G373" s="5">
        <f t="shared" si="86"/>
        <v>8.0870266476622845</v>
      </c>
      <c r="H373" s="5">
        <f t="shared" si="87"/>
        <v>12.378776902485209</v>
      </c>
      <c r="I373" s="5">
        <f t="shared" si="88"/>
        <v>-125.19845435758769</v>
      </c>
      <c r="J373" s="5">
        <f t="shared" si="89"/>
        <v>1.2265199795897261E-10</v>
      </c>
      <c r="K373" s="5">
        <f t="shared" si="90"/>
        <v>-0.40435133238311427</v>
      </c>
      <c r="L373" s="6">
        <f t="shared" si="91"/>
        <v>0.16349999999999973</v>
      </c>
      <c r="M373" s="6">
        <f t="shared" si="92"/>
        <v>-6.1409841862396766</v>
      </c>
      <c r="N373" s="6">
        <f t="shared" si="93"/>
        <v>-5.9774841862396766</v>
      </c>
    </row>
    <row r="374" spans="2:14" ht="15.6" thickBot="1" x14ac:dyDescent="0.6">
      <c r="B374" s="5">
        <f t="shared" si="82"/>
        <v>18.350000000000126</v>
      </c>
      <c r="C374" s="5">
        <f t="shared" si="83"/>
        <v>-2.7951875126530664E-9</v>
      </c>
      <c r="D374" s="5">
        <f t="shared" si="84"/>
        <v>2.3042564627969673E-9</v>
      </c>
      <c r="E374" s="5">
        <f t="shared" si="81"/>
        <v>-1.7763568394002505E-14</v>
      </c>
      <c r="F374" s="5">
        <f t="shared" si="85"/>
        <v>-8.0870266476622845</v>
      </c>
      <c r="G374" s="5">
        <f t="shared" si="86"/>
        <v>8.0870266476622845</v>
      </c>
      <c r="H374" s="5">
        <f t="shared" si="87"/>
        <v>12.378776902607861</v>
      </c>
      <c r="I374" s="5">
        <f t="shared" si="88"/>
        <v>-125.60280568997081</v>
      </c>
      <c r="J374" s="5">
        <f t="shared" si="89"/>
        <v>1.1521282313984837E-10</v>
      </c>
      <c r="K374" s="5">
        <f t="shared" si="90"/>
        <v>-0.40435133238311427</v>
      </c>
      <c r="L374" s="6">
        <f t="shared" si="91"/>
        <v>0.16349999999999973</v>
      </c>
      <c r="M374" s="6">
        <f t="shared" si="92"/>
        <v>-6.1608176190930681</v>
      </c>
      <c r="N374" s="6">
        <f t="shared" si="93"/>
        <v>-5.9973176190930682</v>
      </c>
    </row>
    <row r="375" spans="2:14" ht="15.6" thickBot="1" x14ac:dyDescent="0.6">
      <c r="B375" s="5">
        <f t="shared" si="82"/>
        <v>18.400000000000126</v>
      </c>
      <c r="C375" s="5">
        <f t="shared" si="83"/>
        <v>-2.6256518434027802E-9</v>
      </c>
      <c r="D375" s="5">
        <f t="shared" si="84"/>
        <v>2.1644970871643142E-9</v>
      </c>
      <c r="E375" s="5">
        <f t="shared" si="81"/>
        <v>-1.7763568394002505E-14</v>
      </c>
      <c r="F375" s="5">
        <f t="shared" si="85"/>
        <v>-8.0870266476622845</v>
      </c>
      <c r="G375" s="5">
        <f t="shared" si="86"/>
        <v>8.0870266476622845</v>
      </c>
      <c r="H375" s="5">
        <f t="shared" si="87"/>
        <v>12.378776902723073</v>
      </c>
      <c r="I375" s="5">
        <f t="shared" si="88"/>
        <v>-126.00715702235392</v>
      </c>
      <c r="J375" s="5">
        <f t="shared" si="89"/>
        <v>1.0822485435821572E-10</v>
      </c>
      <c r="K375" s="5">
        <f t="shared" si="90"/>
        <v>-0.40435133238311427</v>
      </c>
      <c r="L375" s="6">
        <f t="shared" si="91"/>
        <v>0.16349999999999973</v>
      </c>
      <c r="M375" s="6">
        <f t="shared" si="92"/>
        <v>-6.1806510519464606</v>
      </c>
      <c r="N375" s="6">
        <f t="shared" si="93"/>
        <v>-6.0171510519464606</v>
      </c>
    </row>
    <row r="376" spans="2:14" ht="15.6" thickBot="1" x14ac:dyDescent="0.6">
      <c r="B376" s="5">
        <f t="shared" si="82"/>
        <v>18.450000000000127</v>
      </c>
      <c r="C376" s="5">
        <f t="shared" si="83"/>
        <v>-2.466398970214666E-9</v>
      </c>
      <c r="D376" s="5">
        <f t="shared" si="84"/>
        <v>2.0332144949941751E-9</v>
      </c>
      <c r="E376" s="5">
        <f t="shared" si="81"/>
        <v>-1.7763568394002505E-14</v>
      </c>
      <c r="F376" s="5">
        <f t="shared" si="85"/>
        <v>-8.0870266476622845</v>
      </c>
      <c r="G376" s="5">
        <f t="shared" si="86"/>
        <v>8.0870266476622845</v>
      </c>
      <c r="H376" s="5">
        <f t="shared" si="87"/>
        <v>12.378776902831298</v>
      </c>
      <c r="I376" s="5">
        <f t="shared" si="88"/>
        <v>-126.41150835473704</v>
      </c>
      <c r="J376" s="5">
        <f t="shared" si="89"/>
        <v>1.0166072474970876E-10</v>
      </c>
      <c r="K376" s="5">
        <f t="shared" si="90"/>
        <v>-0.40435133238311427</v>
      </c>
      <c r="L376" s="6">
        <f t="shared" si="91"/>
        <v>0.16349999999999973</v>
      </c>
      <c r="M376" s="6">
        <f t="shared" si="92"/>
        <v>-6.2004844847998521</v>
      </c>
      <c r="N376" s="6">
        <f t="shared" si="93"/>
        <v>-6.0369844847998522</v>
      </c>
    </row>
    <row r="377" spans="2:14" ht="15.6" thickBot="1" x14ac:dyDescent="0.6">
      <c r="B377" s="5">
        <f t="shared" si="82"/>
        <v>18.500000000000128</v>
      </c>
      <c r="C377" s="5">
        <f t="shared" si="83"/>
        <v>-2.31680521374547E-9</v>
      </c>
      <c r="D377" s="5">
        <f t="shared" si="84"/>
        <v>1.9098945464834419E-9</v>
      </c>
      <c r="E377" s="5">
        <f t="shared" si="81"/>
        <v>-1.7763568394002505E-14</v>
      </c>
      <c r="F377" s="5">
        <f t="shared" si="85"/>
        <v>-8.0870266476622845</v>
      </c>
      <c r="G377" s="5">
        <f t="shared" si="86"/>
        <v>8.0870266476622845</v>
      </c>
      <c r="H377" s="5">
        <f t="shared" si="87"/>
        <v>12.378776902932959</v>
      </c>
      <c r="I377" s="5">
        <f t="shared" si="88"/>
        <v>-126.81585968712015</v>
      </c>
      <c r="J377" s="5">
        <f t="shared" si="89"/>
        <v>9.5494727324172101E-11</v>
      </c>
      <c r="K377" s="5">
        <f t="shared" si="90"/>
        <v>-0.40435133238311427</v>
      </c>
      <c r="L377" s="6">
        <f t="shared" si="91"/>
        <v>0.16349999999999973</v>
      </c>
      <c r="M377" s="6">
        <f t="shared" si="92"/>
        <v>-6.2203179176532437</v>
      </c>
      <c r="N377" s="6">
        <f t="shared" si="93"/>
        <v>-6.0568179176532437</v>
      </c>
    </row>
    <row r="378" spans="2:14" ht="15.6" thickBot="1" x14ac:dyDescent="0.6">
      <c r="B378" s="5">
        <f t="shared" si="82"/>
        <v>18.550000000000129</v>
      </c>
      <c r="C378" s="5">
        <f t="shared" si="83"/>
        <v>-2.176284722487951E-9</v>
      </c>
      <c r="D378" s="5">
        <f t="shared" si="84"/>
        <v>1.7940542857961684E-9</v>
      </c>
      <c r="E378" s="5">
        <f t="shared" si="81"/>
        <v>-1.7763568394002505E-14</v>
      </c>
      <c r="F378" s="5">
        <f t="shared" si="85"/>
        <v>-8.0870266476622845</v>
      </c>
      <c r="G378" s="5">
        <f t="shared" si="86"/>
        <v>8.0870266476622845</v>
      </c>
      <c r="H378" s="5">
        <f t="shared" si="87"/>
        <v>12.378776903028454</v>
      </c>
      <c r="I378" s="5">
        <f t="shared" si="88"/>
        <v>-127.22021101950327</v>
      </c>
      <c r="J378" s="5">
        <f t="shared" si="89"/>
        <v>8.9702714289808428E-11</v>
      </c>
      <c r="K378" s="5">
        <f t="shared" si="90"/>
        <v>-0.40435133238311427</v>
      </c>
      <c r="L378" s="6">
        <f t="shared" si="91"/>
        <v>0.16349999999999973</v>
      </c>
      <c r="M378" s="6">
        <f t="shared" si="92"/>
        <v>-6.2401513505066353</v>
      </c>
      <c r="N378" s="6">
        <f t="shared" si="93"/>
        <v>-6.0766513505066353</v>
      </c>
    </row>
    <row r="379" spans="2:14" ht="15.6" thickBot="1" x14ac:dyDescent="0.6">
      <c r="B379" s="5">
        <f t="shared" si="82"/>
        <v>18.600000000000129</v>
      </c>
      <c r="C379" s="5">
        <f t="shared" si="83"/>
        <v>-2.0442871784104985E-9</v>
      </c>
      <c r="D379" s="5">
        <f t="shared" si="84"/>
        <v>1.6852400496717709E-9</v>
      </c>
      <c r="E379" s="5">
        <f t="shared" si="81"/>
        <v>-1.7763568394002505E-14</v>
      </c>
      <c r="F379" s="5">
        <f t="shared" si="85"/>
        <v>-8.0870266476622845</v>
      </c>
      <c r="G379" s="5">
        <f t="shared" si="86"/>
        <v>8.0870266476622845</v>
      </c>
      <c r="H379" s="5">
        <f t="shared" si="87"/>
        <v>12.378776903118156</v>
      </c>
      <c r="I379" s="5">
        <f t="shared" si="88"/>
        <v>-127.62456235188638</v>
      </c>
      <c r="J379" s="5">
        <f t="shared" si="89"/>
        <v>8.4262002483588547E-11</v>
      </c>
      <c r="K379" s="5">
        <f t="shared" si="90"/>
        <v>-0.40435133238311427</v>
      </c>
      <c r="L379" s="6">
        <f t="shared" si="91"/>
        <v>0.16349999999999973</v>
      </c>
      <c r="M379" s="6">
        <f t="shared" si="92"/>
        <v>-6.2599847833600277</v>
      </c>
      <c r="N379" s="6">
        <f t="shared" si="93"/>
        <v>-6.0964847833600277</v>
      </c>
    </row>
    <row r="380" spans="2:14" ht="15.6" thickBot="1" x14ac:dyDescent="0.6">
      <c r="B380" s="5">
        <f t="shared" si="82"/>
        <v>18.65000000000013</v>
      </c>
      <c r="C380" s="5">
        <f t="shared" si="83"/>
        <v>-1.9202956417558982E-9</v>
      </c>
      <c r="D380" s="5">
        <f t="shared" si="84"/>
        <v>1.5830256907512459E-9</v>
      </c>
      <c r="E380" s="5">
        <f t="shared" si="81"/>
        <v>-1.7763568394002505E-14</v>
      </c>
      <c r="F380" s="5">
        <f t="shared" si="85"/>
        <v>-8.0870266476622845</v>
      </c>
      <c r="G380" s="5">
        <f t="shared" si="86"/>
        <v>8.0870266476622845</v>
      </c>
      <c r="H380" s="5">
        <f t="shared" si="87"/>
        <v>12.378776903202418</v>
      </c>
      <c r="I380" s="5">
        <f t="shared" si="88"/>
        <v>-128.0289136842695</v>
      </c>
      <c r="J380" s="5">
        <f t="shared" si="89"/>
        <v>7.9151284537562305E-11</v>
      </c>
      <c r="K380" s="5">
        <f t="shared" si="90"/>
        <v>-0.40435133238311427</v>
      </c>
      <c r="L380" s="6">
        <f t="shared" si="91"/>
        <v>0.16349999999999973</v>
      </c>
      <c r="M380" s="6">
        <f t="shared" si="92"/>
        <v>-6.2798182162134193</v>
      </c>
      <c r="N380" s="6">
        <f t="shared" si="93"/>
        <v>-6.1163182162134193</v>
      </c>
    </row>
    <row r="381" spans="2:14" ht="15.6" thickBot="1" x14ac:dyDescent="0.6">
      <c r="B381" s="5">
        <f t="shared" si="82"/>
        <v>18.700000000000131</v>
      </c>
      <c r="C381" s="5">
        <f t="shared" si="83"/>
        <v>-1.8038245265588753E-9</v>
      </c>
      <c r="D381" s="5">
        <f t="shared" si="84"/>
        <v>1.487010908663451E-9</v>
      </c>
      <c r="E381" s="5">
        <f t="shared" si="81"/>
        <v>-1.7763568394002505E-14</v>
      </c>
      <c r="F381" s="5">
        <f t="shared" si="85"/>
        <v>-8.0870266476622845</v>
      </c>
      <c r="G381" s="5">
        <f t="shared" si="86"/>
        <v>8.0870266476622845</v>
      </c>
      <c r="H381" s="5">
        <f t="shared" si="87"/>
        <v>12.378776903281569</v>
      </c>
      <c r="I381" s="5">
        <f t="shared" si="88"/>
        <v>-128.4332650166526</v>
      </c>
      <c r="J381" s="5">
        <f t="shared" si="89"/>
        <v>7.4350545433172558E-11</v>
      </c>
      <c r="K381" s="5">
        <f t="shared" si="90"/>
        <v>-0.40435133238311427</v>
      </c>
      <c r="L381" s="6">
        <f t="shared" si="91"/>
        <v>0.16349999999999973</v>
      </c>
      <c r="M381" s="6">
        <f t="shared" si="92"/>
        <v>-6.29965164906681</v>
      </c>
      <c r="N381" s="6">
        <f t="shared" si="93"/>
        <v>-6.13615164906681</v>
      </c>
    </row>
    <row r="382" spans="2:14" ht="15.6" thickBot="1" x14ac:dyDescent="0.6">
      <c r="B382" s="5">
        <f t="shared" si="82"/>
        <v>18.750000000000131</v>
      </c>
      <c r="C382" s="5">
        <f t="shared" si="83"/>
        <v>-1.694417698953962E-9</v>
      </c>
      <c r="D382" s="5">
        <f t="shared" si="84"/>
        <v>1.3968196823355072E-9</v>
      </c>
      <c r="E382" s="5">
        <f t="shared" si="81"/>
        <v>-1.7763568394002505E-14</v>
      </c>
      <c r="F382" s="5">
        <f t="shared" si="85"/>
        <v>-8.0870266476622845</v>
      </c>
      <c r="G382" s="5">
        <f t="shared" si="86"/>
        <v>8.0870266476622845</v>
      </c>
      <c r="H382" s="5">
        <f t="shared" si="87"/>
        <v>12.37877690335592</v>
      </c>
      <c r="I382" s="5">
        <f t="shared" si="88"/>
        <v>-128.8376163490357</v>
      </c>
      <c r="J382" s="5">
        <f t="shared" si="89"/>
        <v>6.9840984116775362E-11</v>
      </c>
      <c r="K382" s="5">
        <f t="shared" si="90"/>
        <v>-0.40435133238311427</v>
      </c>
      <c r="L382" s="6">
        <f t="shared" si="91"/>
        <v>0.16349999999999973</v>
      </c>
      <c r="M382" s="6">
        <f t="shared" si="92"/>
        <v>-6.3194850819202015</v>
      </c>
      <c r="N382" s="6">
        <f t="shared" si="93"/>
        <v>-6.1559850819202016</v>
      </c>
    </row>
    <row r="383" spans="2:14" ht="15.6" thickBot="1" x14ac:dyDescent="0.6">
      <c r="B383" s="5">
        <f t="shared" si="82"/>
        <v>18.800000000000132</v>
      </c>
      <c r="C383" s="5">
        <f t="shared" si="83"/>
        <v>-1.5916466908261273E-9</v>
      </c>
      <c r="D383" s="5">
        <f t="shared" si="84"/>
        <v>1.3120987973878092E-9</v>
      </c>
      <c r="E383" s="5">
        <f t="shared" si="81"/>
        <v>-1.7763568394002505E-14</v>
      </c>
      <c r="F383" s="5">
        <f t="shared" si="85"/>
        <v>-8.0870266476622845</v>
      </c>
      <c r="G383" s="5">
        <f t="shared" si="86"/>
        <v>8.0870266476622845</v>
      </c>
      <c r="H383" s="5">
        <f t="shared" si="87"/>
        <v>12.378776903425761</v>
      </c>
      <c r="I383" s="5">
        <f t="shared" si="88"/>
        <v>-129.2419676814188</v>
      </c>
      <c r="J383" s="5">
        <f t="shared" si="89"/>
        <v>6.5604939869390463E-11</v>
      </c>
      <c r="K383" s="5">
        <f t="shared" si="90"/>
        <v>-0.40435133238311427</v>
      </c>
      <c r="L383" s="6">
        <f t="shared" si="91"/>
        <v>0.16349999999999973</v>
      </c>
      <c r="M383" s="6">
        <f t="shared" si="92"/>
        <v>-6.3393185147735922</v>
      </c>
      <c r="N383" s="6">
        <f t="shared" si="93"/>
        <v>-6.1758185147735922</v>
      </c>
    </row>
    <row r="384" spans="2:14" ht="15.6" thickBot="1" x14ac:dyDescent="0.6">
      <c r="B384" s="5">
        <f t="shared" si="82"/>
        <v>18.850000000000133</v>
      </c>
      <c r="C384" s="5">
        <f t="shared" si="83"/>
        <v>-1.4951090218083194E-9</v>
      </c>
      <c r="D384" s="5">
        <f t="shared" si="84"/>
        <v>1.2325164628465028E-9</v>
      </c>
      <c r="E384" s="5">
        <f t="shared" si="81"/>
        <v>-1.7763568394002505E-14</v>
      </c>
      <c r="F384" s="5">
        <f t="shared" si="85"/>
        <v>-8.0870266476622845</v>
      </c>
      <c r="G384" s="5">
        <f t="shared" si="86"/>
        <v>8.0870266476622845</v>
      </c>
      <c r="H384" s="5">
        <f t="shared" si="87"/>
        <v>12.378776903491366</v>
      </c>
      <c r="I384" s="5">
        <f t="shared" si="88"/>
        <v>-129.6463190138019</v>
      </c>
      <c r="J384" s="5">
        <f t="shared" si="89"/>
        <v>6.1625823142325146E-11</v>
      </c>
      <c r="K384" s="5">
        <f t="shared" si="90"/>
        <v>-0.40435133238311427</v>
      </c>
      <c r="L384" s="6">
        <f t="shared" si="91"/>
        <v>0.16349999999999973</v>
      </c>
      <c r="M384" s="6">
        <f t="shared" si="92"/>
        <v>-6.3591519476269838</v>
      </c>
      <c r="N384" s="6">
        <f t="shared" si="93"/>
        <v>-6.1956519476269838</v>
      </c>
    </row>
    <row r="385" spans="2:14" ht="15.6" thickBot="1" x14ac:dyDescent="0.6">
      <c r="B385" s="5">
        <f t="shared" si="82"/>
        <v>18.900000000000134</v>
      </c>
      <c r="C385" s="5">
        <f t="shared" si="83"/>
        <v>-1.4044266230543881E-9</v>
      </c>
      <c r="D385" s="5">
        <f t="shared" si="84"/>
        <v>1.1577610117560868E-9</v>
      </c>
      <c r="E385" s="5">
        <f t="shared" si="81"/>
        <v>-1.7763568394002505E-14</v>
      </c>
      <c r="F385" s="5">
        <f t="shared" si="85"/>
        <v>-8.0870266476622845</v>
      </c>
      <c r="G385" s="5">
        <f t="shared" si="86"/>
        <v>8.0870266476622845</v>
      </c>
      <c r="H385" s="5">
        <f t="shared" si="87"/>
        <v>12.378776903552991</v>
      </c>
      <c r="I385" s="5">
        <f t="shared" si="88"/>
        <v>-130.050670346185</v>
      </c>
      <c r="J385" s="5">
        <f t="shared" si="89"/>
        <v>5.7888050587804339E-11</v>
      </c>
      <c r="K385" s="5">
        <f t="shared" si="90"/>
        <v>-0.40435133238311427</v>
      </c>
      <c r="L385" s="6">
        <f t="shared" si="91"/>
        <v>0.16349999999999973</v>
      </c>
      <c r="M385" s="6">
        <f t="shared" si="92"/>
        <v>-6.3789853804803744</v>
      </c>
      <c r="N385" s="6">
        <f t="shared" si="93"/>
        <v>-6.2154853804803745</v>
      </c>
    </row>
    <row r="386" spans="2:14" ht="15.6" thickBot="1" x14ac:dyDescent="0.6">
      <c r="B386" s="5">
        <f t="shared" si="82"/>
        <v>18.950000000000134</v>
      </c>
      <c r="C386" s="5">
        <f t="shared" si="83"/>
        <v>-1.3192443566144342E-9</v>
      </c>
      <c r="D386" s="5">
        <f t="shared" si="84"/>
        <v>1.0875396806033674E-9</v>
      </c>
      <c r="E386" s="5">
        <f t="shared" si="81"/>
        <v>-1.7763568394002505E-14</v>
      </c>
      <c r="F386" s="5">
        <f t="shared" si="85"/>
        <v>-8.0870266476622845</v>
      </c>
      <c r="G386" s="5">
        <f t="shared" si="86"/>
        <v>8.0870266476622845</v>
      </c>
      <c r="H386" s="5">
        <f t="shared" si="87"/>
        <v>12.378776903610879</v>
      </c>
      <c r="I386" s="5">
        <f t="shared" si="88"/>
        <v>-130.4550216785681</v>
      </c>
      <c r="J386" s="5">
        <f t="shared" si="89"/>
        <v>5.4376984030168377E-11</v>
      </c>
      <c r="K386" s="5">
        <f t="shared" si="90"/>
        <v>-0.40435133238311427</v>
      </c>
      <c r="L386" s="6">
        <f t="shared" si="91"/>
        <v>0.16349999999999973</v>
      </c>
      <c r="M386" s="6">
        <f t="shared" si="92"/>
        <v>-6.398818813333766</v>
      </c>
      <c r="N386" s="6">
        <f t="shared" si="93"/>
        <v>-6.235318813333766</v>
      </c>
    </row>
    <row r="387" spans="2:14" ht="15.6" thickBot="1" x14ac:dyDescent="0.6">
      <c r="B387" s="5">
        <f t="shared" si="82"/>
        <v>19.000000000000135</v>
      </c>
      <c r="C387" s="5">
        <f t="shared" si="83"/>
        <v>-1.2392286246140415E-9</v>
      </c>
      <c r="D387" s="5">
        <f t="shared" si="84"/>
        <v>1.0215774627726457E-9</v>
      </c>
      <c r="E387" s="5">
        <f t="shared" si="81"/>
        <v>-1.7763568394002505E-14</v>
      </c>
      <c r="F387" s="5">
        <f t="shared" si="85"/>
        <v>-8.0870266476622845</v>
      </c>
      <c r="G387" s="5">
        <f t="shared" si="86"/>
        <v>8.0870266476622845</v>
      </c>
      <c r="H387" s="5">
        <f t="shared" si="87"/>
        <v>12.378776903665257</v>
      </c>
      <c r="I387" s="5">
        <f t="shared" si="88"/>
        <v>-130.8593730109512</v>
      </c>
      <c r="J387" s="5">
        <f t="shared" si="89"/>
        <v>5.1078873138632286E-11</v>
      </c>
      <c r="K387" s="5">
        <f t="shared" si="90"/>
        <v>-0.40435133238311427</v>
      </c>
      <c r="L387" s="6">
        <f t="shared" si="91"/>
        <v>0.16349999999999973</v>
      </c>
      <c r="M387" s="6">
        <f t="shared" si="92"/>
        <v>-6.4186522461871567</v>
      </c>
      <c r="N387" s="6">
        <f t="shared" si="93"/>
        <v>-6.2551522461871567</v>
      </c>
    </row>
    <row r="388" spans="2:14" ht="15.6" thickBot="1" x14ac:dyDescent="0.6">
      <c r="B388" s="5">
        <f t="shared" si="82"/>
        <v>19.050000000000136</v>
      </c>
      <c r="C388" s="5">
        <f t="shared" si="83"/>
        <v>-1.1640660627905444E-9</v>
      </c>
      <c r="D388" s="5">
        <f t="shared" si="84"/>
        <v>9.5961603154194359E-10</v>
      </c>
      <c r="E388" s="5">
        <f t="shared" si="81"/>
        <v>-1.7763568394002505E-14</v>
      </c>
      <c r="F388" s="5">
        <f t="shared" si="85"/>
        <v>-8.0870266476622845</v>
      </c>
      <c r="G388" s="5">
        <f t="shared" si="86"/>
        <v>8.0870266476622845</v>
      </c>
      <c r="H388" s="5">
        <f t="shared" si="87"/>
        <v>12.378776903716336</v>
      </c>
      <c r="I388" s="5">
        <f t="shared" si="88"/>
        <v>-131.2637243433343</v>
      </c>
      <c r="J388" s="5">
        <f t="shared" si="89"/>
        <v>4.7980801577097181E-11</v>
      </c>
      <c r="K388" s="5">
        <f t="shared" si="90"/>
        <v>-0.40435133238311427</v>
      </c>
      <c r="L388" s="6">
        <f t="shared" si="91"/>
        <v>0.16349999999999973</v>
      </c>
      <c r="M388" s="6">
        <f t="shared" si="92"/>
        <v>-6.4384856790405482</v>
      </c>
      <c r="N388" s="6">
        <f t="shared" si="93"/>
        <v>-6.2749856790405483</v>
      </c>
    </row>
    <row r="389" spans="2:14" ht="15.6" thickBot="1" x14ac:dyDescent="0.6">
      <c r="B389" s="5">
        <f t="shared" si="82"/>
        <v>19.100000000000136</v>
      </c>
      <c r="C389" s="5">
        <f t="shared" si="83"/>
        <v>-1.093462313269846E-9</v>
      </c>
      <c r="D389" s="5">
        <f t="shared" si="84"/>
        <v>9.014127284024164E-10</v>
      </c>
      <c r="E389" s="5">
        <f t="shared" si="81"/>
        <v>-1.7763568394002505E-14</v>
      </c>
      <c r="F389" s="5">
        <f t="shared" si="85"/>
        <v>-8.0870266476622845</v>
      </c>
      <c r="G389" s="5">
        <f t="shared" si="86"/>
        <v>8.0870266476622845</v>
      </c>
      <c r="H389" s="5">
        <f t="shared" si="87"/>
        <v>12.378776903764317</v>
      </c>
      <c r="I389" s="5">
        <f t="shared" si="88"/>
        <v>-131.6680756757174</v>
      </c>
      <c r="J389" s="5">
        <f t="shared" si="89"/>
        <v>4.5070636420120824E-11</v>
      </c>
      <c r="K389" s="5">
        <f t="shared" si="90"/>
        <v>-0.40435133238311427</v>
      </c>
      <c r="L389" s="6">
        <f t="shared" si="91"/>
        <v>0.16349999999999973</v>
      </c>
      <c r="M389" s="6">
        <f t="shared" si="92"/>
        <v>-6.4583191118939389</v>
      </c>
      <c r="N389" s="6">
        <f t="shared" si="93"/>
        <v>-6.2948191118939389</v>
      </c>
    </row>
    <row r="390" spans="2:14" ht="15.6" thickBot="1" x14ac:dyDescent="0.6">
      <c r="B390" s="5">
        <f t="shared" si="82"/>
        <v>19.150000000000137</v>
      </c>
      <c r="C390" s="5">
        <f t="shared" si="83"/>
        <v>-1.0271408717776382E-9</v>
      </c>
      <c r="D390" s="5">
        <f t="shared" si="84"/>
        <v>8.4673961273892408E-10</v>
      </c>
      <c r="E390" s="5">
        <f t="shared" si="81"/>
        <v>-1.7763568394002505E-14</v>
      </c>
      <c r="F390" s="5">
        <f t="shared" si="85"/>
        <v>-8.0870266476622845</v>
      </c>
      <c r="G390" s="5">
        <f t="shared" si="86"/>
        <v>8.0870266476622845</v>
      </c>
      <c r="H390" s="5">
        <f t="shared" si="87"/>
        <v>12.378776903809388</v>
      </c>
      <c r="I390" s="5">
        <f t="shared" si="88"/>
        <v>-132.0724270081005</v>
      </c>
      <c r="J390" s="5">
        <f t="shared" si="89"/>
        <v>4.2336980636946204E-11</v>
      </c>
      <c r="K390" s="5">
        <f t="shared" si="90"/>
        <v>-0.40435133238311427</v>
      </c>
      <c r="L390" s="6">
        <f t="shared" si="91"/>
        <v>0.16349999999999973</v>
      </c>
      <c r="M390" s="6">
        <f t="shared" si="92"/>
        <v>-6.4781525447473305</v>
      </c>
      <c r="N390" s="6">
        <f t="shared" si="93"/>
        <v>-6.3146525447473305</v>
      </c>
    </row>
    <row r="391" spans="2:14" ht="15.6" thickBot="1" x14ac:dyDescent="0.6">
      <c r="B391" s="5">
        <f t="shared" si="82"/>
        <v>19.200000000000138</v>
      </c>
      <c r="C391" s="5">
        <f t="shared" si="83"/>
        <v>-9.6484200477037206E-10</v>
      </c>
      <c r="D391" s="5">
        <f t="shared" si="84"/>
        <v>7.9538256915004221E-10</v>
      </c>
      <c r="E391" s="5">
        <f t="shared" si="81"/>
        <v>-1.7763568394002505E-14</v>
      </c>
      <c r="F391" s="5">
        <f t="shared" si="85"/>
        <v>-8.0870266476622845</v>
      </c>
      <c r="G391" s="5">
        <f t="shared" si="86"/>
        <v>8.0870266476622845</v>
      </c>
      <c r="H391" s="5">
        <f t="shared" si="87"/>
        <v>12.378776903851726</v>
      </c>
      <c r="I391" s="5">
        <f t="shared" si="88"/>
        <v>-132.47677834048361</v>
      </c>
      <c r="J391" s="5">
        <f t="shared" si="89"/>
        <v>3.9769128457502116E-11</v>
      </c>
      <c r="K391" s="5">
        <f t="shared" si="90"/>
        <v>-0.40435133238311427</v>
      </c>
      <c r="L391" s="6">
        <f t="shared" si="91"/>
        <v>0.16349999999999973</v>
      </c>
      <c r="M391" s="6">
        <f t="shared" si="92"/>
        <v>-6.4979859776007212</v>
      </c>
      <c r="N391" s="6">
        <f t="shared" si="93"/>
        <v>-6.3344859776007212</v>
      </c>
    </row>
    <row r="392" spans="2:14" ht="15.6" thickBot="1" x14ac:dyDescent="0.6">
      <c r="B392" s="5">
        <f t="shared" si="82"/>
        <v>19.250000000000139</v>
      </c>
      <c r="C392" s="5">
        <f t="shared" si="83"/>
        <v>-9.063217322451578E-10</v>
      </c>
      <c r="D392" s="5">
        <f t="shared" si="84"/>
        <v>7.4714046891152357E-10</v>
      </c>
      <c r="E392" s="5">
        <f t="shared" si="81"/>
        <v>-1.7763568394002505E-14</v>
      </c>
      <c r="F392" s="5">
        <f t="shared" si="85"/>
        <v>-8.0870266476622845</v>
      </c>
      <c r="G392" s="5">
        <f t="shared" si="86"/>
        <v>8.0870266476622845</v>
      </c>
      <c r="H392" s="5">
        <f t="shared" si="87"/>
        <v>12.378776903891495</v>
      </c>
      <c r="I392" s="5">
        <f t="shared" si="88"/>
        <v>-132.88112967286671</v>
      </c>
      <c r="J392" s="5">
        <f t="shared" si="89"/>
        <v>3.735702344557618E-11</v>
      </c>
      <c r="K392" s="5">
        <f t="shared" si="90"/>
        <v>-0.40435133238311427</v>
      </c>
      <c r="L392" s="6">
        <f t="shared" si="91"/>
        <v>0.16349999999999973</v>
      </c>
      <c r="M392" s="6">
        <f t="shared" si="92"/>
        <v>-6.5178194104541127</v>
      </c>
      <c r="N392" s="6">
        <f t="shared" si="93"/>
        <v>-6.3543194104541127</v>
      </c>
    </row>
    <row r="393" spans="2:14" ht="15.6" thickBot="1" x14ac:dyDescent="0.6">
      <c r="B393" s="5">
        <f t="shared" si="82"/>
        <v>19.300000000000139</v>
      </c>
      <c r="C393" s="5">
        <f t="shared" si="83"/>
        <v>-8.5135087224499259E-10</v>
      </c>
      <c r="D393" s="5">
        <f t="shared" si="84"/>
        <v>7.018243822992657E-10</v>
      </c>
      <c r="E393" s="5">
        <f t="shared" ref="E393:E456" si="94">-$F$4-$J$4*G393*F393</f>
        <v>-1.7763568394002505E-14</v>
      </c>
      <c r="F393" s="5">
        <f t="shared" si="85"/>
        <v>-8.0870266476622845</v>
      </c>
      <c r="G393" s="5">
        <f t="shared" si="86"/>
        <v>8.0870266476622845</v>
      </c>
      <c r="H393" s="5">
        <f t="shared" si="87"/>
        <v>12.378776903928852</v>
      </c>
      <c r="I393" s="5">
        <f t="shared" si="88"/>
        <v>-133.28548100524981</v>
      </c>
      <c r="J393" s="5">
        <f t="shared" si="89"/>
        <v>3.5091219114963285E-11</v>
      </c>
      <c r="K393" s="5">
        <f t="shared" si="90"/>
        <v>-0.40435133238311427</v>
      </c>
      <c r="L393" s="6">
        <f t="shared" si="91"/>
        <v>0.16349999999999973</v>
      </c>
      <c r="M393" s="6">
        <f t="shared" si="92"/>
        <v>-6.5376528433075034</v>
      </c>
      <c r="N393" s="6">
        <f t="shared" si="93"/>
        <v>-6.3741528433075034</v>
      </c>
    </row>
    <row r="394" spans="2:14" ht="15.6" thickBot="1" x14ac:dyDescent="0.6">
      <c r="B394" s="5">
        <f t="shared" ref="B394:B457" si="95">B393+$G$4</f>
        <v>19.35000000000014</v>
      </c>
      <c r="C394" s="5">
        <f t="shared" si="83"/>
        <v>-7.9971414331732416E-10</v>
      </c>
      <c r="D394" s="5">
        <f t="shared" si="84"/>
        <v>6.5925683868701605E-10</v>
      </c>
      <c r="E394" s="5">
        <f t="shared" si="94"/>
        <v>-1.7763568394002505E-14</v>
      </c>
      <c r="F394" s="5">
        <f t="shared" si="85"/>
        <v>-8.0870266476622845</v>
      </c>
      <c r="G394" s="5">
        <f t="shared" si="86"/>
        <v>8.0870266476622845</v>
      </c>
      <c r="H394" s="5">
        <f t="shared" si="87"/>
        <v>12.378776903963944</v>
      </c>
      <c r="I394" s="5">
        <f t="shared" si="88"/>
        <v>-133.68983233763291</v>
      </c>
      <c r="J394" s="5">
        <f t="shared" si="89"/>
        <v>3.2962841934350805E-11</v>
      </c>
      <c r="K394" s="5">
        <f t="shared" si="90"/>
        <v>-0.40435133238311427</v>
      </c>
      <c r="L394" s="6">
        <f t="shared" si="91"/>
        <v>0.16349999999999973</v>
      </c>
      <c r="M394" s="6">
        <f t="shared" si="92"/>
        <v>-6.557486276160895</v>
      </c>
      <c r="N394" s="6">
        <f t="shared" si="93"/>
        <v>-6.393986276160895</v>
      </c>
    </row>
    <row r="395" spans="2:14" ht="15.6" thickBot="1" x14ac:dyDescent="0.6">
      <c r="B395" s="5">
        <f t="shared" si="95"/>
        <v>19.400000000000141</v>
      </c>
      <c r="C395" s="5">
        <f t="shared" si="83"/>
        <v>-7.5120932141092704E-10</v>
      </c>
      <c r="D395" s="5">
        <f t="shared" si="84"/>
        <v>6.1927113152114983E-10</v>
      </c>
      <c r="E395" s="5">
        <f t="shared" si="94"/>
        <v>-1.7763568394002505E-14</v>
      </c>
      <c r="F395" s="5">
        <f t="shared" si="85"/>
        <v>-8.0870266476622845</v>
      </c>
      <c r="G395" s="5">
        <f t="shared" si="86"/>
        <v>8.0870266476622845</v>
      </c>
      <c r="H395" s="5">
        <f t="shared" si="87"/>
        <v>12.378776903996906</v>
      </c>
      <c r="I395" s="5">
        <f t="shared" si="88"/>
        <v>-134.09418367001601</v>
      </c>
      <c r="J395" s="5">
        <f t="shared" si="89"/>
        <v>3.096355657605749E-11</v>
      </c>
      <c r="K395" s="5">
        <f t="shared" si="90"/>
        <v>-0.40435133238311427</v>
      </c>
      <c r="L395" s="6">
        <f t="shared" si="91"/>
        <v>0.16349999999999973</v>
      </c>
      <c r="M395" s="6">
        <f t="shared" si="92"/>
        <v>-6.5773197090142856</v>
      </c>
      <c r="N395" s="6">
        <f t="shared" si="93"/>
        <v>-6.4138197090142857</v>
      </c>
    </row>
    <row r="396" spans="2:14" ht="15.6" thickBot="1" x14ac:dyDescent="0.6">
      <c r="B396" s="5">
        <f t="shared" si="95"/>
        <v>19.450000000000141</v>
      </c>
      <c r="C396" s="5">
        <f t="shared" si="83"/>
        <v>-7.0564644790925845E-10</v>
      </c>
      <c r="D396" s="5">
        <f t="shared" si="84"/>
        <v>5.8171066545060345E-10</v>
      </c>
      <c r="E396" s="5">
        <f t="shared" si="94"/>
        <v>-1.7763568394002505E-14</v>
      </c>
      <c r="F396" s="5">
        <f t="shared" si="85"/>
        <v>-8.0870266476622845</v>
      </c>
      <c r="G396" s="5">
        <f t="shared" si="86"/>
        <v>8.0870266476622845</v>
      </c>
      <c r="H396" s="5">
        <f t="shared" si="87"/>
        <v>12.37877690402787</v>
      </c>
      <c r="I396" s="5">
        <f t="shared" si="88"/>
        <v>-134.49853500239911</v>
      </c>
      <c r="J396" s="5">
        <f t="shared" si="89"/>
        <v>2.9085533272530175E-11</v>
      </c>
      <c r="K396" s="5">
        <f t="shared" si="90"/>
        <v>-0.40435133238311427</v>
      </c>
      <c r="L396" s="6">
        <f t="shared" si="91"/>
        <v>0.16349999999999973</v>
      </c>
      <c r="M396" s="6">
        <f t="shared" si="92"/>
        <v>-6.5971531418676763</v>
      </c>
      <c r="N396" s="6">
        <f t="shared" si="93"/>
        <v>-6.4336531418676763</v>
      </c>
    </row>
    <row r="397" spans="2:14" ht="15.6" thickBot="1" x14ac:dyDescent="0.6">
      <c r="B397" s="5">
        <f t="shared" si="95"/>
        <v>19.500000000000142</v>
      </c>
      <c r="C397" s="5">
        <f t="shared" si="83"/>
        <v>-6.6284708569873041E-10</v>
      </c>
      <c r="D397" s="5">
        <f t="shared" si="84"/>
        <v>5.4642834305514051E-10</v>
      </c>
      <c r="E397" s="5">
        <f t="shared" si="94"/>
        <v>-1.7763568394002505E-14</v>
      </c>
      <c r="F397" s="5">
        <f t="shared" si="85"/>
        <v>-8.0870266476622845</v>
      </c>
      <c r="G397" s="5">
        <f t="shared" si="86"/>
        <v>8.0870266476622845</v>
      </c>
      <c r="H397" s="5">
        <f t="shared" si="87"/>
        <v>12.378776904056956</v>
      </c>
      <c r="I397" s="5">
        <f t="shared" si="88"/>
        <v>-134.90288633478221</v>
      </c>
      <c r="J397" s="5">
        <f t="shared" si="89"/>
        <v>2.7321417152757027E-11</v>
      </c>
      <c r="K397" s="5">
        <f t="shared" si="90"/>
        <v>-0.40435133238311427</v>
      </c>
      <c r="L397" s="6">
        <f t="shared" si="91"/>
        <v>0.16349999999999973</v>
      </c>
      <c r="M397" s="6">
        <f t="shared" si="92"/>
        <v>-6.6169865747210679</v>
      </c>
      <c r="N397" s="6">
        <f t="shared" si="93"/>
        <v>-6.4534865747210679</v>
      </c>
    </row>
    <row r="398" spans="2:14" ht="15.6" thickBot="1" x14ac:dyDescent="0.6">
      <c r="B398" s="5">
        <f t="shared" si="95"/>
        <v>19.550000000000143</v>
      </c>
      <c r="C398" s="5">
        <f t="shared" si="83"/>
        <v>-6.2264362035844862E-10</v>
      </c>
      <c r="D398" s="5">
        <f t="shared" si="84"/>
        <v>5.1328598877020403E-10</v>
      </c>
      <c r="E398" s="5">
        <f t="shared" si="94"/>
        <v>-1.7763568394002505E-14</v>
      </c>
      <c r="F398" s="5">
        <f t="shared" si="85"/>
        <v>-8.0870266476622845</v>
      </c>
      <c r="G398" s="5">
        <f t="shared" si="86"/>
        <v>8.0870266476622845</v>
      </c>
      <c r="H398" s="5">
        <f t="shared" si="87"/>
        <v>12.378776904084278</v>
      </c>
      <c r="I398" s="5">
        <f t="shared" si="88"/>
        <v>-135.30723766716531</v>
      </c>
      <c r="J398" s="5">
        <f t="shared" si="89"/>
        <v>2.5664299438510203E-11</v>
      </c>
      <c r="K398" s="5">
        <f t="shared" si="90"/>
        <v>-0.40435133238311427</v>
      </c>
      <c r="L398" s="6">
        <f t="shared" si="91"/>
        <v>0.16349999999999973</v>
      </c>
      <c r="M398" s="6">
        <f t="shared" si="92"/>
        <v>-6.6368200075744586</v>
      </c>
      <c r="N398" s="6">
        <f t="shared" si="93"/>
        <v>-6.4733200075744586</v>
      </c>
    </row>
    <row r="399" spans="2:14" ht="15.6" thickBot="1" x14ac:dyDescent="0.6">
      <c r="B399" s="5">
        <f t="shared" si="95"/>
        <v>19.600000000000144</v>
      </c>
      <c r="C399" s="5">
        <f t="shared" si="83"/>
        <v>-5.8487860373468088E-10</v>
      </c>
      <c r="D399" s="5">
        <f t="shared" si="84"/>
        <v>4.821538077522816E-10</v>
      </c>
      <c r="E399" s="5">
        <f t="shared" si="94"/>
        <v>-1.7763568394002505E-14</v>
      </c>
      <c r="F399" s="5">
        <f t="shared" si="85"/>
        <v>-8.0870266476622845</v>
      </c>
      <c r="G399" s="5">
        <f t="shared" si="86"/>
        <v>8.0870266476622845</v>
      </c>
      <c r="H399" s="5">
        <f t="shared" si="87"/>
        <v>12.378776904109943</v>
      </c>
      <c r="I399" s="5">
        <f t="shared" si="88"/>
        <v>-135.71158899954841</v>
      </c>
      <c r="J399" s="5">
        <f t="shared" si="89"/>
        <v>2.4107690387614081E-11</v>
      </c>
      <c r="K399" s="5">
        <f t="shared" si="90"/>
        <v>-0.40435133238311427</v>
      </c>
      <c r="L399" s="6">
        <f t="shared" si="91"/>
        <v>0.16349999999999973</v>
      </c>
      <c r="M399" s="6">
        <f t="shared" si="92"/>
        <v>-6.6566534404278501</v>
      </c>
      <c r="N399" s="6">
        <f t="shared" si="93"/>
        <v>-6.4931534404278501</v>
      </c>
    </row>
    <row r="400" spans="2:14" ht="15.6" thickBot="1" x14ac:dyDescent="0.6">
      <c r="B400" s="5">
        <f t="shared" si="95"/>
        <v>19.650000000000144</v>
      </c>
      <c r="C400" s="5">
        <f t="shared" si="83"/>
        <v>-5.4940413732930679E-10</v>
      </c>
      <c r="D400" s="5">
        <f t="shared" si="84"/>
        <v>4.5290987756554756E-10</v>
      </c>
      <c r="E400" s="5">
        <f t="shared" si="94"/>
        <v>-1.7763568394002505E-14</v>
      </c>
      <c r="F400" s="5">
        <f t="shared" si="85"/>
        <v>-8.0870266476622845</v>
      </c>
      <c r="G400" s="5">
        <f t="shared" si="86"/>
        <v>8.0870266476622845</v>
      </c>
      <c r="H400" s="5">
        <f t="shared" si="87"/>
        <v>12.37877690413405</v>
      </c>
      <c r="I400" s="5">
        <f t="shared" si="88"/>
        <v>-136.11594033193151</v>
      </c>
      <c r="J400" s="5">
        <f t="shared" si="89"/>
        <v>2.2645493878277378E-11</v>
      </c>
      <c r="K400" s="5">
        <f t="shared" si="90"/>
        <v>-0.40435133238311427</v>
      </c>
      <c r="L400" s="6">
        <f t="shared" si="91"/>
        <v>0.16349999999999973</v>
      </c>
      <c r="M400" s="6">
        <f t="shared" si="92"/>
        <v>-6.6764868732812408</v>
      </c>
      <c r="N400" s="6">
        <f t="shared" si="93"/>
        <v>-6.5129868732812408</v>
      </c>
    </row>
    <row r="401" spans="2:14" ht="15.6" thickBot="1" x14ac:dyDescent="0.6">
      <c r="B401" s="5">
        <f t="shared" si="95"/>
        <v>19.700000000000145</v>
      </c>
      <c r="C401" s="5">
        <f t="shared" si="83"/>
        <v>-5.1608129308742175E-10</v>
      </c>
      <c r="D401" s="5">
        <f t="shared" si="84"/>
        <v>4.2543967069908224E-10</v>
      </c>
      <c r="E401" s="5">
        <f t="shared" si="94"/>
        <v>-1.7763568394002505E-14</v>
      </c>
      <c r="F401" s="5">
        <f t="shared" si="85"/>
        <v>-8.0870266476622845</v>
      </c>
      <c r="G401" s="5">
        <f t="shared" si="86"/>
        <v>8.0870266476622845</v>
      </c>
      <c r="H401" s="5">
        <f t="shared" si="87"/>
        <v>12.378776904156695</v>
      </c>
      <c r="I401" s="5">
        <f t="shared" si="88"/>
        <v>-136.52029166431461</v>
      </c>
      <c r="J401" s="5">
        <f t="shared" si="89"/>
        <v>2.1271983534954112E-11</v>
      </c>
      <c r="K401" s="5">
        <f t="shared" si="90"/>
        <v>-0.40435133238311427</v>
      </c>
      <c r="L401" s="6">
        <f t="shared" si="91"/>
        <v>0.16349999999999973</v>
      </c>
      <c r="M401" s="6">
        <f t="shared" si="92"/>
        <v>-6.6963203061346324</v>
      </c>
      <c r="N401" s="6">
        <f t="shared" si="93"/>
        <v>-6.5328203061346324</v>
      </c>
    </row>
    <row r="402" spans="2:14" ht="15.6" thickBot="1" x14ac:dyDescent="0.6">
      <c r="B402" s="5">
        <f t="shared" si="95"/>
        <v>19.750000000000146</v>
      </c>
      <c r="C402" s="5">
        <f t="shared" si="83"/>
        <v>-4.8477956931573686E-10</v>
      </c>
      <c r="D402" s="5">
        <f t="shared" si="84"/>
        <v>3.9963560604471117E-10</v>
      </c>
      <c r="E402" s="5">
        <f t="shared" si="94"/>
        <v>-1.7763568394002505E-14</v>
      </c>
      <c r="F402" s="5">
        <f t="shared" si="85"/>
        <v>-8.0870266476622845</v>
      </c>
      <c r="G402" s="5">
        <f t="shared" si="86"/>
        <v>8.0870266476622845</v>
      </c>
      <c r="H402" s="5">
        <f t="shared" si="87"/>
        <v>12.378776904177967</v>
      </c>
      <c r="I402" s="5">
        <f t="shared" si="88"/>
        <v>-136.92464299669771</v>
      </c>
      <c r="J402" s="5">
        <f t="shared" si="89"/>
        <v>1.9981780302235561E-11</v>
      </c>
      <c r="K402" s="5">
        <f t="shared" si="90"/>
        <v>-0.40435133238311427</v>
      </c>
      <c r="L402" s="6">
        <f t="shared" si="91"/>
        <v>0.16349999999999973</v>
      </c>
      <c r="M402" s="6">
        <f t="shared" si="92"/>
        <v>-6.716153738988023</v>
      </c>
      <c r="N402" s="6">
        <f t="shared" si="93"/>
        <v>-6.5526537389880231</v>
      </c>
    </row>
    <row r="403" spans="2:14" ht="15.6" thickBot="1" x14ac:dyDescent="0.6">
      <c r="B403" s="5">
        <f t="shared" si="95"/>
        <v>19.800000000000146</v>
      </c>
      <c r="C403" s="5">
        <f t="shared" si="83"/>
        <v>-4.5537637960099732E-10</v>
      </c>
      <c r="D403" s="5">
        <f t="shared" si="84"/>
        <v>3.7539662757892434E-10</v>
      </c>
      <c r="E403" s="5">
        <f t="shared" si="94"/>
        <v>-1.7763568394002505E-14</v>
      </c>
      <c r="F403" s="5">
        <f t="shared" si="85"/>
        <v>-8.0870266476622845</v>
      </c>
      <c r="G403" s="5">
        <f t="shared" si="86"/>
        <v>8.0870266476622845</v>
      </c>
      <c r="H403" s="5">
        <f t="shared" si="87"/>
        <v>12.378776904197949</v>
      </c>
      <c r="I403" s="5">
        <f t="shared" si="88"/>
        <v>-137.32899432908081</v>
      </c>
      <c r="J403" s="5">
        <f t="shared" si="89"/>
        <v>1.8769831378946218E-11</v>
      </c>
      <c r="K403" s="5">
        <f t="shared" si="90"/>
        <v>-0.40435133238311427</v>
      </c>
      <c r="L403" s="6">
        <f t="shared" si="91"/>
        <v>0.16349999999999973</v>
      </c>
      <c r="M403" s="6">
        <f t="shared" si="92"/>
        <v>-6.7359871718414146</v>
      </c>
      <c r="N403" s="6">
        <f t="shared" si="93"/>
        <v>-6.5724871718414146</v>
      </c>
    </row>
    <row r="404" spans="2:14" ht="15.6" thickBot="1" x14ac:dyDescent="0.6">
      <c r="B404" s="5">
        <f t="shared" si="95"/>
        <v>19.850000000000147</v>
      </c>
      <c r="C404" s="5">
        <f t="shared" si="83"/>
        <v>-4.2775657272687797E-10</v>
      </c>
      <c r="D404" s="5">
        <f t="shared" si="84"/>
        <v>3.5262780859887445E-10</v>
      </c>
      <c r="E404" s="5">
        <f t="shared" si="94"/>
        <v>-1.7763568394002505E-14</v>
      </c>
      <c r="F404" s="5">
        <f t="shared" si="85"/>
        <v>-8.0870266476622845</v>
      </c>
      <c r="G404" s="5">
        <f t="shared" si="86"/>
        <v>8.0870266476622845</v>
      </c>
      <c r="H404" s="5">
        <f t="shared" si="87"/>
        <v>12.378776904216718</v>
      </c>
      <c r="I404" s="5">
        <f t="shared" si="88"/>
        <v>-137.73334566146391</v>
      </c>
      <c r="J404" s="5">
        <f t="shared" si="89"/>
        <v>1.7631390429943724E-11</v>
      </c>
      <c r="K404" s="5">
        <f t="shared" si="90"/>
        <v>-0.40435133238311427</v>
      </c>
      <c r="L404" s="6">
        <f t="shared" si="91"/>
        <v>0.16349999999999973</v>
      </c>
      <c r="M404" s="6">
        <f t="shared" si="92"/>
        <v>-6.7558206046948053</v>
      </c>
      <c r="N404" s="6">
        <f t="shared" si="93"/>
        <v>-6.5923206046948053</v>
      </c>
    </row>
    <row r="405" spans="2:14" ht="15.6" thickBot="1" x14ac:dyDescent="0.6">
      <c r="B405" s="5">
        <f t="shared" si="95"/>
        <v>19.900000000000148</v>
      </c>
      <c r="C405" s="5">
        <f t="shared" si="83"/>
        <v>-4.0181198170921582E-10</v>
      </c>
      <c r="D405" s="5">
        <f t="shared" si="84"/>
        <v>3.3123997996253053E-10</v>
      </c>
      <c r="E405" s="5">
        <f t="shared" si="94"/>
        <v>-1.7763568394002505E-14</v>
      </c>
      <c r="F405" s="5">
        <f t="shared" si="85"/>
        <v>-8.0870266476622845</v>
      </c>
      <c r="G405" s="5">
        <f t="shared" si="86"/>
        <v>8.0870266476622845</v>
      </c>
      <c r="H405" s="5">
        <f t="shared" si="87"/>
        <v>12.37877690423435</v>
      </c>
      <c r="I405" s="5">
        <f t="shared" si="88"/>
        <v>-138.13769699384702</v>
      </c>
      <c r="J405" s="5">
        <f t="shared" si="89"/>
        <v>1.6561998998126526E-11</v>
      </c>
      <c r="K405" s="5">
        <f t="shared" si="90"/>
        <v>-0.40435133238311427</v>
      </c>
      <c r="L405" s="6">
        <f t="shared" si="91"/>
        <v>0.16349999999999973</v>
      </c>
      <c r="M405" s="6">
        <f t="shared" si="92"/>
        <v>-6.7756540375481968</v>
      </c>
      <c r="N405" s="6">
        <f t="shared" si="93"/>
        <v>-6.6121540375481969</v>
      </c>
    </row>
    <row r="406" spans="2:14" ht="15.6" thickBot="1" x14ac:dyDescent="0.6">
      <c r="B406" s="5">
        <f t="shared" si="95"/>
        <v>19.950000000000149</v>
      </c>
      <c r="C406" s="5">
        <f t="shared" si="83"/>
        <v>-3.7744100018347264E-10</v>
      </c>
      <c r="D406" s="5">
        <f t="shared" si="84"/>
        <v>3.1114938087706972E-10</v>
      </c>
      <c r="E406" s="5">
        <f t="shared" si="94"/>
        <v>-1.7763568394002505E-14</v>
      </c>
      <c r="F406" s="5">
        <f t="shared" si="85"/>
        <v>-8.0870266476622845</v>
      </c>
      <c r="G406" s="5">
        <f t="shared" si="86"/>
        <v>8.0870266476622845</v>
      </c>
      <c r="H406" s="5">
        <f t="shared" si="87"/>
        <v>12.378776904250913</v>
      </c>
      <c r="I406" s="5">
        <f t="shared" si="88"/>
        <v>-138.54204832623012</v>
      </c>
      <c r="J406" s="5">
        <f t="shared" si="89"/>
        <v>1.5557469043853486E-11</v>
      </c>
      <c r="K406" s="5">
        <f t="shared" si="90"/>
        <v>-0.40435133238311427</v>
      </c>
      <c r="L406" s="6">
        <f t="shared" si="91"/>
        <v>0.16349999999999973</v>
      </c>
      <c r="M406" s="6">
        <f t="shared" si="92"/>
        <v>-6.7954874704015875</v>
      </c>
      <c r="N406" s="6">
        <f t="shared" si="93"/>
        <v>-6.6319874704015875</v>
      </c>
    </row>
    <row r="407" spans="2:14" ht="15.6" thickBot="1" x14ac:dyDescent="0.6">
      <c r="B407" s="5">
        <f t="shared" si="95"/>
        <v>20.000000000000149</v>
      </c>
      <c r="C407" s="5">
        <f t="shared" si="83"/>
        <v>-3.5454818448544228E-10</v>
      </c>
      <c r="D407" s="5">
        <f t="shared" si="84"/>
        <v>2.9227733086789609E-10</v>
      </c>
      <c r="E407" s="5">
        <f t="shared" si="94"/>
        <v>-1.7763568394002505E-14</v>
      </c>
      <c r="F407" s="5">
        <f t="shared" si="85"/>
        <v>-8.0870266476622845</v>
      </c>
      <c r="G407" s="5">
        <f t="shared" si="86"/>
        <v>8.0870266476622845</v>
      </c>
      <c r="H407" s="5">
        <f t="shared" si="87"/>
        <v>12.37877690426647</v>
      </c>
      <c r="I407" s="5">
        <f t="shared" si="88"/>
        <v>-138.94639965861322</v>
      </c>
      <c r="J407" s="5">
        <f t="shared" si="89"/>
        <v>1.4613866543394804E-11</v>
      </c>
      <c r="K407" s="5">
        <f t="shared" si="90"/>
        <v>-0.40435133238311427</v>
      </c>
      <c r="L407" s="6">
        <f t="shared" si="91"/>
        <v>0.16349999999999973</v>
      </c>
      <c r="M407" s="6">
        <f t="shared" si="92"/>
        <v>-6.8153209032549791</v>
      </c>
      <c r="N407" s="6">
        <f t="shared" si="93"/>
        <v>-6.6518209032549791</v>
      </c>
    </row>
    <row r="408" spans="2:14" ht="15.6" thickBot="1" x14ac:dyDescent="0.6">
      <c r="B408" s="5">
        <f t="shared" si="95"/>
        <v>20.05000000000015</v>
      </c>
      <c r="C408" s="5">
        <f t="shared" si="83"/>
        <v>-3.3304387986683683E-10</v>
      </c>
      <c r="D408" s="5">
        <f t="shared" si="84"/>
        <v>2.7454992164362396E-10</v>
      </c>
      <c r="E408" s="5">
        <f t="shared" si="94"/>
        <v>-1.7763568394002505E-14</v>
      </c>
      <c r="F408" s="5">
        <f t="shared" si="85"/>
        <v>-8.0870266476622845</v>
      </c>
      <c r="G408" s="5">
        <f t="shared" si="86"/>
        <v>8.0870266476622845</v>
      </c>
      <c r="H408" s="5">
        <f t="shared" si="87"/>
        <v>12.378776904281084</v>
      </c>
      <c r="I408" s="5">
        <f t="shared" si="88"/>
        <v>-139.35075099099632</v>
      </c>
      <c r="J408" s="5">
        <f t="shared" si="89"/>
        <v>1.3727496082181198E-11</v>
      </c>
      <c r="K408" s="5">
        <f t="shared" si="90"/>
        <v>-0.40435133238311427</v>
      </c>
      <c r="L408" s="6">
        <f t="shared" si="91"/>
        <v>0.16349999999999973</v>
      </c>
      <c r="M408" s="6">
        <f t="shared" si="92"/>
        <v>-6.8351543361083698</v>
      </c>
      <c r="N408" s="6">
        <f t="shared" si="93"/>
        <v>-6.6716543361083698</v>
      </c>
    </row>
    <row r="409" spans="2:14" ht="15.6" thickBot="1" x14ac:dyDescent="0.6">
      <c r="B409" s="5">
        <f t="shared" si="95"/>
        <v>20.100000000000151</v>
      </c>
      <c r="C409" s="5">
        <f t="shared" si="83"/>
        <v>-3.1284386938190728E-10</v>
      </c>
      <c r="D409" s="5">
        <f t="shared" si="84"/>
        <v>2.5789772765028214E-10</v>
      </c>
      <c r="E409" s="5">
        <f t="shared" si="94"/>
        <v>-1.7763568394002505E-14</v>
      </c>
      <c r="F409" s="5">
        <f t="shared" si="85"/>
        <v>-8.0870266476622845</v>
      </c>
      <c r="G409" s="5">
        <f t="shared" si="86"/>
        <v>8.0870266476622845</v>
      </c>
      <c r="H409" s="5">
        <f t="shared" si="87"/>
        <v>12.378776904294812</v>
      </c>
      <c r="I409" s="5">
        <f t="shared" si="88"/>
        <v>-139.75510232337942</v>
      </c>
      <c r="J409" s="5">
        <f t="shared" si="89"/>
        <v>1.2894886382514108E-11</v>
      </c>
      <c r="K409" s="5">
        <f t="shared" si="90"/>
        <v>-0.40435133238311427</v>
      </c>
      <c r="L409" s="6">
        <f t="shared" si="91"/>
        <v>0.16349999999999973</v>
      </c>
      <c r="M409" s="6">
        <f t="shared" si="92"/>
        <v>-6.8549877689617613</v>
      </c>
      <c r="N409" s="6">
        <f t="shared" si="93"/>
        <v>-6.6914877689617613</v>
      </c>
    </row>
    <row r="410" spans="2:14" ht="15.6" thickBot="1" x14ac:dyDescent="0.6">
      <c r="B410" s="5">
        <f t="shared" si="95"/>
        <v>20.150000000000151</v>
      </c>
      <c r="C410" s="5">
        <f t="shared" si="83"/>
        <v>-2.9386904407003783E-10</v>
      </c>
      <c r="D410" s="5">
        <f t="shared" si="84"/>
        <v>2.422555341811868E-10</v>
      </c>
      <c r="E410" s="5">
        <f t="shared" si="94"/>
        <v>-1.7763568394002505E-14</v>
      </c>
      <c r="F410" s="5">
        <f t="shared" si="85"/>
        <v>-8.0870266476622845</v>
      </c>
      <c r="G410" s="5">
        <f t="shared" si="86"/>
        <v>8.0870266476622845</v>
      </c>
      <c r="H410" s="5">
        <f t="shared" si="87"/>
        <v>12.378776904307706</v>
      </c>
      <c r="I410" s="5">
        <f t="shared" si="88"/>
        <v>-140.15945365576252</v>
      </c>
      <c r="J410" s="5">
        <f t="shared" si="89"/>
        <v>1.2112776709059341E-11</v>
      </c>
      <c r="K410" s="5">
        <f t="shared" si="90"/>
        <v>-0.40435133238311427</v>
      </c>
      <c r="L410" s="6">
        <f t="shared" si="91"/>
        <v>0.16349999999999973</v>
      </c>
      <c r="M410" s="6">
        <f t="shared" si="92"/>
        <v>-6.874821201815152</v>
      </c>
      <c r="N410" s="6">
        <f t="shared" si="93"/>
        <v>-6.711321201815152</v>
      </c>
    </row>
    <row r="411" spans="2:14" ht="15.6" thickBot="1" x14ac:dyDescent="0.6">
      <c r="B411" s="5">
        <f t="shared" si="95"/>
        <v>20.200000000000152</v>
      </c>
      <c r="C411" s="5">
        <f t="shared" si="83"/>
        <v>-2.7604509314265704E-10</v>
      </c>
      <c r="D411" s="5">
        <f t="shared" si="84"/>
        <v>2.275620819776849E-10</v>
      </c>
      <c r="E411" s="5">
        <f t="shared" si="94"/>
        <v>-1.7763568394002505E-14</v>
      </c>
      <c r="F411" s="5">
        <f t="shared" si="85"/>
        <v>-8.0870266476622845</v>
      </c>
      <c r="G411" s="5">
        <f t="shared" si="86"/>
        <v>8.0870266476622845</v>
      </c>
      <c r="H411" s="5">
        <f t="shared" si="87"/>
        <v>12.378776904319819</v>
      </c>
      <c r="I411" s="5">
        <f t="shared" si="88"/>
        <v>-140.56380498814562</v>
      </c>
      <c r="J411" s="5">
        <f t="shared" si="89"/>
        <v>1.1378104098884246E-11</v>
      </c>
      <c r="K411" s="5">
        <f t="shared" si="90"/>
        <v>-0.40435133238311427</v>
      </c>
      <c r="L411" s="6">
        <f t="shared" si="91"/>
        <v>0.16349999999999973</v>
      </c>
      <c r="M411" s="6">
        <f t="shared" si="92"/>
        <v>-6.8946546346685436</v>
      </c>
      <c r="N411" s="6">
        <f t="shared" si="93"/>
        <v>-6.7311546346685436</v>
      </c>
    </row>
    <row r="412" spans="2:14" ht="15.6" thickBot="1" x14ac:dyDescent="0.6">
      <c r="B412" s="5">
        <f t="shared" si="95"/>
        <v>20.250000000000153</v>
      </c>
      <c r="C412" s="5">
        <f t="shared" si="83"/>
        <v>-2.5930221296114891E-10</v>
      </c>
      <c r="D412" s="5">
        <f t="shared" si="84"/>
        <v>2.1375982732055206E-10</v>
      </c>
      <c r="E412" s="5">
        <f t="shared" si="94"/>
        <v>-1.7763568394002505E-14</v>
      </c>
      <c r="F412" s="5">
        <f t="shared" si="85"/>
        <v>-8.0870266476622845</v>
      </c>
      <c r="G412" s="5">
        <f t="shared" si="86"/>
        <v>8.0870266476622845</v>
      </c>
      <c r="H412" s="5">
        <f t="shared" si="87"/>
        <v>12.378776904331197</v>
      </c>
      <c r="I412" s="5">
        <f t="shared" si="88"/>
        <v>-140.96815632052872</v>
      </c>
      <c r="J412" s="5">
        <f t="shared" si="89"/>
        <v>1.0687991366027603E-11</v>
      </c>
      <c r="K412" s="5">
        <f t="shared" si="90"/>
        <v>-0.40435133238311427</v>
      </c>
      <c r="L412" s="6">
        <f t="shared" si="91"/>
        <v>0.16349999999999973</v>
      </c>
      <c r="M412" s="6">
        <f t="shared" si="92"/>
        <v>-6.9144880675219342</v>
      </c>
      <c r="N412" s="6">
        <f t="shared" si="93"/>
        <v>-6.7509880675219343</v>
      </c>
    </row>
    <row r="413" spans="2:14" ht="15.6" thickBot="1" x14ac:dyDescent="0.6">
      <c r="B413" s="5">
        <f t="shared" si="95"/>
        <v>20.300000000000153</v>
      </c>
      <c r="C413" s="5">
        <f t="shared" si="83"/>
        <v>-2.4357483366603933E-10</v>
      </c>
      <c r="D413" s="5">
        <f t="shared" si="84"/>
        <v>2.0079471667249463E-10</v>
      </c>
      <c r="E413" s="5">
        <f t="shared" si="94"/>
        <v>-1.7763568394002505E-14</v>
      </c>
      <c r="F413" s="5">
        <f t="shared" si="85"/>
        <v>-8.0870266476622845</v>
      </c>
      <c r="G413" s="5">
        <f t="shared" si="86"/>
        <v>8.0870266476622845</v>
      </c>
      <c r="H413" s="5">
        <f t="shared" si="87"/>
        <v>12.378776904341885</v>
      </c>
      <c r="I413" s="5">
        <f t="shared" si="88"/>
        <v>-141.37250765291182</v>
      </c>
      <c r="J413" s="5">
        <f t="shared" si="89"/>
        <v>1.0039735833624731E-11</v>
      </c>
      <c r="K413" s="5">
        <f t="shared" si="90"/>
        <v>-0.40435133238311427</v>
      </c>
      <c r="L413" s="6">
        <f t="shared" si="91"/>
        <v>0.16349999999999973</v>
      </c>
      <c r="M413" s="6">
        <f t="shared" si="92"/>
        <v>-6.9343215003753249</v>
      </c>
      <c r="N413" s="6">
        <f t="shared" si="93"/>
        <v>-6.7708215003753249</v>
      </c>
    </row>
    <row r="414" spans="2:14" ht="15.6" thickBot="1" x14ac:dyDescent="0.6">
      <c r="B414" s="5">
        <f t="shared" si="95"/>
        <v>20.350000000000154</v>
      </c>
      <c r="C414" s="5">
        <f t="shared" si="83"/>
        <v>-2.2880136238686058E-10</v>
      </c>
      <c r="D414" s="5">
        <f t="shared" si="84"/>
        <v>1.8861597498919265E-10</v>
      </c>
      <c r="E414" s="5">
        <f t="shared" si="94"/>
        <v>-1.7763568394002505E-14</v>
      </c>
      <c r="F414" s="5">
        <f t="shared" si="85"/>
        <v>-8.0870266476622845</v>
      </c>
      <c r="G414" s="5">
        <f t="shared" si="86"/>
        <v>8.0870266476622845</v>
      </c>
      <c r="H414" s="5">
        <f t="shared" si="87"/>
        <v>12.378776904351925</v>
      </c>
      <c r="I414" s="5">
        <f t="shared" si="88"/>
        <v>-141.77685898529492</v>
      </c>
      <c r="J414" s="5">
        <f t="shared" si="89"/>
        <v>9.4307987494596336E-12</v>
      </c>
      <c r="K414" s="5">
        <f t="shared" si="90"/>
        <v>-0.40435133238311427</v>
      </c>
      <c r="L414" s="6">
        <f t="shared" si="91"/>
        <v>0.16349999999999973</v>
      </c>
      <c r="M414" s="6">
        <f t="shared" si="92"/>
        <v>-6.9541549332287165</v>
      </c>
      <c r="N414" s="6">
        <f t="shared" si="93"/>
        <v>-6.7906549332287165</v>
      </c>
    </row>
    <row r="415" spans="2:14" ht="15.6" thickBot="1" x14ac:dyDescent="0.6">
      <c r="B415" s="5">
        <f t="shared" si="95"/>
        <v>20.400000000000155</v>
      </c>
      <c r="C415" s="5">
        <f t="shared" si="83"/>
        <v>-2.1492394202703074E-10</v>
      </c>
      <c r="D415" s="5">
        <f t="shared" si="84"/>
        <v>1.7717590686984962E-10</v>
      </c>
      <c r="E415" s="5">
        <f t="shared" si="94"/>
        <v>-1.7763568394002505E-14</v>
      </c>
      <c r="F415" s="5">
        <f t="shared" si="85"/>
        <v>-8.0870266476622845</v>
      </c>
      <c r="G415" s="5">
        <f t="shared" si="86"/>
        <v>8.0870266476622845</v>
      </c>
      <c r="H415" s="5">
        <f t="shared" si="87"/>
        <v>12.378776904361356</v>
      </c>
      <c r="I415" s="5">
        <f t="shared" si="88"/>
        <v>-142.18121031767802</v>
      </c>
      <c r="J415" s="5">
        <f t="shared" si="89"/>
        <v>8.8587953434924812E-12</v>
      </c>
      <c r="K415" s="5">
        <f t="shared" si="90"/>
        <v>-0.40435133238311427</v>
      </c>
      <c r="L415" s="6">
        <f t="shared" si="91"/>
        <v>0.16349999999999973</v>
      </c>
      <c r="M415" s="6">
        <f t="shared" si="92"/>
        <v>-6.9739883660821071</v>
      </c>
      <c r="N415" s="6">
        <f t="shared" si="93"/>
        <v>-6.8104883660821072</v>
      </c>
    </row>
    <row r="416" spans="2:14" ht="15.6" thickBot="1" x14ac:dyDescent="0.6">
      <c r="B416" s="5">
        <f t="shared" si="95"/>
        <v>20.450000000000156</v>
      </c>
      <c r="C416" s="5">
        <f t="shared" si="83"/>
        <v>-2.018882246790816E-10</v>
      </c>
      <c r="D416" s="5">
        <f t="shared" si="84"/>
        <v>1.6642970976849809E-10</v>
      </c>
      <c r="E416" s="5">
        <f t="shared" si="94"/>
        <v>-1.7763568394002505E-14</v>
      </c>
      <c r="F416" s="5">
        <f t="shared" si="85"/>
        <v>-8.0870266476622845</v>
      </c>
      <c r="G416" s="5">
        <f t="shared" si="86"/>
        <v>8.0870266476622845</v>
      </c>
      <c r="H416" s="5">
        <f t="shared" si="87"/>
        <v>12.378776904370214</v>
      </c>
      <c r="I416" s="5">
        <f t="shared" si="88"/>
        <v>-142.58556165006112</v>
      </c>
      <c r="J416" s="5">
        <f t="shared" si="89"/>
        <v>8.3214854884249044E-12</v>
      </c>
      <c r="K416" s="5">
        <f t="shared" si="90"/>
        <v>-0.40435133238311427</v>
      </c>
      <c r="L416" s="6">
        <f t="shared" si="91"/>
        <v>0.16349999999999973</v>
      </c>
      <c r="M416" s="6">
        <f t="shared" si="92"/>
        <v>-6.9938217989354987</v>
      </c>
      <c r="N416" s="6">
        <f t="shared" si="93"/>
        <v>-6.8303217989354987</v>
      </c>
    </row>
    <row r="417" spans="2:14" ht="15.6" thickBot="1" x14ac:dyDescent="0.6">
      <c r="B417" s="5">
        <f t="shared" si="95"/>
        <v>20.500000000000156</v>
      </c>
      <c r="C417" s="5">
        <f t="shared" si="83"/>
        <v>-1.8964315878286436E-10</v>
      </c>
      <c r="D417" s="5">
        <f t="shared" si="84"/>
        <v>1.56335298534544E-10</v>
      </c>
      <c r="E417" s="5">
        <f t="shared" si="94"/>
        <v>-1.7763568394002505E-14</v>
      </c>
      <c r="F417" s="5">
        <f t="shared" si="85"/>
        <v>-8.0870266476622845</v>
      </c>
      <c r="G417" s="5">
        <f t="shared" si="86"/>
        <v>8.0870266476622845</v>
      </c>
      <c r="H417" s="5">
        <f t="shared" si="87"/>
        <v>12.378776904378537</v>
      </c>
      <c r="I417" s="5">
        <f t="shared" si="88"/>
        <v>-142.98991298244422</v>
      </c>
      <c r="J417" s="5">
        <f t="shared" si="89"/>
        <v>7.8167649267272011E-12</v>
      </c>
      <c r="K417" s="5">
        <f t="shared" si="90"/>
        <v>-0.40435133238311427</v>
      </c>
      <c r="L417" s="6">
        <f t="shared" si="91"/>
        <v>0.16349999999999973</v>
      </c>
      <c r="M417" s="6">
        <f t="shared" si="92"/>
        <v>-7.0136552317888894</v>
      </c>
      <c r="N417" s="6">
        <f t="shared" si="93"/>
        <v>-6.8501552317888894</v>
      </c>
    </row>
    <row r="418" spans="2:14" ht="15.6" thickBot="1" x14ac:dyDescent="0.6">
      <c r="B418" s="5">
        <f t="shared" si="95"/>
        <v>20.550000000000157</v>
      </c>
      <c r="C418" s="5">
        <f t="shared" si="83"/>
        <v>-1.7814078919318529E-10</v>
      </c>
      <c r="D418" s="5">
        <f t="shared" si="84"/>
        <v>1.4685314059540077E-10</v>
      </c>
      <c r="E418" s="5">
        <f t="shared" si="94"/>
        <v>-1.7763568394002505E-14</v>
      </c>
      <c r="F418" s="5">
        <f t="shared" si="85"/>
        <v>-8.0870266476622845</v>
      </c>
      <c r="G418" s="5">
        <f t="shared" si="86"/>
        <v>8.0870266476622845</v>
      </c>
      <c r="H418" s="5">
        <f t="shared" si="87"/>
        <v>12.378776904386353</v>
      </c>
      <c r="I418" s="5">
        <f t="shared" si="88"/>
        <v>-143.39426431482732</v>
      </c>
      <c r="J418" s="5">
        <f t="shared" si="89"/>
        <v>7.3426570297700392E-12</v>
      </c>
      <c r="K418" s="5">
        <f t="shared" si="90"/>
        <v>-0.40435133238311427</v>
      </c>
      <c r="L418" s="6">
        <f t="shared" si="91"/>
        <v>0.16349999999999973</v>
      </c>
      <c r="M418" s="6">
        <f t="shared" si="92"/>
        <v>-7.033488664642281</v>
      </c>
      <c r="N418" s="6">
        <f t="shared" si="93"/>
        <v>-6.869988664642281</v>
      </c>
    </row>
    <row r="419" spans="2:14" ht="15.6" thickBot="1" x14ac:dyDescent="0.6">
      <c r="B419" s="5">
        <f t="shared" si="95"/>
        <v>20.600000000000158</v>
      </c>
      <c r="C419" s="5">
        <f t="shared" si="83"/>
        <v>-1.673360693738787E-10</v>
      </c>
      <c r="D419" s="5">
        <f t="shared" si="84"/>
        <v>1.3794610113574149E-10</v>
      </c>
      <c r="E419" s="5">
        <f t="shared" si="94"/>
        <v>-1.7763568394002505E-14</v>
      </c>
      <c r="F419" s="5">
        <f t="shared" si="85"/>
        <v>-8.0870266476622845</v>
      </c>
      <c r="G419" s="5">
        <f t="shared" si="86"/>
        <v>8.0870266476622845</v>
      </c>
      <c r="H419" s="5">
        <f t="shared" si="87"/>
        <v>12.378776904393696</v>
      </c>
      <c r="I419" s="5">
        <f t="shared" si="88"/>
        <v>-143.79861564721043</v>
      </c>
      <c r="J419" s="5">
        <f t="shared" si="89"/>
        <v>6.8973050567870753E-12</v>
      </c>
      <c r="K419" s="5">
        <f t="shared" si="90"/>
        <v>-0.40435133238311427</v>
      </c>
      <c r="L419" s="6">
        <f t="shared" si="91"/>
        <v>0.16349999999999973</v>
      </c>
      <c r="M419" s="6">
        <f t="shared" si="92"/>
        <v>-7.0533220974956716</v>
      </c>
      <c r="N419" s="6">
        <f t="shared" si="93"/>
        <v>-6.8898220974956716</v>
      </c>
    </row>
    <row r="420" spans="2:14" ht="15.6" thickBot="1" x14ac:dyDescent="0.6">
      <c r="B420" s="5">
        <f t="shared" si="95"/>
        <v>20.650000000000158</v>
      </c>
      <c r="C420" s="5">
        <f t="shared" si="83"/>
        <v>-1.5718668498281651E-10</v>
      </c>
      <c r="D420" s="5">
        <f t="shared" si="84"/>
        <v>1.2957929766704755E-10</v>
      </c>
      <c r="E420" s="5">
        <f t="shared" si="94"/>
        <v>-1.7763568394002505E-14</v>
      </c>
      <c r="F420" s="5">
        <f t="shared" si="85"/>
        <v>-8.0870266476622845</v>
      </c>
      <c r="G420" s="5">
        <f t="shared" si="86"/>
        <v>8.0870266476622845</v>
      </c>
      <c r="H420" s="5">
        <f t="shared" si="87"/>
        <v>12.378776904400594</v>
      </c>
      <c r="I420" s="5">
        <f t="shared" si="88"/>
        <v>-144.20296697959353</v>
      </c>
      <c r="J420" s="5">
        <f t="shared" si="89"/>
        <v>6.478964883352378E-12</v>
      </c>
      <c r="K420" s="5">
        <f t="shared" si="90"/>
        <v>-0.40435133238311427</v>
      </c>
      <c r="L420" s="6">
        <f t="shared" si="91"/>
        <v>0.16349999999999973</v>
      </c>
      <c r="M420" s="6">
        <f t="shared" si="92"/>
        <v>-7.0731555303490632</v>
      </c>
      <c r="N420" s="6">
        <f t="shared" si="93"/>
        <v>-6.9096555303490632</v>
      </c>
    </row>
    <row r="421" spans="2:14" ht="15.6" thickBot="1" x14ac:dyDescent="0.6">
      <c r="B421" s="5">
        <f t="shared" si="95"/>
        <v>20.700000000000159</v>
      </c>
      <c r="C421" s="5">
        <f t="shared" si="83"/>
        <v>-1.4765288815696351E-10</v>
      </c>
      <c r="D421" s="5">
        <f t="shared" si="84"/>
        <v>1.2171996341790672E-10</v>
      </c>
      <c r="E421" s="5">
        <f t="shared" si="94"/>
        <v>-1.7763568394002505E-14</v>
      </c>
      <c r="F421" s="5">
        <f t="shared" si="85"/>
        <v>-8.0870266476622845</v>
      </c>
      <c r="G421" s="5">
        <f t="shared" si="86"/>
        <v>8.0870266476622845</v>
      </c>
      <c r="H421" s="5">
        <f t="shared" si="87"/>
        <v>12.378776904407072</v>
      </c>
      <c r="I421" s="5">
        <f t="shared" si="88"/>
        <v>-144.60731831197663</v>
      </c>
      <c r="J421" s="5">
        <f t="shared" si="89"/>
        <v>6.0859981708953362E-12</v>
      </c>
      <c r="K421" s="5">
        <f t="shared" si="90"/>
        <v>-0.40435133238311427</v>
      </c>
      <c r="L421" s="6">
        <f t="shared" si="91"/>
        <v>0.16349999999999973</v>
      </c>
      <c r="M421" s="6">
        <f t="shared" si="92"/>
        <v>-7.0929889632024539</v>
      </c>
      <c r="N421" s="6">
        <f t="shared" si="93"/>
        <v>-6.9294889632024539</v>
      </c>
    </row>
    <row r="422" spans="2:14" ht="15.6" thickBot="1" x14ac:dyDescent="0.6">
      <c r="B422" s="5">
        <f t="shared" si="95"/>
        <v>20.75000000000016</v>
      </c>
      <c r="C422" s="5">
        <f t="shared" si="83"/>
        <v>-1.3869734184849104E-10</v>
      </c>
      <c r="D422" s="5">
        <f t="shared" si="84"/>
        <v>1.1433731901005854E-10</v>
      </c>
      <c r="E422" s="5">
        <f t="shared" si="94"/>
        <v>-1.7763568394002505E-14</v>
      </c>
      <c r="F422" s="5">
        <f t="shared" si="85"/>
        <v>-8.0870266476622845</v>
      </c>
      <c r="G422" s="5">
        <f t="shared" si="86"/>
        <v>8.0870266476622845</v>
      </c>
      <c r="H422" s="5">
        <f t="shared" si="87"/>
        <v>12.378776904413158</v>
      </c>
      <c r="I422" s="5">
        <f t="shared" si="88"/>
        <v>-145.01166964435973</v>
      </c>
      <c r="J422" s="5">
        <f t="shared" si="89"/>
        <v>5.7168659505029276E-12</v>
      </c>
      <c r="K422" s="5">
        <f t="shared" si="90"/>
        <v>-0.40435133238311427</v>
      </c>
      <c r="L422" s="6">
        <f t="shared" si="91"/>
        <v>0.16349999999999973</v>
      </c>
      <c r="M422" s="6">
        <f t="shared" si="92"/>
        <v>-7.1128223960558454</v>
      </c>
      <c r="N422" s="6">
        <f t="shared" si="93"/>
        <v>-6.9493223960558455</v>
      </c>
    </row>
    <row r="423" spans="2:14" ht="15.6" thickBot="1" x14ac:dyDescent="0.6">
      <c r="B423" s="5">
        <f t="shared" si="95"/>
        <v>20.800000000000161</v>
      </c>
      <c r="C423" s="5">
        <f t="shared" si="83"/>
        <v>-1.3028497360232597E-10</v>
      </c>
      <c r="D423" s="5">
        <f t="shared" si="84"/>
        <v>1.0740245191763399E-10</v>
      </c>
      <c r="E423" s="5">
        <f t="shared" si="94"/>
        <v>-1.7763568394002505E-14</v>
      </c>
      <c r="F423" s="5">
        <f t="shared" si="85"/>
        <v>-8.0870266476622845</v>
      </c>
      <c r="G423" s="5">
        <f t="shared" si="86"/>
        <v>8.0870266476622845</v>
      </c>
      <c r="H423" s="5">
        <f t="shared" si="87"/>
        <v>12.378776904418874</v>
      </c>
      <c r="I423" s="5">
        <f t="shared" si="88"/>
        <v>-145.41602097674283</v>
      </c>
      <c r="J423" s="5">
        <f t="shared" si="89"/>
        <v>5.3701225958817E-12</v>
      </c>
      <c r="K423" s="5">
        <f t="shared" si="90"/>
        <v>-0.40435133238311427</v>
      </c>
      <c r="L423" s="6">
        <f t="shared" si="91"/>
        <v>0.16349999999999973</v>
      </c>
      <c r="M423" s="6">
        <f t="shared" si="92"/>
        <v>-7.1326558289092361</v>
      </c>
      <c r="N423" s="6">
        <f t="shared" si="93"/>
        <v>-6.9691558289092361</v>
      </c>
    </row>
    <row r="424" spans="2:14" ht="15.6" thickBot="1" x14ac:dyDescent="0.6">
      <c r="B424" s="5">
        <f t="shared" si="95"/>
        <v>20.850000000000161</v>
      </c>
      <c r="C424" s="5">
        <f t="shared" si="83"/>
        <v>-1.2238283820248608E-10</v>
      </c>
      <c r="D424" s="5">
        <f t="shared" si="84"/>
        <v>1.0088820323751769E-10</v>
      </c>
      <c r="E424" s="5">
        <f t="shared" si="94"/>
        <v>-1.7763568394002505E-14</v>
      </c>
      <c r="F424" s="5">
        <f t="shared" si="85"/>
        <v>-8.0870266476622845</v>
      </c>
      <c r="G424" s="5">
        <f t="shared" si="86"/>
        <v>8.0870266476622845</v>
      </c>
      <c r="H424" s="5">
        <f t="shared" si="87"/>
        <v>12.378776904424244</v>
      </c>
      <c r="I424" s="5">
        <f t="shared" si="88"/>
        <v>-145.82037230912593</v>
      </c>
      <c r="J424" s="5">
        <f t="shared" si="89"/>
        <v>5.0444101618758846E-12</v>
      </c>
      <c r="K424" s="5">
        <f t="shared" si="90"/>
        <v>-0.40435133238311427</v>
      </c>
      <c r="L424" s="6">
        <f t="shared" si="91"/>
        <v>0.16349999999999973</v>
      </c>
      <c r="M424" s="6">
        <f t="shared" si="92"/>
        <v>-7.1524892617626277</v>
      </c>
      <c r="N424" s="6">
        <f t="shared" si="93"/>
        <v>-6.9889892617626277</v>
      </c>
    </row>
    <row r="425" spans="2:14" ht="15.6" thickBot="1" x14ac:dyDescent="0.6">
      <c r="B425" s="5">
        <f t="shared" si="95"/>
        <v>20.900000000000162</v>
      </c>
      <c r="C425" s="5">
        <f t="shared" si="83"/>
        <v>-1.1495998864928573E-10</v>
      </c>
      <c r="D425" s="5">
        <f t="shared" si="84"/>
        <v>9.4769061327393389E-11</v>
      </c>
      <c r="E425" s="5">
        <f t="shared" si="94"/>
        <v>-1.7763568394002505E-14</v>
      </c>
      <c r="F425" s="5">
        <f t="shared" si="85"/>
        <v>-8.0870266476622845</v>
      </c>
      <c r="G425" s="5">
        <f t="shared" si="86"/>
        <v>8.0870266476622845</v>
      </c>
      <c r="H425" s="5">
        <f t="shared" si="87"/>
        <v>12.378776904429289</v>
      </c>
      <c r="I425" s="5">
        <f t="shared" si="88"/>
        <v>-146.22472364150903</v>
      </c>
      <c r="J425" s="5">
        <f t="shared" si="89"/>
        <v>4.7384530663696701E-12</v>
      </c>
      <c r="K425" s="5">
        <f t="shared" si="90"/>
        <v>-0.40435133238311427</v>
      </c>
      <c r="L425" s="6">
        <f t="shared" si="91"/>
        <v>0.16349999999999973</v>
      </c>
      <c r="M425" s="6">
        <f t="shared" si="92"/>
        <v>-7.1723226946160183</v>
      </c>
      <c r="N425" s="6">
        <f t="shared" si="93"/>
        <v>-7.0088226946160184</v>
      </c>
    </row>
    <row r="426" spans="2:14" ht="15.6" thickBot="1" x14ac:dyDescent="0.6">
      <c r="B426" s="5">
        <f t="shared" si="95"/>
        <v>20.950000000000163</v>
      </c>
      <c r="C426" s="5">
        <f t="shared" si="83"/>
        <v>-1.0798735496212278E-10</v>
      </c>
      <c r="D426" s="5">
        <f t="shared" si="84"/>
        <v>8.9021061894929101E-11</v>
      </c>
      <c r="E426" s="5">
        <f t="shared" si="94"/>
        <v>-1.7763568394002505E-14</v>
      </c>
      <c r="F426" s="5">
        <f t="shared" si="85"/>
        <v>-8.0870266476622845</v>
      </c>
      <c r="G426" s="5">
        <f t="shared" si="86"/>
        <v>8.0870266476622845</v>
      </c>
      <c r="H426" s="5">
        <f t="shared" si="87"/>
        <v>12.378776904434028</v>
      </c>
      <c r="I426" s="5">
        <f t="shared" si="88"/>
        <v>-146.62907497389213</v>
      </c>
      <c r="J426" s="5">
        <f t="shared" si="89"/>
        <v>4.451053094746455E-12</v>
      </c>
      <c r="K426" s="5">
        <f t="shared" si="90"/>
        <v>-0.40435133238311427</v>
      </c>
      <c r="L426" s="6">
        <f t="shared" si="91"/>
        <v>0.16349999999999973</v>
      </c>
      <c r="M426" s="6">
        <f t="shared" si="92"/>
        <v>-7.1921561274694099</v>
      </c>
      <c r="N426" s="6">
        <f t="shared" si="93"/>
        <v>-7.0286561274694099</v>
      </c>
    </row>
    <row r="427" spans="2:14" ht="15.6" thickBot="1" x14ac:dyDescent="0.6">
      <c r="B427" s="5">
        <f t="shared" si="95"/>
        <v>21.000000000000163</v>
      </c>
      <c r="C427" s="5">
        <f t="shared" si="83"/>
        <v>-1.0143763033320337E-10</v>
      </c>
      <c r="D427" s="5">
        <f t="shared" si="84"/>
        <v>8.3621694146822956E-11</v>
      </c>
      <c r="E427" s="5">
        <f t="shared" si="94"/>
        <v>-1.7763568394002505E-14</v>
      </c>
      <c r="F427" s="5">
        <f t="shared" si="85"/>
        <v>-8.0870266476622845</v>
      </c>
      <c r="G427" s="5">
        <f t="shared" si="86"/>
        <v>8.0870266476622845</v>
      </c>
      <c r="H427" s="5">
        <f t="shared" si="87"/>
        <v>12.37877690443848</v>
      </c>
      <c r="I427" s="5">
        <f t="shared" si="88"/>
        <v>-147.03342630627523</v>
      </c>
      <c r="J427" s="5">
        <f t="shared" si="89"/>
        <v>4.1810847073411476E-12</v>
      </c>
      <c r="K427" s="5">
        <f t="shared" si="90"/>
        <v>-0.40435133238311427</v>
      </c>
      <c r="L427" s="6">
        <f t="shared" si="91"/>
        <v>0.16349999999999973</v>
      </c>
      <c r="M427" s="6">
        <f t="shared" si="92"/>
        <v>-7.2119895603228006</v>
      </c>
      <c r="N427" s="6">
        <f t="shared" si="93"/>
        <v>-7.0484895603228006</v>
      </c>
    </row>
    <row r="428" spans="2:14" ht="15.6" thickBot="1" x14ac:dyDescent="0.6">
      <c r="B428" s="5">
        <f t="shared" si="95"/>
        <v>21.050000000000164</v>
      </c>
      <c r="C428" s="5">
        <f t="shared" si="83"/>
        <v>-9.5285164186350882E-11</v>
      </c>
      <c r="D428" s="5">
        <f t="shared" si="84"/>
        <v>7.8549812630162784E-11</v>
      </c>
      <c r="E428" s="5">
        <f t="shared" si="94"/>
        <v>-1.7763568394002505E-14</v>
      </c>
      <c r="F428" s="5">
        <f t="shared" si="85"/>
        <v>-8.0870266476622845</v>
      </c>
      <c r="G428" s="5">
        <f t="shared" si="86"/>
        <v>8.0870266476622845</v>
      </c>
      <c r="H428" s="5">
        <f t="shared" si="87"/>
        <v>12.378776904442661</v>
      </c>
      <c r="I428" s="5">
        <f t="shared" si="88"/>
        <v>-147.43777763865833</v>
      </c>
      <c r="J428" s="5">
        <f t="shared" si="89"/>
        <v>3.9274906315081393E-12</v>
      </c>
      <c r="K428" s="5">
        <f t="shared" si="90"/>
        <v>-0.40435133238311427</v>
      </c>
      <c r="L428" s="6">
        <f t="shared" si="91"/>
        <v>0.16349999999999973</v>
      </c>
      <c r="M428" s="6">
        <f t="shared" si="92"/>
        <v>-7.2318229931761913</v>
      </c>
      <c r="N428" s="6">
        <f t="shared" si="93"/>
        <v>-7.0683229931761913</v>
      </c>
    </row>
    <row r="429" spans="2:14" ht="15.6" thickBot="1" x14ac:dyDescent="0.6">
      <c r="B429" s="5">
        <f t="shared" si="95"/>
        <v>21.100000000000165</v>
      </c>
      <c r="C429" s="5">
        <f t="shared" si="83"/>
        <v>-8.9505861722086661E-11</v>
      </c>
      <c r="D429" s="5">
        <f t="shared" si="84"/>
        <v>7.3785554420845239E-11</v>
      </c>
      <c r="E429" s="5">
        <f t="shared" si="94"/>
        <v>-1.7763568394002505E-14</v>
      </c>
      <c r="F429" s="5">
        <f t="shared" si="85"/>
        <v>-8.0870266476622845</v>
      </c>
      <c r="G429" s="5">
        <f t="shared" si="86"/>
        <v>8.0870266476622845</v>
      </c>
      <c r="H429" s="5">
        <f t="shared" si="87"/>
        <v>12.378776904446589</v>
      </c>
      <c r="I429" s="5">
        <f t="shared" si="88"/>
        <v>-147.84212897104143</v>
      </c>
      <c r="J429" s="5">
        <f t="shared" si="89"/>
        <v>3.689277721042262E-12</v>
      </c>
      <c r="K429" s="5">
        <f t="shared" si="90"/>
        <v>-0.40435133238311427</v>
      </c>
      <c r="L429" s="6">
        <f t="shared" si="91"/>
        <v>0.16349999999999973</v>
      </c>
      <c r="M429" s="6">
        <f t="shared" si="92"/>
        <v>-7.2516564260295828</v>
      </c>
      <c r="N429" s="6">
        <f t="shared" si="93"/>
        <v>-7.0881564260295828</v>
      </c>
    </row>
    <row r="430" spans="2:14" ht="15.6" thickBot="1" x14ac:dyDescent="0.6">
      <c r="B430" s="5">
        <f t="shared" si="95"/>
        <v>21.150000000000166</v>
      </c>
      <c r="C430" s="5">
        <f t="shared" si="83"/>
        <v>-8.4077089555572991E-11</v>
      </c>
      <c r="D430" s="5">
        <f t="shared" si="84"/>
        <v>6.931026133474091E-11</v>
      </c>
      <c r="E430" s="5">
        <f t="shared" si="94"/>
        <v>-1.7763568394002505E-14</v>
      </c>
      <c r="F430" s="5">
        <f t="shared" si="85"/>
        <v>-8.0870266476622845</v>
      </c>
      <c r="G430" s="5">
        <f t="shared" si="86"/>
        <v>8.0870266476622845</v>
      </c>
      <c r="H430" s="5">
        <f t="shared" si="87"/>
        <v>12.378776904450278</v>
      </c>
      <c r="I430" s="5">
        <f t="shared" si="88"/>
        <v>-148.24648030342453</v>
      </c>
      <c r="J430" s="5">
        <f t="shared" si="89"/>
        <v>3.4655130667370457E-12</v>
      </c>
      <c r="K430" s="5">
        <f t="shared" si="90"/>
        <v>-0.40435133238311427</v>
      </c>
      <c r="L430" s="6">
        <f t="shared" si="91"/>
        <v>0.16349999999999973</v>
      </c>
      <c r="M430" s="6">
        <f t="shared" si="92"/>
        <v>-7.2714898588829735</v>
      </c>
      <c r="N430" s="6">
        <f t="shared" si="93"/>
        <v>-7.1079898588829735</v>
      </c>
    </row>
    <row r="431" spans="2:14" ht="15.6" thickBot="1" x14ac:dyDescent="0.6">
      <c r="B431" s="5">
        <f t="shared" si="95"/>
        <v>21.200000000000166</v>
      </c>
      <c r="C431" s="5">
        <f t="shared" si="83"/>
        <v>-7.897758707786943E-11</v>
      </c>
      <c r="D431" s="5">
        <f t="shared" si="84"/>
        <v>6.5106406856962257E-11</v>
      </c>
      <c r="E431" s="5">
        <f t="shared" si="94"/>
        <v>-1.7763568394002505E-14</v>
      </c>
      <c r="F431" s="5">
        <f t="shared" si="85"/>
        <v>-8.0870266476622845</v>
      </c>
      <c r="G431" s="5">
        <f t="shared" si="86"/>
        <v>8.0870266476622845</v>
      </c>
      <c r="H431" s="5">
        <f t="shared" si="87"/>
        <v>12.378776904453744</v>
      </c>
      <c r="I431" s="5">
        <f t="shared" si="88"/>
        <v>-148.65083163580763</v>
      </c>
      <c r="J431" s="5">
        <f t="shared" si="89"/>
        <v>3.2553203428481129E-12</v>
      </c>
      <c r="K431" s="5">
        <f t="shared" si="90"/>
        <v>-0.40435133238311427</v>
      </c>
      <c r="L431" s="6">
        <f t="shared" si="91"/>
        <v>0.16349999999999973</v>
      </c>
      <c r="M431" s="6">
        <f t="shared" si="92"/>
        <v>-7.2913232917363651</v>
      </c>
      <c r="N431" s="6">
        <f t="shared" si="93"/>
        <v>-7.1278232917363651</v>
      </c>
    </row>
    <row r="432" spans="2:14" ht="15.6" thickBot="1" x14ac:dyDescent="0.6">
      <c r="B432" s="5">
        <f t="shared" si="95"/>
        <v>21.250000000000167</v>
      </c>
      <c r="C432" s="5">
        <f t="shared" si="83"/>
        <v>-7.4187383193368447E-11</v>
      </c>
      <c r="D432" s="5">
        <f t="shared" si="84"/>
        <v>6.1157527503068785E-11</v>
      </c>
      <c r="E432" s="5">
        <f t="shared" si="94"/>
        <v>-1.7763568394002505E-14</v>
      </c>
      <c r="F432" s="5">
        <f t="shared" si="85"/>
        <v>-8.0870266476622845</v>
      </c>
      <c r="G432" s="5">
        <f t="shared" si="86"/>
        <v>8.0870266476622845</v>
      </c>
      <c r="H432" s="5">
        <f t="shared" si="87"/>
        <v>12.378776904457</v>
      </c>
      <c r="I432" s="5">
        <f t="shared" si="88"/>
        <v>-149.05518296819073</v>
      </c>
      <c r="J432" s="5">
        <f t="shared" si="89"/>
        <v>3.0578763751534394E-12</v>
      </c>
      <c r="K432" s="5">
        <f t="shared" si="90"/>
        <v>-0.40435133238311427</v>
      </c>
      <c r="L432" s="6">
        <f t="shared" si="91"/>
        <v>0.16349999999999973</v>
      </c>
      <c r="M432" s="6">
        <f t="shared" si="92"/>
        <v>-7.3111567245897557</v>
      </c>
      <c r="N432" s="6">
        <f t="shared" si="93"/>
        <v>-7.1476567245897558</v>
      </c>
    </row>
    <row r="433" spans="2:14" ht="15.6" thickBot="1" x14ac:dyDescent="0.6">
      <c r="B433" s="5">
        <f t="shared" si="95"/>
        <v>21.300000000000168</v>
      </c>
      <c r="C433" s="5">
        <f t="shared" si="83"/>
        <v>-6.9687718107330169E-11</v>
      </c>
      <c r="D433" s="5">
        <f t="shared" si="84"/>
        <v>5.7448158343400363E-11</v>
      </c>
      <c r="E433" s="5">
        <f t="shared" si="94"/>
        <v>-1.7763568394002505E-14</v>
      </c>
      <c r="F433" s="5">
        <f t="shared" si="85"/>
        <v>-8.0870266476622845</v>
      </c>
      <c r="G433" s="5">
        <f t="shared" si="86"/>
        <v>8.0870266476622845</v>
      </c>
      <c r="H433" s="5">
        <f t="shared" si="87"/>
        <v>12.378776904460057</v>
      </c>
      <c r="I433" s="5">
        <f t="shared" si="88"/>
        <v>-149.45953430057384</v>
      </c>
      <c r="J433" s="5">
        <f t="shared" si="89"/>
        <v>2.8724079171700185E-12</v>
      </c>
      <c r="K433" s="5">
        <f t="shared" si="90"/>
        <v>-0.40435133238311427</v>
      </c>
      <c r="L433" s="6">
        <f t="shared" si="91"/>
        <v>0.16349999999999973</v>
      </c>
      <c r="M433" s="6">
        <f t="shared" si="92"/>
        <v>-7.3309901574431473</v>
      </c>
      <c r="N433" s="6">
        <f t="shared" si="93"/>
        <v>-7.1674901574431473</v>
      </c>
    </row>
    <row r="434" spans="2:14" ht="15.6" thickBot="1" x14ac:dyDescent="0.6">
      <c r="B434" s="5">
        <f t="shared" si="95"/>
        <v>21.350000000000168</v>
      </c>
      <c r="C434" s="5">
        <f t="shared" ref="C434:C497" si="96">-$J$4*G434*D434</f>
        <v>-6.546096985721449E-11</v>
      </c>
      <c r="D434" s="5">
        <f t="shared" ref="D434:D497" si="97">D433+C433*$G$4</f>
        <v>5.3963772438033855E-11</v>
      </c>
      <c r="E434" s="5">
        <f t="shared" si="94"/>
        <v>-1.7763568394002505E-14</v>
      </c>
      <c r="F434" s="5">
        <f t="shared" ref="F434:F497" si="98">F433+E433*$G$4</f>
        <v>-8.0870266476622845</v>
      </c>
      <c r="G434" s="5">
        <f t="shared" ref="G434:G497" si="99">SQRT(D434^2+F434^2)</f>
        <v>8.0870266476622845</v>
      </c>
      <c r="H434" s="5">
        <f t="shared" ref="H434:H497" si="100">H433+J433</f>
        <v>12.37877690446293</v>
      </c>
      <c r="I434" s="5">
        <f t="shared" ref="I434:I497" si="101">I433+K433</f>
        <v>-149.86388563295694</v>
      </c>
      <c r="J434" s="5">
        <f t="shared" ref="J434:J497" si="102">D434*$G$4</f>
        <v>2.6981886219016931E-12</v>
      </c>
      <c r="K434" s="5">
        <f t="shared" ref="K434:K497" si="103">F434*$G$4</f>
        <v>-0.40435133238311427</v>
      </c>
      <c r="L434" s="6">
        <f t="shared" ref="L434:L497" si="104">0.5*$C$4*G434^2</f>
        <v>0.16349999999999973</v>
      </c>
      <c r="M434" s="6">
        <f t="shared" ref="M434:M497" si="105">$C$4*$F$4*I434</f>
        <v>-7.350823590296538</v>
      </c>
      <c r="N434" s="6">
        <f t="shared" ref="N434:N497" si="106">L434+M434</f>
        <v>-7.187323590296538</v>
      </c>
    </row>
    <row r="435" spans="2:14" ht="15.6" thickBot="1" x14ac:dyDescent="0.6">
      <c r="B435" s="5">
        <f t="shared" si="95"/>
        <v>21.400000000000169</v>
      </c>
      <c r="C435" s="5">
        <f t="shared" si="96"/>
        <v>-6.1490585300086154E-11</v>
      </c>
      <c r="D435" s="5">
        <f t="shared" si="97"/>
        <v>5.0690723945173131E-11</v>
      </c>
      <c r="E435" s="5">
        <f t="shared" si="94"/>
        <v>-1.7763568394002505E-14</v>
      </c>
      <c r="F435" s="5">
        <f t="shared" si="98"/>
        <v>-8.0870266476622845</v>
      </c>
      <c r="G435" s="5">
        <f t="shared" si="99"/>
        <v>8.0870266476622845</v>
      </c>
      <c r="H435" s="5">
        <f t="shared" si="100"/>
        <v>12.378776904465628</v>
      </c>
      <c r="I435" s="5">
        <f t="shared" si="101"/>
        <v>-150.26823696534004</v>
      </c>
      <c r="J435" s="5">
        <f t="shared" si="102"/>
        <v>2.5345361972586569E-12</v>
      </c>
      <c r="K435" s="5">
        <f t="shared" si="103"/>
        <v>-0.40435133238311427</v>
      </c>
      <c r="L435" s="6">
        <f t="shared" si="104"/>
        <v>0.16349999999999973</v>
      </c>
      <c r="M435" s="6">
        <f t="shared" si="105"/>
        <v>-7.3706570231499295</v>
      </c>
      <c r="N435" s="6">
        <f t="shared" si="106"/>
        <v>-7.2071570231499296</v>
      </c>
    </row>
    <row r="436" spans="2:14" ht="15.6" thickBot="1" x14ac:dyDescent="0.6">
      <c r="B436" s="5">
        <f t="shared" si="95"/>
        <v>21.45000000000017</v>
      </c>
      <c r="C436" s="5">
        <f t="shared" si="96"/>
        <v>-5.776101528582006E-11</v>
      </c>
      <c r="D436" s="5">
        <f t="shared" si="97"/>
        <v>4.7616194680168826E-11</v>
      </c>
      <c r="E436" s="5">
        <f t="shared" si="94"/>
        <v>-1.7763568394002505E-14</v>
      </c>
      <c r="F436" s="5">
        <f t="shared" si="98"/>
        <v>-8.0870266476622845</v>
      </c>
      <c r="G436" s="5">
        <f t="shared" si="99"/>
        <v>8.0870266476622845</v>
      </c>
      <c r="H436" s="5">
        <f t="shared" si="100"/>
        <v>12.378776904468163</v>
      </c>
      <c r="I436" s="5">
        <f t="shared" si="101"/>
        <v>-150.67258829772314</v>
      </c>
      <c r="J436" s="5">
        <f t="shared" si="102"/>
        <v>2.3808097340084416E-12</v>
      </c>
      <c r="K436" s="5">
        <f t="shared" si="103"/>
        <v>-0.40435133238311427</v>
      </c>
      <c r="L436" s="6">
        <f t="shared" si="104"/>
        <v>0.16349999999999973</v>
      </c>
      <c r="M436" s="6">
        <f t="shared" si="105"/>
        <v>-7.3904904560033202</v>
      </c>
      <c r="N436" s="6">
        <f t="shared" si="106"/>
        <v>-7.2269904560033202</v>
      </c>
    </row>
    <row r="437" spans="2:14" ht="15.6" thickBot="1" x14ac:dyDescent="0.6">
      <c r="B437" s="5">
        <f t="shared" si="95"/>
        <v>21.500000000000171</v>
      </c>
      <c r="C437" s="5">
        <f t="shared" si="96"/>
        <v>-5.425765376222664E-11</v>
      </c>
      <c r="D437" s="5">
        <f t="shared" si="97"/>
        <v>4.4728143915877824E-11</v>
      </c>
      <c r="E437" s="5">
        <f t="shared" si="94"/>
        <v>-1.7763568394002505E-14</v>
      </c>
      <c r="F437" s="5">
        <f t="shared" si="98"/>
        <v>-8.0870266476622845</v>
      </c>
      <c r="G437" s="5">
        <f t="shared" si="99"/>
        <v>8.0870266476622845</v>
      </c>
      <c r="H437" s="5">
        <f t="shared" si="100"/>
        <v>12.378776904470543</v>
      </c>
      <c r="I437" s="5">
        <f t="shared" si="101"/>
        <v>-151.07693963010624</v>
      </c>
      <c r="J437" s="5">
        <f t="shared" si="102"/>
        <v>2.2364071957938914E-12</v>
      </c>
      <c r="K437" s="5">
        <f t="shared" si="103"/>
        <v>-0.40435133238311427</v>
      </c>
      <c r="L437" s="6">
        <f t="shared" si="104"/>
        <v>0.16349999999999973</v>
      </c>
      <c r="M437" s="6">
        <f t="shared" si="105"/>
        <v>-7.4103238888567118</v>
      </c>
      <c r="N437" s="6">
        <f t="shared" si="106"/>
        <v>-7.2468238888567118</v>
      </c>
    </row>
    <row r="438" spans="2:14" ht="15.6" thickBot="1" x14ac:dyDescent="0.6">
      <c r="B438" s="5">
        <f t="shared" si="95"/>
        <v>21.550000000000171</v>
      </c>
      <c r="C438" s="5">
        <f t="shared" si="96"/>
        <v>-5.0966780573615939E-11</v>
      </c>
      <c r="D438" s="5">
        <f t="shared" si="97"/>
        <v>4.2015261227766494E-11</v>
      </c>
      <c r="E438" s="5">
        <f t="shared" si="94"/>
        <v>-1.7763568394002505E-14</v>
      </c>
      <c r="F438" s="5">
        <f t="shared" si="98"/>
        <v>-8.0870266476622845</v>
      </c>
      <c r="G438" s="5">
        <f t="shared" si="99"/>
        <v>8.0870266476622845</v>
      </c>
      <c r="H438" s="5">
        <f t="shared" si="100"/>
        <v>12.37877690447278</v>
      </c>
      <c r="I438" s="5">
        <f t="shared" si="101"/>
        <v>-151.48129096248934</v>
      </c>
      <c r="J438" s="5">
        <f t="shared" si="102"/>
        <v>2.1007630613883248E-12</v>
      </c>
      <c r="K438" s="5">
        <f t="shared" si="103"/>
        <v>-0.40435133238311427</v>
      </c>
      <c r="L438" s="6">
        <f t="shared" si="104"/>
        <v>0.16349999999999973</v>
      </c>
      <c r="M438" s="6">
        <f t="shared" si="105"/>
        <v>-7.4301573217101025</v>
      </c>
      <c r="N438" s="6">
        <f t="shared" si="106"/>
        <v>-7.2666573217101025</v>
      </c>
    </row>
    <row r="439" spans="2:14" ht="15.6" thickBot="1" x14ac:dyDescent="0.6">
      <c r="B439" s="5">
        <f t="shared" si="95"/>
        <v>21.600000000000172</v>
      </c>
      <c r="C439" s="5">
        <f t="shared" si="96"/>
        <v>-4.7875507728783024E-11</v>
      </c>
      <c r="D439" s="5">
        <f t="shared" si="97"/>
        <v>3.9466922199085695E-11</v>
      </c>
      <c r="E439" s="5">
        <f t="shared" si="94"/>
        <v>-1.7763568394002505E-14</v>
      </c>
      <c r="F439" s="5">
        <f t="shared" si="98"/>
        <v>-8.0870266476622845</v>
      </c>
      <c r="G439" s="5">
        <f t="shared" si="99"/>
        <v>8.0870266476622845</v>
      </c>
      <c r="H439" s="5">
        <f t="shared" si="100"/>
        <v>12.378776904474881</v>
      </c>
      <c r="I439" s="5">
        <f t="shared" si="101"/>
        <v>-151.88564229487244</v>
      </c>
      <c r="J439" s="5">
        <f t="shared" si="102"/>
        <v>1.9733461099542847E-12</v>
      </c>
      <c r="K439" s="5">
        <f t="shared" si="103"/>
        <v>-0.40435133238311427</v>
      </c>
      <c r="L439" s="6">
        <f t="shared" si="104"/>
        <v>0.16349999999999973</v>
      </c>
      <c r="M439" s="6">
        <f t="shared" si="105"/>
        <v>-7.449990754563494</v>
      </c>
      <c r="N439" s="6">
        <f t="shared" si="106"/>
        <v>-7.286490754563494</v>
      </c>
    </row>
    <row r="440" spans="2:14" ht="15.6" thickBot="1" x14ac:dyDescent="0.6">
      <c r="B440" s="5">
        <f t="shared" si="95"/>
        <v>21.650000000000173</v>
      </c>
      <c r="C440" s="5">
        <f t="shared" si="96"/>
        <v>-4.4971728927985304E-11</v>
      </c>
      <c r="D440" s="5">
        <f t="shared" si="97"/>
        <v>3.7073146812646546E-11</v>
      </c>
      <c r="E440" s="5">
        <f t="shared" si="94"/>
        <v>-1.7763568394002505E-14</v>
      </c>
      <c r="F440" s="5">
        <f t="shared" si="98"/>
        <v>-8.0870266476622845</v>
      </c>
      <c r="G440" s="5">
        <f t="shared" si="99"/>
        <v>8.0870266476622845</v>
      </c>
      <c r="H440" s="5">
        <f t="shared" si="100"/>
        <v>12.378776904476855</v>
      </c>
      <c r="I440" s="5">
        <f t="shared" si="101"/>
        <v>-152.28999362725554</v>
      </c>
      <c r="J440" s="5">
        <f t="shared" si="102"/>
        <v>1.8536573406323275E-12</v>
      </c>
      <c r="K440" s="5">
        <f t="shared" si="103"/>
        <v>-0.40435133238311427</v>
      </c>
      <c r="L440" s="6">
        <f t="shared" si="104"/>
        <v>0.16349999999999973</v>
      </c>
      <c r="M440" s="6">
        <f t="shared" si="105"/>
        <v>-7.4698241874168847</v>
      </c>
      <c r="N440" s="6">
        <f t="shared" si="106"/>
        <v>-7.3063241874168847</v>
      </c>
    </row>
    <row r="441" spans="2:14" ht="15.6" thickBot="1" x14ac:dyDescent="0.6">
      <c r="B441" s="5">
        <f t="shared" si="95"/>
        <v>21.700000000000173</v>
      </c>
      <c r="C441" s="5">
        <f t="shared" si="96"/>
        <v>-4.2244072151244837E-11</v>
      </c>
      <c r="D441" s="5">
        <f t="shared" si="97"/>
        <v>3.4824560366247281E-11</v>
      </c>
      <c r="E441" s="5">
        <f t="shared" si="94"/>
        <v>-1.7763568394002505E-14</v>
      </c>
      <c r="F441" s="5">
        <f t="shared" si="98"/>
        <v>-8.0870266476622845</v>
      </c>
      <c r="G441" s="5">
        <f t="shared" si="99"/>
        <v>8.0870266476622845</v>
      </c>
      <c r="H441" s="5">
        <f t="shared" si="100"/>
        <v>12.378776904478709</v>
      </c>
      <c r="I441" s="5">
        <f t="shared" si="101"/>
        <v>-152.69434495963864</v>
      </c>
      <c r="J441" s="5">
        <f t="shared" si="102"/>
        <v>1.7412280183123642E-12</v>
      </c>
      <c r="K441" s="5">
        <f t="shared" si="103"/>
        <v>-0.40435133238311427</v>
      </c>
      <c r="L441" s="6">
        <f t="shared" si="104"/>
        <v>0.16349999999999973</v>
      </c>
      <c r="M441" s="6">
        <f t="shared" si="105"/>
        <v>-7.4896576202702763</v>
      </c>
      <c r="N441" s="6">
        <f t="shared" si="106"/>
        <v>-7.3261576202702763</v>
      </c>
    </row>
    <row r="442" spans="2:14" ht="15.6" thickBot="1" x14ac:dyDescent="0.6">
      <c r="B442" s="5">
        <f t="shared" si="95"/>
        <v>21.750000000000174</v>
      </c>
      <c r="C442" s="5">
        <f t="shared" si="96"/>
        <v>-3.9681855122298205E-11</v>
      </c>
      <c r="D442" s="5">
        <f t="shared" si="97"/>
        <v>3.2712356758685042E-11</v>
      </c>
      <c r="E442" s="5">
        <f t="shared" si="94"/>
        <v>-1.7763568394002505E-14</v>
      </c>
      <c r="F442" s="5">
        <f t="shared" si="98"/>
        <v>-8.0870266476622845</v>
      </c>
      <c r="G442" s="5">
        <f t="shared" si="99"/>
        <v>8.0870266476622845</v>
      </c>
      <c r="H442" s="5">
        <f t="shared" si="100"/>
        <v>12.37877690448045</v>
      </c>
      <c r="I442" s="5">
        <f t="shared" si="101"/>
        <v>-153.09869629202174</v>
      </c>
      <c r="J442" s="5">
        <f t="shared" si="102"/>
        <v>1.6356178379342523E-12</v>
      </c>
      <c r="K442" s="5">
        <f t="shared" si="103"/>
        <v>-0.40435133238311427</v>
      </c>
      <c r="L442" s="6">
        <f t="shared" si="104"/>
        <v>0.16349999999999973</v>
      </c>
      <c r="M442" s="6">
        <f t="shared" si="105"/>
        <v>-7.5094910531236669</v>
      </c>
      <c r="N442" s="6">
        <f t="shared" si="106"/>
        <v>-7.345991053123667</v>
      </c>
    </row>
    <row r="443" spans="2:14" ht="15.6" thickBot="1" x14ac:dyDescent="0.6">
      <c r="B443" s="5">
        <f t="shared" si="95"/>
        <v>21.800000000000175</v>
      </c>
      <c r="C443" s="5">
        <f t="shared" si="96"/>
        <v>-3.7275043473777959E-11</v>
      </c>
      <c r="D443" s="5">
        <f t="shared" si="97"/>
        <v>3.0728264002570134E-11</v>
      </c>
      <c r="E443" s="5">
        <f t="shared" si="94"/>
        <v>-1.7763568394002505E-14</v>
      </c>
      <c r="F443" s="5">
        <f t="shared" si="98"/>
        <v>-8.0870266476622845</v>
      </c>
      <c r="G443" s="5">
        <f t="shared" si="99"/>
        <v>8.0870266476622845</v>
      </c>
      <c r="H443" s="5">
        <f t="shared" si="100"/>
        <v>12.378776904482086</v>
      </c>
      <c r="I443" s="5">
        <f t="shared" si="101"/>
        <v>-153.50304762440484</v>
      </c>
      <c r="J443" s="5">
        <f t="shared" si="102"/>
        <v>1.5364132001285068E-12</v>
      </c>
      <c r="K443" s="5">
        <f t="shared" si="103"/>
        <v>-0.40435133238311427</v>
      </c>
      <c r="L443" s="6">
        <f t="shared" si="104"/>
        <v>0.16349999999999973</v>
      </c>
      <c r="M443" s="6">
        <f t="shared" si="105"/>
        <v>-7.5293244859770585</v>
      </c>
      <c r="N443" s="6">
        <f t="shared" si="106"/>
        <v>-7.3658244859770585</v>
      </c>
    </row>
    <row r="444" spans="2:14" ht="15.6" thickBot="1" x14ac:dyDescent="0.6">
      <c r="B444" s="5">
        <f t="shared" si="95"/>
        <v>21.850000000000176</v>
      </c>
      <c r="C444" s="5">
        <f t="shared" si="96"/>
        <v>-3.5014211449788866E-11</v>
      </c>
      <c r="D444" s="5">
        <f t="shared" si="97"/>
        <v>2.8864511828881235E-11</v>
      </c>
      <c r="E444" s="5">
        <f t="shared" si="94"/>
        <v>-1.7763568394002505E-14</v>
      </c>
      <c r="F444" s="5">
        <f t="shared" si="98"/>
        <v>-8.0870266476622845</v>
      </c>
      <c r="G444" s="5">
        <f t="shared" si="99"/>
        <v>8.0870266476622845</v>
      </c>
      <c r="H444" s="5">
        <f t="shared" si="100"/>
        <v>12.378776904483622</v>
      </c>
      <c r="I444" s="5">
        <f t="shared" si="101"/>
        <v>-153.90739895678794</v>
      </c>
      <c r="J444" s="5">
        <f t="shared" si="102"/>
        <v>1.4432255914440618E-12</v>
      </c>
      <c r="K444" s="5">
        <f t="shared" si="103"/>
        <v>-0.40435133238311427</v>
      </c>
      <c r="L444" s="6">
        <f t="shared" si="104"/>
        <v>0.16349999999999973</v>
      </c>
      <c r="M444" s="6">
        <f t="shared" si="105"/>
        <v>-7.5491579188304492</v>
      </c>
      <c r="N444" s="6">
        <f t="shared" si="106"/>
        <v>-7.3856579188304492</v>
      </c>
    </row>
    <row r="445" spans="2:14" ht="15.6" thickBot="1" x14ac:dyDescent="0.6">
      <c r="B445" s="5">
        <f t="shared" si="95"/>
        <v>21.900000000000176</v>
      </c>
      <c r="C445" s="5">
        <f t="shared" si="96"/>
        <v>-3.2890504991978929E-11</v>
      </c>
      <c r="D445" s="5">
        <f t="shared" si="97"/>
        <v>2.7113801256391792E-11</v>
      </c>
      <c r="E445" s="5">
        <f t="shared" si="94"/>
        <v>-1.7763568394002505E-14</v>
      </c>
      <c r="F445" s="5">
        <f t="shared" si="98"/>
        <v>-8.0870266476622845</v>
      </c>
      <c r="G445" s="5">
        <f t="shared" si="99"/>
        <v>8.0870266476622845</v>
      </c>
      <c r="H445" s="5">
        <f t="shared" si="100"/>
        <v>12.378776904485065</v>
      </c>
      <c r="I445" s="5">
        <f t="shared" si="101"/>
        <v>-154.31175028917104</v>
      </c>
      <c r="J445" s="5">
        <f t="shared" si="102"/>
        <v>1.3556900628195897E-12</v>
      </c>
      <c r="K445" s="5">
        <f t="shared" si="103"/>
        <v>-0.40435133238311427</v>
      </c>
      <c r="L445" s="6">
        <f t="shared" si="104"/>
        <v>0.16349999999999973</v>
      </c>
      <c r="M445" s="6">
        <f t="shared" si="105"/>
        <v>-7.5689913516838399</v>
      </c>
      <c r="N445" s="6">
        <f t="shared" si="106"/>
        <v>-7.4054913516838399</v>
      </c>
    </row>
    <row r="446" spans="2:14" ht="15.6" thickBot="1" x14ac:dyDescent="0.6">
      <c r="B446" s="5">
        <f t="shared" si="95"/>
        <v>21.950000000000177</v>
      </c>
      <c r="C446" s="5">
        <f t="shared" si="96"/>
        <v>-3.089560706453991E-11</v>
      </c>
      <c r="D446" s="5">
        <f t="shared" si="97"/>
        <v>2.5469276006792845E-11</v>
      </c>
      <c r="E446" s="5">
        <f t="shared" si="94"/>
        <v>-1.7763568394002505E-14</v>
      </c>
      <c r="F446" s="5">
        <f t="shared" si="98"/>
        <v>-8.0870266476622845</v>
      </c>
      <c r="G446" s="5">
        <f t="shared" si="99"/>
        <v>8.0870266476622845</v>
      </c>
      <c r="H446" s="5">
        <f t="shared" si="100"/>
        <v>12.37877690448642</v>
      </c>
      <c r="I446" s="5">
        <f t="shared" si="101"/>
        <v>-154.71610162155415</v>
      </c>
      <c r="J446" s="5">
        <f t="shared" si="102"/>
        <v>1.2734638003396423E-12</v>
      </c>
      <c r="K446" s="5">
        <f t="shared" si="103"/>
        <v>-0.40435133238311427</v>
      </c>
      <c r="L446" s="6">
        <f t="shared" si="104"/>
        <v>0.16349999999999973</v>
      </c>
      <c r="M446" s="6">
        <f t="shared" si="105"/>
        <v>-7.5888247845372314</v>
      </c>
      <c r="N446" s="6">
        <f t="shared" si="106"/>
        <v>-7.4253247845372314</v>
      </c>
    </row>
    <row r="447" spans="2:14" ht="15.6" thickBot="1" x14ac:dyDescent="0.6">
      <c r="B447" s="5">
        <f t="shared" si="95"/>
        <v>22.000000000000178</v>
      </c>
      <c r="C447" s="5">
        <f t="shared" si="96"/>
        <v>-2.9021705082340126E-11</v>
      </c>
      <c r="D447" s="5">
        <f t="shared" si="97"/>
        <v>2.3924495653565848E-11</v>
      </c>
      <c r="E447" s="5">
        <f t="shared" si="94"/>
        <v>-1.7763568394002505E-14</v>
      </c>
      <c r="F447" s="5">
        <f t="shared" si="98"/>
        <v>-8.0870266476622845</v>
      </c>
      <c r="G447" s="5">
        <f t="shared" si="99"/>
        <v>8.0870266476622845</v>
      </c>
      <c r="H447" s="5">
        <f t="shared" si="100"/>
        <v>12.378776904487694</v>
      </c>
      <c r="I447" s="5">
        <f t="shared" si="101"/>
        <v>-155.12045295393725</v>
      </c>
      <c r="J447" s="5">
        <f t="shared" si="102"/>
        <v>1.1962247826782926E-12</v>
      </c>
      <c r="K447" s="5">
        <f t="shared" si="103"/>
        <v>-0.40435133238311427</v>
      </c>
      <c r="L447" s="6">
        <f t="shared" si="104"/>
        <v>0.16349999999999973</v>
      </c>
      <c r="M447" s="6">
        <f t="shared" si="105"/>
        <v>-7.6086582173906221</v>
      </c>
      <c r="N447" s="6">
        <f t="shared" si="106"/>
        <v>-7.4451582173906221</v>
      </c>
    </row>
    <row r="448" spans="2:14" ht="15.6" thickBot="1" x14ac:dyDescent="0.6">
      <c r="B448" s="5">
        <f t="shared" si="95"/>
        <v>22.050000000000178</v>
      </c>
      <c r="C448" s="5">
        <f t="shared" si="96"/>
        <v>-2.726146031462902E-11</v>
      </c>
      <c r="D448" s="5">
        <f t="shared" si="97"/>
        <v>2.2473410399448841E-11</v>
      </c>
      <c r="E448" s="5">
        <f t="shared" si="94"/>
        <v>-1.7763568394002505E-14</v>
      </c>
      <c r="F448" s="5">
        <f t="shared" si="98"/>
        <v>-8.0870266476622845</v>
      </c>
      <c r="G448" s="5">
        <f t="shared" si="99"/>
        <v>8.0870266476622845</v>
      </c>
      <c r="H448" s="5">
        <f t="shared" si="100"/>
        <v>12.378776904488889</v>
      </c>
      <c r="I448" s="5">
        <f t="shared" si="101"/>
        <v>-155.52480428632035</v>
      </c>
      <c r="J448" s="5">
        <f t="shared" si="102"/>
        <v>1.1236705199724422E-12</v>
      </c>
      <c r="K448" s="5">
        <f t="shared" si="103"/>
        <v>-0.40435133238311427</v>
      </c>
      <c r="L448" s="6">
        <f t="shared" si="104"/>
        <v>0.16349999999999973</v>
      </c>
      <c r="M448" s="6">
        <f t="shared" si="105"/>
        <v>-7.6284916502440137</v>
      </c>
      <c r="N448" s="6">
        <f t="shared" si="106"/>
        <v>-7.4649916502440137</v>
      </c>
    </row>
    <row r="449" spans="2:14" ht="15.6" thickBot="1" x14ac:dyDescent="0.6">
      <c r="B449" s="5">
        <f t="shared" si="95"/>
        <v>22.100000000000179</v>
      </c>
      <c r="C449" s="5">
        <f t="shared" si="96"/>
        <v>-2.5607979144489572E-11</v>
      </c>
      <c r="D449" s="5">
        <f t="shared" si="97"/>
        <v>2.1110337383717389E-11</v>
      </c>
      <c r="E449" s="5">
        <f t="shared" si="94"/>
        <v>-1.7763568394002505E-14</v>
      </c>
      <c r="F449" s="5">
        <f t="shared" si="98"/>
        <v>-8.0870266476622845</v>
      </c>
      <c r="G449" s="5">
        <f t="shared" si="99"/>
        <v>8.0870266476622845</v>
      </c>
      <c r="H449" s="5">
        <f t="shared" si="100"/>
        <v>12.378776904490014</v>
      </c>
      <c r="I449" s="5">
        <f t="shared" si="101"/>
        <v>-155.92915561870345</v>
      </c>
      <c r="J449" s="5">
        <f t="shared" si="102"/>
        <v>1.0555168691858694E-12</v>
      </c>
      <c r="K449" s="5">
        <f t="shared" si="103"/>
        <v>-0.40435133238311427</v>
      </c>
      <c r="L449" s="6">
        <f t="shared" si="104"/>
        <v>0.16349999999999973</v>
      </c>
      <c r="M449" s="6">
        <f t="shared" si="105"/>
        <v>-7.6483250830974043</v>
      </c>
      <c r="N449" s="6">
        <f t="shared" si="106"/>
        <v>-7.4848250830974044</v>
      </c>
    </row>
    <row r="450" spans="2:14" ht="15.6" thickBot="1" x14ac:dyDescent="0.6">
      <c r="B450" s="5">
        <f t="shared" si="95"/>
        <v>22.15000000000018</v>
      </c>
      <c r="C450" s="5">
        <f t="shared" si="96"/>
        <v>-2.4054786071482568E-11</v>
      </c>
      <c r="D450" s="5">
        <f t="shared" si="97"/>
        <v>1.9829938426492909E-11</v>
      </c>
      <c r="E450" s="5">
        <f t="shared" si="94"/>
        <v>-1.7763568394002505E-14</v>
      </c>
      <c r="F450" s="5">
        <f t="shared" si="98"/>
        <v>-8.0870266476622845</v>
      </c>
      <c r="G450" s="5">
        <f t="shared" si="99"/>
        <v>8.0870266476622845</v>
      </c>
      <c r="H450" s="5">
        <f t="shared" si="100"/>
        <v>12.378776904491069</v>
      </c>
      <c r="I450" s="5">
        <f t="shared" si="101"/>
        <v>-156.33350695108655</v>
      </c>
      <c r="J450" s="5">
        <f t="shared" si="102"/>
        <v>9.914969213246455E-13</v>
      </c>
      <c r="K450" s="5">
        <f t="shared" si="103"/>
        <v>-0.40435133238311427</v>
      </c>
      <c r="L450" s="6">
        <f t="shared" si="104"/>
        <v>0.16349999999999973</v>
      </c>
      <c r="M450" s="6">
        <f t="shared" si="105"/>
        <v>-7.6681585159507959</v>
      </c>
      <c r="N450" s="6">
        <f t="shared" si="106"/>
        <v>-7.5046585159507959</v>
      </c>
    </row>
    <row r="451" spans="2:14" ht="15.6" thickBot="1" x14ac:dyDescent="0.6">
      <c r="B451" s="5">
        <f t="shared" si="95"/>
        <v>22.20000000000018</v>
      </c>
      <c r="C451" s="5">
        <f t="shared" si="96"/>
        <v>-2.2595798351753356E-11</v>
      </c>
      <c r="D451" s="5">
        <f t="shared" si="97"/>
        <v>1.862719912291878E-11</v>
      </c>
      <c r="E451" s="5">
        <f t="shared" si="94"/>
        <v>-1.7763568394002505E-14</v>
      </c>
      <c r="F451" s="5">
        <f t="shared" si="98"/>
        <v>-8.0870266476622845</v>
      </c>
      <c r="G451" s="5">
        <f t="shared" si="99"/>
        <v>8.0870266476622845</v>
      </c>
      <c r="H451" s="5">
        <f t="shared" si="100"/>
        <v>12.37877690449206</v>
      </c>
      <c r="I451" s="5">
        <f t="shared" si="101"/>
        <v>-156.73785828346965</v>
      </c>
      <c r="J451" s="5">
        <f t="shared" si="102"/>
        <v>9.3135995614593898E-13</v>
      </c>
      <c r="K451" s="5">
        <f t="shared" si="103"/>
        <v>-0.40435133238311427</v>
      </c>
      <c r="L451" s="6">
        <f t="shared" si="104"/>
        <v>0.16349999999999973</v>
      </c>
      <c r="M451" s="6">
        <f t="shared" si="105"/>
        <v>-7.6879919488041866</v>
      </c>
      <c r="N451" s="6">
        <f t="shared" si="106"/>
        <v>-7.5244919488041866</v>
      </c>
    </row>
    <row r="452" spans="2:14" ht="15.6" thickBot="1" x14ac:dyDescent="0.6">
      <c r="B452" s="5">
        <f t="shared" si="95"/>
        <v>22.250000000000181</v>
      </c>
      <c r="C452" s="5">
        <f t="shared" si="96"/>
        <v>-2.1225302176284609E-11</v>
      </c>
      <c r="D452" s="5">
        <f t="shared" si="97"/>
        <v>1.7497409205331113E-11</v>
      </c>
      <c r="E452" s="5">
        <f t="shared" si="94"/>
        <v>-1.7763568394002505E-14</v>
      </c>
      <c r="F452" s="5">
        <f t="shared" si="98"/>
        <v>-8.0870266476622845</v>
      </c>
      <c r="G452" s="5">
        <f t="shared" si="99"/>
        <v>8.0870266476622845</v>
      </c>
      <c r="H452" s="5">
        <f t="shared" si="100"/>
        <v>12.378776904492991</v>
      </c>
      <c r="I452" s="5">
        <f t="shared" si="101"/>
        <v>-157.14220961585275</v>
      </c>
      <c r="J452" s="5">
        <f t="shared" si="102"/>
        <v>8.7487046026655565E-13</v>
      </c>
      <c r="K452" s="5">
        <f t="shared" si="103"/>
        <v>-0.40435133238311427</v>
      </c>
      <c r="L452" s="6">
        <f t="shared" si="104"/>
        <v>0.16349999999999973</v>
      </c>
      <c r="M452" s="6">
        <f t="shared" si="105"/>
        <v>-7.7078253816575781</v>
      </c>
      <c r="N452" s="6">
        <f t="shared" si="106"/>
        <v>-7.5443253816575782</v>
      </c>
    </row>
    <row r="453" spans="2:14" ht="15.6" thickBot="1" x14ac:dyDescent="0.6">
      <c r="B453" s="5">
        <f t="shared" si="95"/>
        <v>22.300000000000182</v>
      </c>
      <c r="C453" s="5">
        <f t="shared" si="96"/>
        <v>-1.9937930294002374E-11</v>
      </c>
      <c r="D453" s="5">
        <f t="shared" si="97"/>
        <v>1.6436144096516882E-11</v>
      </c>
      <c r="E453" s="5">
        <f t="shared" si="94"/>
        <v>-1.7763568394002505E-14</v>
      </c>
      <c r="F453" s="5">
        <f t="shared" si="98"/>
        <v>-8.0870266476622845</v>
      </c>
      <c r="G453" s="5">
        <f t="shared" si="99"/>
        <v>8.0870266476622845</v>
      </c>
      <c r="H453" s="5">
        <f t="shared" si="100"/>
        <v>12.378776904493867</v>
      </c>
      <c r="I453" s="5">
        <f t="shared" si="101"/>
        <v>-157.54656094823585</v>
      </c>
      <c r="J453" s="5">
        <f t="shared" si="102"/>
        <v>8.218072048258441E-13</v>
      </c>
      <c r="K453" s="5">
        <f t="shared" si="103"/>
        <v>-0.40435133238311427</v>
      </c>
      <c r="L453" s="6">
        <f t="shared" si="104"/>
        <v>0.16349999999999973</v>
      </c>
      <c r="M453" s="6">
        <f t="shared" si="105"/>
        <v>-7.7276588145109688</v>
      </c>
      <c r="N453" s="6">
        <f t="shared" si="106"/>
        <v>-7.5641588145109688</v>
      </c>
    </row>
    <row r="454" spans="2:14" ht="15.6" thickBot="1" x14ac:dyDescent="0.6">
      <c r="B454" s="5">
        <f t="shared" si="95"/>
        <v>22.350000000000183</v>
      </c>
      <c r="C454" s="5">
        <f t="shared" si="96"/>
        <v>-1.8728640992101146E-11</v>
      </c>
      <c r="D454" s="5">
        <f t="shared" si="97"/>
        <v>1.5439247581816763E-11</v>
      </c>
      <c r="E454" s="5">
        <f t="shared" si="94"/>
        <v>-1.7763568394002505E-14</v>
      </c>
      <c r="F454" s="5">
        <f t="shared" si="98"/>
        <v>-8.0870266476622845</v>
      </c>
      <c r="G454" s="5">
        <f t="shared" si="99"/>
        <v>8.0870266476622845</v>
      </c>
      <c r="H454" s="5">
        <f t="shared" si="100"/>
        <v>12.378776904494689</v>
      </c>
      <c r="I454" s="5">
        <f t="shared" si="101"/>
        <v>-157.95091228061895</v>
      </c>
      <c r="J454" s="5">
        <f t="shared" si="102"/>
        <v>7.7196237909083821E-13</v>
      </c>
      <c r="K454" s="5">
        <f t="shared" si="103"/>
        <v>-0.40435133238311427</v>
      </c>
      <c r="L454" s="6">
        <f t="shared" si="104"/>
        <v>0.16349999999999973</v>
      </c>
      <c r="M454" s="6">
        <f t="shared" si="105"/>
        <v>-7.7474922473643604</v>
      </c>
      <c r="N454" s="6">
        <f t="shared" si="106"/>
        <v>-7.5839922473643604</v>
      </c>
    </row>
    <row r="455" spans="2:14" ht="15.6" thickBot="1" x14ac:dyDescent="0.6">
      <c r="B455" s="5">
        <f t="shared" si="95"/>
        <v>22.400000000000183</v>
      </c>
      <c r="C455" s="5">
        <f t="shared" si="96"/>
        <v>-1.7592698351268978E-11</v>
      </c>
      <c r="D455" s="5">
        <f t="shared" si="97"/>
        <v>1.4502815532211706E-11</v>
      </c>
      <c r="E455" s="5">
        <f t="shared" si="94"/>
        <v>-1.7763568394002505E-14</v>
      </c>
      <c r="F455" s="5">
        <f t="shared" si="98"/>
        <v>-8.0870266476622845</v>
      </c>
      <c r="G455" s="5">
        <f t="shared" si="99"/>
        <v>8.0870266476622845</v>
      </c>
      <c r="H455" s="5">
        <f t="shared" si="100"/>
        <v>12.378776904495462</v>
      </c>
      <c r="I455" s="5">
        <f t="shared" si="101"/>
        <v>-158.35526361300205</v>
      </c>
      <c r="J455" s="5">
        <f t="shared" si="102"/>
        <v>7.251407766105853E-13</v>
      </c>
      <c r="K455" s="5">
        <f t="shared" si="103"/>
        <v>-0.40435133238311427</v>
      </c>
      <c r="L455" s="6">
        <f t="shared" si="104"/>
        <v>0.16349999999999973</v>
      </c>
      <c r="M455" s="6">
        <f t="shared" si="105"/>
        <v>-7.767325680217751</v>
      </c>
      <c r="N455" s="6">
        <f t="shared" si="106"/>
        <v>-7.6038256802177511</v>
      </c>
    </row>
    <row r="456" spans="2:14" ht="15.6" thickBot="1" x14ac:dyDescent="0.6">
      <c r="B456" s="5">
        <f t="shared" si="95"/>
        <v>22.450000000000184</v>
      </c>
      <c r="C456" s="5">
        <f t="shared" si="96"/>
        <v>-1.6525653698486507E-11</v>
      </c>
      <c r="D456" s="5">
        <f t="shared" si="97"/>
        <v>1.3623180614648257E-11</v>
      </c>
      <c r="E456" s="5">
        <f t="shared" si="94"/>
        <v>-1.7763568394002505E-14</v>
      </c>
      <c r="F456" s="5">
        <f t="shared" si="98"/>
        <v>-8.0870266476622845</v>
      </c>
      <c r="G456" s="5">
        <f t="shared" si="99"/>
        <v>8.0870266476622845</v>
      </c>
      <c r="H456" s="5">
        <f t="shared" si="100"/>
        <v>12.378776904496187</v>
      </c>
      <c r="I456" s="5">
        <f t="shared" si="101"/>
        <v>-158.75961494538515</v>
      </c>
      <c r="J456" s="5">
        <f t="shared" si="102"/>
        <v>6.8115903073241288E-13</v>
      </c>
      <c r="K456" s="5">
        <f t="shared" si="103"/>
        <v>-0.40435133238311427</v>
      </c>
      <c r="L456" s="6">
        <f t="shared" si="104"/>
        <v>0.16349999999999973</v>
      </c>
      <c r="M456" s="6">
        <f t="shared" si="105"/>
        <v>-7.7871591130711426</v>
      </c>
      <c r="N456" s="6">
        <f t="shared" si="106"/>
        <v>-7.6236591130711426</v>
      </c>
    </row>
    <row r="457" spans="2:14" ht="15.6" thickBot="1" x14ac:dyDescent="0.6">
      <c r="B457" s="5">
        <f t="shared" si="95"/>
        <v>22.500000000000185</v>
      </c>
      <c r="C457" s="5">
        <f t="shared" si="96"/>
        <v>-1.5523328184763763E-11</v>
      </c>
      <c r="D457" s="5">
        <f t="shared" si="97"/>
        <v>1.2796897929723932E-11</v>
      </c>
      <c r="E457" s="5">
        <f t="shared" ref="E457:E520" si="107">-$F$4-$J$4*G457*F457</f>
        <v>-1.7763568394002505E-14</v>
      </c>
      <c r="F457" s="5">
        <f t="shared" si="98"/>
        <v>-8.0870266476622845</v>
      </c>
      <c r="G457" s="5">
        <f t="shared" si="99"/>
        <v>8.0870266476622845</v>
      </c>
      <c r="H457" s="5">
        <f t="shared" si="100"/>
        <v>12.378776904496867</v>
      </c>
      <c r="I457" s="5">
        <f t="shared" si="101"/>
        <v>-159.16396627776825</v>
      </c>
      <c r="J457" s="5">
        <f t="shared" si="102"/>
        <v>6.3984489648619667E-13</v>
      </c>
      <c r="K457" s="5">
        <f t="shared" si="103"/>
        <v>-0.40435133238311427</v>
      </c>
      <c r="L457" s="6">
        <f t="shared" si="104"/>
        <v>0.16349999999999973</v>
      </c>
      <c r="M457" s="6">
        <f t="shared" si="105"/>
        <v>-7.8069925459245333</v>
      </c>
      <c r="N457" s="6">
        <f t="shared" si="106"/>
        <v>-7.6434925459245333</v>
      </c>
    </row>
    <row r="458" spans="2:14" ht="15.6" thickBot="1" x14ac:dyDescent="0.6">
      <c r="B458" s="5">
        <f t="shared" ref="B458:B521" si="108">B457+$G$4</f>
        <v>22.550000000000185</v>
      </c>
      <c r="C458" s="5">
        <f t="shared" si="96"/>
        <v>-1.4581796419584324E-11</v>
      </c>
      <c r="D458" s="5">
        <f t="shared" si="97"/>
        <v>1.2020731520485743E-11</v>
      </c>
      <c r="E458" s="5">
        <f t="shared" si="107"/>
        <v>-1.7763568394002505E-14</v>
      </c>
      <c r="F458" s="5">
        <f t="shared" si="98"/>
        <v>-8.0870266476622845</v>
      </c>
      <c r="G458" s="5">
        <f t="shared" si="99"/>
        <v>8.0870266476622845</v>
      </c>
      <c r="H458" s="5">
        <f t="shared" si="100"/>
        <v>12.378776904497506</v>
      </c>
      <c r="I458" s="5">
        <f t="shared" si="101"/>
        <v>-159.56831761015135</v>
      </c>
      <c r="J458" s="5">
        <f t="shared" si="102"/>
        <v>6.0103657602428716E-13</v>
      </c>
      <c r="K458" s="5">
        <f t="shared" si="103"/>
        <v>-0.40435133238311427</v>
      </c>
      <c r="L458" s="6">
        <f t="shared" si="104"/>
        <v>0.16349999999999973</v>
      </c>
      <c r="M458" s="6">
        <f t="shared" si="105"/>
        <v>-7.8268259787779249</v>
      </c>
      <c r="N458" s="6">
        <f t="shared" si="106"/>
        <v>-7.6633259787779249</v>
      </c>
    </row>
    <row r="459" spans="2:14" ht="15.6" thickBot="1" x14ac:dyDescent="0.6">
      <c r="B459" s="5">
        <f t="shared" si="108"/>
        <v>22.600000000000186</v>
      </c>
      <c r="C459" s="5">
        <f t="shared" si="96"/>
        <v>-1.3697371097964588E-11</v>
      </c>
      <c r="D459" s="5">
        <f t="shared" si="97"/>
        <v>1.1291641699506527E-11</v>
      </c>
      <c r="E459" s="5">
        <f t="shared" si="107"/>
        <v>-1.7763568394002505E-14</v>
      </c>
      <c r="F459" s="5">
        <f t="shared" si="98"/>
        <v>-8.0870266476622845</v>
      </c>
      <c r="G459" s="5">
        <f t="shared" si="99"/>
        <v>8.0870266476622845</v>
      </c>
      <c r="H459" s="5">
        <f t="shared" si="100"/>
        <v>12.378776904498107</v>
      </c>
      <c r="I459" s="5">
        <f t="shared" si="101"/>
        <v>-159.97266894253445</v>
      </c>
      <c r="J459" s="5">
        <f t="shared" si="102"/>
        <v>5.6458208497532643E-13</v>
      </c>
      <c r="K459" s="5">
        <f t="shared" si="103"/>
        <v>-0.40435133238311427</v>
      </c>
      <c r="L459" s="6">
        <f t="shared" si="104"/>
        <v>0.16349999999999973</v>
      </c>
      <c r="M459" s="6">
        <f t="shared" si="105"/>
        <v>-7.8466594116313155</v>
      </c>
      <c r="N459" s="6">
        <f t="shared" si="106"/>
        <v>-7.6831594116313155</v>
      </c>
    </row>
    <row r="460" spans="2:14" ht="15.6" thickBot="1" x14ac:dyDescent="0.6">
      <c r="B460" s="5">
        <f t="shared" si="108"/>
        <v>22.650000000000187</v>
      </c>
      <c r="C460" s="5">
        <f t="shared" si="96"/>
        <v>-1.2866588559923397E-11</v>
      </c>
      <c r="D460" s="5">
        <f t="shared" si="97"/>
        <v>1.0606773144608297E-11</v>
      </c>
      <c r="E460" s="5">
        <f t="shared" si="107"/>
        <v>-1.7763568394002505E-14</v>
      </c>
      <c r="F460" s="5">
        <f t="shared" si="98"/>
        <v>-8.0870266476622845</v>
      </c>
      <c r="G460" s="5">
        <f t="shared" si="99"/>
        <v>8.0870266476622845</v>
      </c>
      <c r="H460" s="5">
        <f t="shared" si="100"/>
        <v>12.378776904498672</v>
      </c>
      <c r="I460" s="5">
        <f t="shared" si="101"/>
        <v>-160.37702027491756</v>
      </c>
      <c r="J460" s="5">
        <f t="shared" si="102"/>
        <v>5.3033865723041488E-13</v>
      </c>
      <c r="K460" s="5">
        <f t="shared" si="103"/>
        <v>-0.40435133238311427</v>
      </c>
      <c r="L460" s="6">
        <f t="shared" si="104"/>
        <v>0.16349999999999973</v>
      </c>
      <c r="M460" s="6">
        <f t="shared" si="105"/>
        <v>-7.8664928444847062</v>
      </c>
      <c r="N460" s="6">
        <f t="shared" si="106"/>
        <v>-7.7029928444847062</v>
      </c>
    </row>
    <row r="461" spans="2:14" ht="15.6" thickBot="1" x14ac:dyDescent="0.6">
      <c r="B461" s="5">
        <f t="shared" si="108"/>
        <v>22.700000000000188</v>
      </c>
      <c r="C461" s="5">
        <f t="shared" si="96"/>
        <v>-1.2086195225808842E-11</v>
      </c>
      <c r="D461" s="5">
        <f t="shared" si="97"/>
        <v>9.9634437166121272E-12</v>
      </c>
      <c r="E461" s="5">
        <f t="shared" si="107"/>
        <v>-1.7763568394002505E-14</v>
      </c>
      <c r="F461" s="5">
        <f t="shared" si="98"/>
        <v>-8.0870266476622845</v>
      </c>
      <c r="G461" s="5">
        <f t="shared" si="99"/>
        <v>8.0870266476622845</v>
      </c>
      <c r="H461" s="5">
        <f t="shared" si="100"/>
        <v>12.378776904499203</v>
      </c>
      <c r="I461" s="5">
        <f t="shared" si="101"/>
        <v>-160.78137160730066</v>
      </c>
      <c r="J461" s="5">
        <f t="shared" si="102"/>
        <v>4.9817218583060638E-13</v>
      </c>
      <c r="K461" s="5">
        <f t="shared" si="103"/>
        <v>-0.40435133238311427</v>
      </c>
      <c r="L461" s="6">
        <f t="shared" si="104"/>
        <v>0.16349999999999973</v>
      </c>
      <c r="M461" s="6">
        <f t="shared" si="105"/>
        <v>-7.8863262773380978</v>
      </c>
      <c r="N461" s="6">
        <f t="shared" si="106"/>
        <v>-7.7228262773380978</v>
      </c>
    </row>
    <row r="462" spans="2:14" ht="15.6" thickBot="1" x14ac:dyDescent="0.6">
      <c r="B462" s="5">
        <f t="shared" si="108"/>
        <v>22.750000000000188</v>
      </c>
      <c r="C462" s="5">
        <f t="shared" si="96"/>
        <v>-1.1353134854359108E-11</v>
      </c>
      <c r="D462" s="5">
        <f t="shared" si="97"/>
        <v>9.3591339553216856E-12</v>
      </c>
      <c r="E462" s="5">
        <f t="shared" si="107"/>
        <v>-1.7763568394002505E-14</v>
      </c>
      <c r="F462" s="5">
        <f t="shared" si="98"/>
        <v>-8.0870266476622845</v>
      </c>
      <c r="G462" s="5">
        <f t="shared" si="99"/>
        <v>8.0870266476622845</v>
      </c>
      <c r="H462" s="5">
        <f t="shared" si="100"/>
        <v>12.3787769044997</v>
      </c>
      <c r="I462" s="5">
        <f t="shared" si="101"/>
        <v>-161.18572293968376</v>
      </c>
      <c r="J462" s="5">
        <f t="shared" si="102"/>
        <v>4.6795669776608432E-13</v>
      </c>
      <c r="K462" s="5">
        <f t="shared" si="103"/>
        <v>-0.40435133238311427</v>
      </c>
      <c r="L462" s="6">
        <f t="shared" si="104"/>
        <v>0.16349999999999973</v>
      </c>
      <c r="M462" s="6">
        <f t="shared" si="105"/>
        <v>-7.9061597101914884</v>
      </c>
      <c r="N462" s="6">
        <f t="shared" si="106"/>
        <v>-7.7426597101914885</v>
      </c>
    </row>
    <row r="463" spans="2:14" ht="15.6" thickBot="1" x14ac:dyDescent="0.6">
      <c r="B463" s="5">
        <f t="shared" si="108"/>
        <v>22.800000000000189</v>
      </c>
      <c r="C463" s="5">
        <f t="shared" si="96"/>
        <v>-1.0664536573596316E-11</v>
      </c>
      <c r="D463" s="5">
        <f t="shared" si="97"/>
        <v>8.7914772126037308E-12</v>
      </c>
      <c r="E463" s="5">
        <f t="shared" si="107"/>
        <v>-1.7763568394002505E-14</v>
      </c>
      <c r="F463" s="5">
        <f t="shared" si="98"/>
        <v>-8.0870266476622845</v>
      </c>
      <c r="G463" s="5">
        <f t="shared" si="99"/>
        <v>8.0870266476622845</v>
      </c>
      <c r="H463" s="5">
        <f t="shared" si="100"/>
        <v>12.378776904500167</v>
      </c>
      <c r="I463" s="5">
        <f t="shared" si="101"/>
        <v>-161.59007427206686</v>
      </c>
      <c r="J463" s="5">
        <f t="shared" si="102"/>
        <v>4.3957386063018657E-13</v>
      </c>
      <c r="K463" s="5">
        <f t="shared" si="103"/>
        <v>-0.40435133238311427</v>
      </c>
      <c r="L463" s="6">
        <f t="shared" si="104"/>
        <v>0.16349999999999973</v>
      </c>
      <c r="M463" s="6">
        <f t="shared" si="105"/>
        <v>-7.92599314304488</v>
      </c>
      <c r="N463" s="6">
        <f t="shared" si="106"/>
        <v>-7.76249314304488</v>
      </c>
    </row>
    <row r="464" spans="2:14" ht="15.6" thickBot="1" x14ac:dyDescent="0.6">
      <c r="B464" s="5">
        <f t="shared" si="108"/>
        <v>22.85000000000019</v>
      </c>
      <c r="C464" s="5">
        <f t="shared" si="96"/>
        <v>-1.0017703637678998E-11</v>
      </c>
      <c r="D464" s="5">
        <f t="shared" si="97"/>
        <v>8.2582503839239149E-12</v>
      </c>
      <c r="E464" s="5">
        <f t="shared" si="107"/>
        <v>-1.7763568394002505E-14</v>
      </c>
      <c r="F464" s="5">
        <f t="shared" si="98"/>
        <v>-8.0870266476622845</v>
      </c>
      <c r="G464" s="5">
        <f t="shared" si="99"/>
        <v>8.0870266476622845</v>
      </c>
      <c r="H464" s="5">
        <f t="shared" si="100"/>
        <v>12.378776904500606</v>
      </c>
      <c r="I464" s="5">
        <f t="shared" si="101"/>
        <v>-161.99442560444996</v>
      </c>
      <c r="J464" s="5">
        <f t="shared" si="102"/>
        <v>4.1291251919619578E-13</v>
      </c>
      <c r="K464" s="5">
        <f t="shared" si="103"/>
        <v>-0.40435133238311427</v>
      </c>
      <c r="L464" s="6">
        <f t="shared" si="104"/>
        <v>0.16349999999999973</v>
      </c>
      <c r="M464" s="6">
        <f t="shared" si="105"/>
        <v>-7.9458265758982707</v>
      </c>
      <c r="N464" s="6">
        <f t="shared" si="106"/>
        <v>-7.7823265758982707</v>
      </c>
    </row>
    <row r="465" spans="2:14" ht="15.6" thickBot="1" x14ac:dyDescent="0.6">
      <c r="B465" s="5">
        <f t="shared" si="108"/>
        <v>22.90000000000019</v>
      </c>
      <c r="C465" s="5">
        <f t="shared" si="96"/>
        <v>-9.4101028656817976E-12</v>
      </c>
      <c r="D465" s="5">
        <f t="shared" si="97"/>
        <v>7.7573652020399649E-12</v>
      </c>
      <c r="E465" s="5">
        <f t="shared" si="107"/>
        <v>-1.7763568394002505E-14</v>
      </c>
      <c r="F465" s="5">
        <f t="shared" si="98"/>
        <v>-8.0870266476622845</v>
      </c>
      <c r="G465" s="5">
        <f t="shared" si="99"/>
        <v>8.0870266476622845</v>
      </c>
      <c r="H465" s="5">
        <f t="shared" si="100"/>
        <v>12.378776904501018</v>
      </c>
      <c r="I465" s="5">
        <f t="shared" si="101"/>
        <v>-162.39877693683306</v>
      </c>
      <c r="J465" s="5">
        <f t="shared" si="102"/>
        <v>3.8786826010199825E-13</v>
      </c>
      <c r="K465" s="5">
        <f t="shared" si="103"/>
        <v>-0.40435133238311427</v>
      </c>
      <c r="L465" s="6">
        <f t="shared" si="104"/>
        <v>0.16349999999999973</v>
      </c>
      <c r="M465" s="6">
        <f t="shared" si="105"/>
        <v>-7.9656600087516622</v>
      </c>
      <c r="N465" s="6">
        <f t="shared" si="106"/>
        <v>-7.8021600087516623</v>
      </c>
    </row>
    <row r="466" spans="2:14" ht="15.6" thickBot="1" x14ac:dyDescent="0.6">
      <c r="B466" s="5">
        <f t="shared" si="108"/>
        <v>22.950000000000191</v>
      </c>
      <c r="C466" s="5">
        <f t="shared" si="96"/>
        <v>-8.8393547209417067E-12</v>
      </c>
      <c r="D466" s="5">
        <f t="shared" si="97"/>
        <v>7.2868600587558747E-12</v>
      </c>
      <c r="E466" s="5">
        <f t="shared" si="107"/>
        <v>-1.7763568394002505E-14</v>
      </c>
      <c r="F466" s="5">
        <f t="shared" si="98"/>
        <v>-8.0870266476622845</v>
      </c>
      <c r="G466" s="5">
        <f t="shared" si="99"/>
        <v>8.0870266476622845</v>
      </c>
      <c r="H466" s="5">
        <f t="shared" si="100"/>
        <v>12.378776904501406</v>
      </c>
      <c r="I466" s="5">
        <f t="shared" si="101"/>
        <v>-162.80312826921616</v>
      </c>
      <c r="J466" s="5">
        <f t="shared" si="102"/>
        <v>3.6434300293779375E-13</v>
      </c>
      <c r="K466" s="5">
        <f t="shared" si="103"/>
        <v>-0.40435133238311427</v>
      </c>
      <c r="L466" s="6">
        <f t="shared" si="104"/>
        <v>0.16349999999999973</v>
      </c>
      <c r="M466" s="6">
        <f t="shared" si="105"/>
        <v>-7.9854934416050529</v>
      </c>
      <c r="N466" s="6">
        <f t="shared" si="106"/>
        <v>-7.8219934416050529</v>
      </c>
    </row>
    <row r="467" spans="2:14" ht="15.6" thickBot="1" x14ac:dyDescent="0.6">
      <c r="B467" s="5">
        <f t="shared" si="108"/>
        <v>23.000000000000192</v>
      </c>
      <c r="C467" s="5">
        <f t="shared" si="96"/>
        <v>-8.3032239921187456E-12</v>
      </c>
      <c r="D467" s="5">
        <f t="shared" si="97"/>
        <v>6.8448923227087897E-12</v>
      </c>
      <c r="E467" s="5">
        <f t="shared" si="107"/>
        <v>-1.7763568394002505E-14</v>
      </c>
      <c r="F467" s="5">
        <f t="shared" si="98"/>
        <v>-8.0870266476622845</v>
      </c>
      <c r="G467" s="5">
        <f t="shared" si="99"/>
        <v>8.0870266476622845</v>
      </c>
      <c r="H467" s="5">
        <f t="shared" si="100"/>
        <v>12.37877690450177</v>
      </c>
      <c r="I467" s="5">
        <f t="shared" si="101"/>
        <v>-163.20747960159926</v>
      </c>
      <c r="J467" s="5">
        <f t="shared" si="102"/>
        <v>3.4224461613543951E-13</v>
      </c>
      <c r="K467" s="5">
        <f t="shared" si="103"/>
        <v>-0.40435133238311427</v>
      </c>
      <c r="L467" s="6">
        <f t="shared" si="104"/>
        <v>0.16349999999999973</v>
      </c>
      <c r="M467" s="6">
        <f t="shared" si="105"/>
        <v>-8.0053268744584436</v>
      </c>
      <c r="N467" s="6">
        <f t="shared" si="106"/>
        <v>-7.8418268744584436</v>
      </c>
    </row>
    <row r="468" spans="2:14" ht="15.6" thickBot="1" x14ac:dyDescent="0.6">
      <c r="B468" s="5">
        <f t="shared" si="108"/>
        <v>23.050000000000193</v>
      </c>
      <c r="C468" s="5">
        <f t="shared" si="96"/>
        <v>-7.7996110394754466E-12</v>
      </c>
      <c r="D468" s="5">
        <f t="shared" si="97"/>
        <v>6.4297311231028521E-12</v>
      </c>
      <c r="E468" s="5">
        <f t="shared" si="107"/>
        <v>-1.7763568394002505E-14</v>
      </c>
      <c r="F468" s="5">
        <f t="shared" si="98"/>
        <v>-8.0870266476622845</v>
      </c>
      <c r="G468" s="5">
        <f t="shared" si="99"/>
        <v>8.0870266476622845</v>
      </c>
      <c r="H468" s="5">
        <f t="shared" si="100"/>
        <v>12.378776904502113</v>
      </c>
      <c r="I468" s="5">
        <f t="shared" si="101"/>
        <v>-163.61183093398236</v>
      </c>
      <c r="J468" s="5">
        <f t="shared" si="102"/>
        <v>3.2148655615514263E-13</v>
      </c>
      <c r="K468" s="5">
        <f t="shared" si="103"/>
        <v>-0.40435133238311427</v>
      </c>
      <c r="L468" s="6">
        <f t="shared" si="104"/>
        <v>0.16349999999999973</v>
      </c>
      <c r="M468" s="6">
        <f t="shared" si="105"/>
        <v>-8.025160307311836</v>
      </c>
      <c r="N468" s="6">
        <f t="shared" si="106"/>
        <v>-7.8616603073118361</v>
      </c>
    </row>
    <row r="469" spans="2:14" ht="15.6" thickBot="1" x14ac:dyDescent="0.6">
      <c r="B469" s="5">
        <f t="shared" si="108"/>
        <v>23.100000000000193</v>
      </c>
      <c r="C469" s="5">
        <f t="shared" si="96"/>
        <v>-7.3265435720931545E-12</v>
      </c>
      <c r="D469" s="5">
        <f t="shared" si="97"/>
        <v>6.0397505711290798E-12</v>
      </c>
      <c r="E469" s="5">
        <f t="shared" si="107"/>
        <v>-1.7763568394002505E-14</v>
      </c>
      <c r="F469" s="5">
        <f t="shared" si="98"/>
        <v>-8.0870266476622845</v>
      </c>
      <c r="G469" s="5">
        <f t="shared" si="99"/>
        <v>8.0870266476622845</v>
      </c>
      <c r="H469" s="5">
        <f t="shared" si="100"/>
        <v>12.378776904502434</v>
      </c>
      <c r="I469" s="5">
        <f t="shared" si="101"/>
        <v>-164.01618226636546</v>
      </c>
      <c r="J469" s="5">
        <f t="shared" si="102"/>
        <v>3.01987528556454E-13</v>
      </c>
      <c r="K469" s="5">
        <f t="shared" si="103"/>
        <v>-0.40435133238311427</v>
      </c>
      <c r="L469" s="6">
        <f t="shared" si="104"/>
        <v>0.16349999999999973</v>
      </c>
      <c r="M469" s="6">
        <f t="shared" si="105"/>
        <v>-8.0449937401652267</v>
      </c>
      <c r="N469" s="6">
        <f t="shared" si="106"/>
        <v>-7.8814937401652267</v>
      </c>
    </row>
    <row r="470" spans="2:14" ht="15.6" thickBot="1" x14ac:dyDescent="0.6">
      <c r="B470" s="5">
        <f t="shared" si="108"/>
        <v>23.150000000000194</v>
      </c>
      <c r="C470" s="5">
        <f t="shared" si="96"/>
        <v>-6.8821689238223336E-12</v>
      </c>
      <c r="D470" s="5">
        <f t="shared" si="97"/>
        <v>5.6734233925244217E-12</v>
      </c>
      <c r="E470" s="5">
        <f t="shared" si="107"/>
        <v>-1.7763568394002505E-14</v>
      </c>
      <c r="F470" s="5">
        <f t="shared" si="98"/>
        <v>-8.0870266476622845</v>
      </c>
      <c r="G470" s="5">
        <f t="shared" si="99"/>
        <v>8.0870266476622845</v>
      </c>
      <c r="H470" s="5">
        <f t="shared" si="100"/>
        <v>12.378776904502736</v>
      </c>
      <c r="I470" s="5">
        <f t="shared" si="101"/>
        <v>-164.42053359874856</v>
      </c>
      <c r="J470" s="5">
        <f t="shared" si="102"/>
        <v>2.8367116962622111E-13</v>
      </c>
      <c r="K470" s="5">
        <f t="shared" si="103"/>
        <v>-0.40435133238311427</v>
      </c>
      <c r="L470" s="6">
        <f t="shared" si="104"/>
        <v>0.16349999999999973</v>
      </c>
      <c r="M470" s="6">
        <f t="shared" si="105"/>
        <v>-8.0648271730186174</v>
      </c>
      <c r="N470" s="6">
        <f t="shared" si="106"/>
        <v>-7.9013271730186174</v>
      </c>
    </row>
    <row r="471" spans="2:14" ht="15.6" thickBot="1" x14ac:dyDescent="0.6">
      <c r="B471" s="5">
        <f t="shared" si="108"/>
        <v>23.200000000000195</v>
      </c>
      <c r="C471" s="5">
        <f t="shared" si="96"/>
        <v>-6.4647467977173503E-12</v>
      </c>
      <c r="D471" s="5">
        <f t="shared" si="97"/>
        <v>5.3293149463333051E-12</v>
      </c>
      <c r="E471" s="5">
        <f t="shared" si="107"/>
        <v>-1.7763568394002505E-14</v>
      </c>
      <c r="F471" s="5">
        <f t="shared" si="98"/>
        <v>-8.0870266476622845</v>
      </c>
      <c r="G471" s="5">
        <f t="shared" si="99"/>
        <v>8.0870266476622845</v>
      </c>
      <c r="H471" s="5">
        <f t="shared" si="100"/>
        <v>12.37877690450302</v>
      </c>
      <c r="I471" s="5">
        <f t="shared" si="101"/>
        <v>-164.82488493113166</v>
      </c>
      <c r="J471" s="5">
        <f t="shared" si="102"/>
        <v>2.6646574731666527E-13</v>
      </c>
      <c r="K471" s="5">
        <f t="shared" si="103"/>
        <v>-0.40435133238311427</v>
      </c>
      <c r="L471" s="6">
        <f t="shared" si="104"/>
        <v>0.16349999999999973</v>
      </c>
      <c r="M471" s="6">
        <f t="shared" si="105"/>
        <v>-8.0846606058720081</v>
      </c>
      <c r="N471" s="6">
        <f t="shared" si="106"/>
        <v>-7.9211606058720081</v>
      </c>
    </row>
    <row r="472" spans="2:14" ht="15.6" thickBot="1" x14ac:dyDescent="0.6">
      <c r="B472" s="5">
        <f t="shared" si="108"/>
        <v>23.250000000000195</v>
      </c>
      <c r="C472" s="5">
        <f t="shared" si="96"/>
        <v>-6.0726424505408776E-12</v>
      </c>
      <c r="D472" s="5">
        <f t="shared" si="97"/>
        <v>5.0060776064474373E-12</v>
      </c>
      <c r="E472" s="5">
        <f t="shared" si="107"/>
        <v>-1.7763568394002505E-14</v>
      </c>
      <c r="F472" s="5">
        <f t="shared" si="98"/>
        <v>-8.0870266476622845</v>
      </c>
      <c r="G472" s="5">
        <f t="shared" si="99"/>
        <v>8.0870266476622845</v>
      </c>
      <c r="H472" s="5">
        <f t="shared" si="100"/>
        <v>12.378776904503287</v>
      </c>
      <c r="I472" s="5">
        <f t="shared" si="101"/>
        <v>-165.22923626351476</v>
      </c>
      <c r="J472" s="5">
        <f t="shared" si="102"/>
        <v>2.503038803223719E-13</v>
      </c>
      <c r="K472" s="5">
        <f t="shared" si="103"/>
        <v>-0.40435133238311427</v>
      </c>
      <c r="L472" s="6">
        <f t="shared" si="104"/>
        <v>0.16349999999999973</v>
      </c>
      <c r="M472" s="6">
        <f t="shared" si="105"/>
        <v>-8.1044940387254005</v>
      </c>
      <c r="N472" s="6">
        <f t="shared" si="106"/>
        <v>-7.9409940387254006</v>
      </c>
    </row>
    <row r="473" spans="2:14" ht="15.6" thickBot="1" x14ac:dyDescent="0.6">
      <c r="B473" s="5">
        <f t="shared" si="108"/>
        <v>23.300000000000196</v>
      </c>
      <c r="C473" s="5">
        <f t="shared" si="96"/>
        <v>-5.704320290646508E-12</v>
      </c>
      <c r="D473" s="5">
        <f t="shared" si="97"/>
        <v>4.7024454839203935E-12</v>
      </c>
      <c r="E473" s="5">
        <f t="shared" si="107"/>
        <v>-1.7763568394002505E-14</v>
      </c>
      <c r="F473" s="5">
        <f t="shared" si="98"/>
        <v>-8.0870266476622845</v>
      </c>
      <c r="G473" s="5">
        <f t="shared" si="99"/>
        <v>8.0870266476622845</v>
      </c>
      <c r="H473" s="5">
        <f t="shared" si="100"/>
        <v>12.378776904503537</v>
      </c>
      <c r="I473" s="5">
        <f t="shared" si="101"/>
        <v>-165.63358759589786</v>
      </c>
      <c r="J473" s="5">
        <f t="shared" si="102"/>
        <v>2.3512227419601969E-13</v>
      </c>
      <c r="K473" s="5">
        <f t="shared" si="103"/>
        <v>-0.40435133238311427</v>
      </c>
      <c r="L473" s="6">
        <f t="shared" si="104"/>
        <v>0.16349999999999973</v>
      </c>
      <c r="M473" s="6">
        <f t="shared" si="105"/>
        <v>-8.1243274715787912</v>
      </c>
      <c r="N473" s="6">
        <f t="shared" si="106"/>
        <v>-7.9608274715787912</v>
      </c>
    </row>
    <row r="474" spans="2:14" ht="15.6" thickBot="1" x14ac:dyDescent="0.6">
      <c r="B474" s="5">
        <f t="shared" si="108"/>
        <v>23.350000000000197</v>
      </c>
      <c r="C474" s="5">
        <f t="shared" si="96"/>
        <v>-5.3583378641670649E-12</v>
      </c>
      <c r="D474" s="5">
        <f t="shared" si="97"/>
        <v>4.4172294693880677E-12</v>
      </c>
      <c r="E474" s="5">
        <f t="shared" si="107"/>
        <v>-1.7763568394002505E-14</v>
      </c>
      <c r="F474" s="5">
        <f t="shared" si="98"/>
        <v>-8.0870266476622845</v>
      </c>
      <c r="G474" s="5">
        <f t="shared" si="99"/>
        <v>8.0870266476622845</v>
      </c>
      <c r="H474" s="5">
        <f t="shared" si="100"/>
        <v>12.378776904503772</v>
      </c>
      <c r="I474" s="5">
        <f t="shared" si="101"/>
        <v>-166.03793892828097</v>
      </c>
      <c r="J474" s="5">
        <f t="shared" si="102"/>
        <v>2.208614734694034E-13</v>
      </c>
      <c r="K474" s="5">
        <f t="shared" si="103"/>
        <v>-0.40435133238311427</v>
      </c>
      <c r="L474" s="6">
        <f t="shared" si="104"/>
        <v>0.16349999999999973</v>
      </c>
      <c r="M474" s="6">
        <f t="shared" si="105"/>
        <v>-8.1441609044321819</v>
      </c>
      <c r="N474" s="6">
        <f t="shared" si="106"/>
        <v>-7.9806609044321819</v>
      </c>
    </row>
    <row r="475" spans="2:14" ht="15.6" thickBot="1" x14ac:dyDescent="0.6">
      <c r="B475" s="5">
        <f t="shared" si="108"/>
        <v>23.400000000000198</v>
      </c>
      <c r="C475" s="5">
        <f t="shared" si="96"/>
        <v>-5.0333402059568387E-12</v>
      </c>
      <c r="D475" s="5">
        <f t="shared" si="97"/>
        <v>4.1493125761797143E-12</v>
      </c>
      <c r="E475" s="5">
        <f t="shared" si="107"/>
        <v>-1.7763568394002505E-14</v>
      </c>
      <c r="F475" s="5">
        <f t="shared" si="98"/>
        <v>-8.0870266476622845</v>
      </c>
      <c r="G475" s="5">
        <f t="shared" si="99"/>
        <v>8.0870266476622845</v>
      </c>
      <c r="H475" s="5">
        <f t="shared" si="100"/>
        <v>12.378776904503992</v>
      </c>
      <c r="I475" s="5">
        <f t="shared" si="101"/>
        <v>-166.44229026066407</v>
      </c>
      <c r="J475" s="5">
        <f t="shared" si="102"/>
        <v>2.0746562880898572E-13</v>
      </c>
      <c r="K475" s="5">
        <f t="shared" si="103"/>
        <v>-0.40435133238311427</v>
      </c>
      <c r="L475" s="6">
        <f t="shared" si="104"/>
        <v>0.16349999999999973</v>
      </c>
      <c r="M475" s="6">
        <f t="shared" si="105"/>
        <v>-8.1639943372855726</v>
      </c>
      <c r="N475" s="6">
        <f t="shared" si="106"/>
        <v>-8.0004943372855735</v>
      </c>
    </row>
    <row r="476" spans="2:14" ht="15.6" thickBot="1" x14ac:dyDescent="0.6">
      <c r="B476" s="5">
        <f t="shared" si="108"/>
        <v>23.450000000000198</v>
      </c>
      <c r="C476" s="5">
        <f t="shared" si="96"/>
        <v>-4.7280545331644165E-12</v>
      </c>
      <c r="D476" s="5">
        <f t="shared" si="97"/>
        <v>3.8976455658818721E-12</v>
      </c>
      <c r="E476" s="5">
        <f t="shared" si="107"/>
        <v>-1.7763568394002505E-14</v>
      </c>
      <c r="F476" s="5">
        <f t="shared" si="98"/>
        <v>-8.0870266476622845</v>
      </c>
      <c r="G476" s="5">
        <f t="shared" si="99"/>
        <v>8.0870266476622845</v>
      </c>
      <c r="H476" s="5">
        <f t="shared" si="100"/>
        <v>12.3787769045042</v>
      </c>
      <c r="I476" s="5">
        <f t="shared" si="101"/>
        <v>-166.84664159304717</v>
      </c>
      <c r="J476" s="5">
        <f t="shared" si="102"/>
        <v>1.9488227829409361E-13</v>
      </c>
      <c r="K476" s="5">
        <f t="shared" si="103"/>
        <v>-0.40435133238311427</v>
      </c>
      <c r="L476" s="6">
        <f t="shared" si="104"/>
        <v>0.16349999999999973</v>
      </c>
      <c r="M476" s="6">
        <f t="shared" si="105"/>
        <v>-8.1838277701389632</v>
      </c>
      <c r="N476" s="6">
        <f t="shared" si="106"/>
        <v>-8.0203277701389641</v>
      </c>
    </row>
    <row r="477" spans="2:14" ht="15.6" thickBot="1" x14ac:dyDescent="0.6">
      <c r="B477" s="5">
        <f t="shared" si="108"/>
        <v>23.500000000000199</v>
      </c>
      <c r="C477" s="5">
        <f t="shared" si="96"/>
        <v>-4.4412852606546582E-12</v>
      </c>
      <c r="D477" s="5">
        <f t="shared" si="97"/>
        <v>3.6612428392236512E-12</v>
      </c>
      <c r="E477" s="5">
        <f t="shared" si="107"/>
        <v>-1.7763568394002505E-14</v>
      </c>
      <c r="F477" s="5">
        <f t="shared" si="98"/>
        <v>-8.0870266476622845</v>
      </c>
      <c r="G477" s="5">
        <f t="shared" si="99"/>
        <v>8.0870266476622845</v>
      </c>
      <c r="H477" s="5">
        <f t="shared" si="100"/>
        <v>12.378776904504395</v>
      </c>
      <c r="I477" s="5">
        <f t="shared" si="101"/>
        <v>-167.25099292543027</v>
      </c>
      <c r="J477" s="5">
        <f t="shared" si="102"/>
        <v>1.8306214196118258E-13</v>
      </c>
      <c r="K477" s="5">
        <f t="shared" si="103"/>
        <v>-0.40435133238311427</v>
      </c>
      <c r="L477" s="6">
        <f t="shared" si="104"/>
        <v>0.16349999999999973</v>
      </c>
      <c r="M477" s="6">
        <f t="shared" si="105"/>
        <v>-8.2036612029923557</v>
      </c>
      <c r="N477" s="6">
        <f t="shared" si="106"/>
        <v>-8.0401612029923566</v>
      </c>
    </row>
    <row r="478" spans="2:14" ht="15.6" thickBot="1" x14ac:dyDescent="0.6">
      <c r="B478" s="5">
        <f t="shared" si="108"/>
        <v>23.5500000000002</v>
      </c>
      <c r="C478" s="5">
        <f t="shared" si="96"/>
        <v>-4.1719093187587782E-12</v>
      </c>
      <c r="D478" s="5">
        <f t="shared" si="97"/>
        <v>3.4391785761909182E-12</v>
      </c>
      <c r="E478" s="5">
        <f t="shared" si="107"/>
        <v>-1.7763568394002505E-14</v>
      </c>
      <c r="F478" s="5">
        <f t="shared" si="98"/>
        <v>-8.0870266476622845</v>
      </c>
      <c r="G478" s="5">
        <f t="shared" si="99"/>
        <v>8.0870266476622845</v>
      </c>
      <c r="H478" s="5">
        <f t="shared" si="100"/>
        <v>12.378776904504578</v>
      </c>
      <c r="I478" s="5">
        <f t="shared" si="101"/>
        <v>-167.65534425781337</v>
      </c>
      <c r="J478" s="5">
        <f t="shared" si="102"/>
        <v>1.7195892880954592E-13</v>
      </c>
      <c r="K478" s="5">
        <f t="shared" si="103"/>
        <v>-0.40435133238311427</v>
      </c>
      <c r="L478" s="6">
        <f t="shared" si="104"/>
        <v>0.16349999999999973</v>
      </c>
      <c r="M478" s="6">
        <f t="shared" si="105"/>
        <v>-8.2234946358457464</v>
      </c>
      <c r="N478" s="6">
        <f t="shared" si="106"/>
        <v>-8.0599946358457473</v>
      </c>
    </row>
    <row r="479" spans="2:14" ht="15.6" thickBot="1" x14ac:dyDescent="0.6">
      <c r="B479" s="5">
        <f t="shared" si="108"/>
        <v>23.6000000000002</v>
      </c>
      <c r="C479" s="5">
        <f t="shared" si="96"/>
        <v>-3.9188717550155313E-12</v>
      </c>
      <c r="D479" s="5">
        <f t="shared" si="97"/>
        <v>3.2305831102529791E-12</v>
      </c>
      <c r="E479" s="5">
        <f t="shared" si="107"/>
        <v>-1.7763568394002505E-14</v>
      </c>
      <c r="F479" s="5">
        <f t="shared" si="98"/>
        <v>-8.0870266476622845</v>
      </c>
      <c r="G479" s="5">
        <f t="shared" si="99"/>
        <v>8.0870266476622845</v>
      </c>
      <c r="H479" s="5">
        <f t="shared" si="100"/>
        <v>12.37877690450475</v>
      </c>
      <c r="I479" s="5">
        <f t="shared" si="101"/>
        <v>-168.05969559019647</v>
      </c>
      <c r="J479" s="5">
        <f t="shared" si="102"/>
        <v>1.6152915551264897E-13</v>
      </c>
      <c r="K479" s="5">
        <f t="shared" si="103"/>
        <v>-0.40435133238311427</v>
      </c>
      <c r="L479" s="6">
        <f t="shared" si="104"/>
        <v>0.16349999999999973</v>
      </c>
      <c r="M479" s="6">
        <f t="shared" si="105"/>
        <v>-8.243328068699137</v>
      </c>
      <c r="N479" s="6">
        <f t="shared" si="106"/>
        <v>-8.0798280686991379</v>
      </c>
    </row>
    <row r="480" spans="2:14" ht="15.6" thickBot="1" x14ac:dyDescent="0.6">
      <c r="B480" s="5">
        <f t="shared" si="108"/>
        <v>23.650000000000201</v>
      </c>
      <c r="C480" s="5">
        <f t="shared" si="96"/>
        <v>-3.6811816026786693E-12</v>
      </c>
      <c r="D480" s="5">
        <f t="shared" si="97"/>
        <v>3.0346395225022027E-12</v>
      </c>
      <c r="E480" s="5">
        <f t="shared" si="107"/>
        <v>-1.7763568394002505E-14</v>
      </c>
      <c r="F480" s="5">
        <f t="shared" si="98"/>
        <v>-8.0870266476622845</v>
      </c>
      <c r="G480" s="5">
        <f t="shared" si="99"/>
        <v>8.0870266476622845</v>
      </c>
      <c r="H480" s="5">
        <f t="shared" si="100"/>
        <v>12.378776904504912</v>
      </c>
      <c r="I480" s="5">
        <f t="shared" si="101"/>
        <v>-168.46404692257957</v>
      </c>
      <c r="J480" s="5">
        <f t="shared" si="102"/>
        <v>1.5173197612511016E-13</v>
      </c>
      <c r="K480" s="5">
        <f t="shared" si="103"/>
        <v>-0.40435133238311427</v>
      </c>
      <c r="L480" s="6">
        <f t="shared" si="104"/>
        <v>0.16349999999999973</v>
      </c>
      <c r="M480" s="6">
        <f t="shared" si="105"/>
        <v>-8.2631615015525277</v>
      </c>
      <c r="N480" s="6">
        <f t="shared" si="106"/>
        <v>-8.0996615015525286</v>
      </c>
    </row>
    <row r="481" spans="2:14" ht="15.6" thickBot="1" x14ac:dyDescent="0.6">
      <c r="B481" s="5">
        <f t="shared" si="108"/>
        <v>23.700000000000202</v>
      </c>
      <c r="C481" s="5">
        <f t="shared" si="96"/>
        <v>-3.4579079998105702E-12</v>
      </c>
      <c r="D481" s="5">
        <f t="shared" si="97"/>
        <v>2.8505804423682693E-12</v>
      </c>
      <c r="E481" s="5">
        <f t="shared" si="107"/>
        <v>-1.7763568394002505E-14</v>
      </c>
      <c r="F481" s="5">
        <f t="shared" si="98"/>
        <v>-8.0870266476622845</v>
      </c>
      <c r="G481" s="5">
        <f t="shared" si="99"/>
        <v>8.0870266476622845</v>
      </c>
      <c r="H481" s="5">
        <f t="shared" si="100"/>
        <v>12.378776904505063</v>
      </c>
      <c r="I481" s="5">
        <f t="shared" si="101"/>
        <v>-168.86839825496267</v>
      </c>
      <c r="J481" s="5">
        <f t="shared" si="102"/>
        <v>1.4252902211841349E-13</v>
      </c>
      <c r="K481" s="5">
        <f t="shared" si="103"/>
        <v>-0.40435133238311427</v>
      </c>
      <c r="L481" s="6">
        <f t="shared" si="104"/>
        <v>0.16349999999999973</v>
      </c>
      <c r="M481" s="6">
        <f t="shared" si="105"/>
        <v>-8.2829949344059202</v>
      </c>
      <c r="N481" s="6">
        <f t="shared" si="106"/>
        <v>-8.1194949344059211</v>
      </c>
    </row>
    <row r="482" spans="2:14" ht="15.6" thickBot="1" x14ac:dyDescent="0.6">
      <c r="B482" s="5">
        <f t="shared" si="108"/>
        <v>23.750000000000203</v>
      </c>
      <c r="C482" s="5">
        <f t="shared" si="96"/>
        <v>-3.2481765437633252E-12</v>
      </c>
      <c r="D482" s="5">
        <f t="shared" si="97"/>
        <v>2.6776850423777407E-12</v>
      </c>
      <c r="E482" s="5">
        <f t="shared" si="107"/>
        <v>-1.7763568394002505E-14</v>
      </c>
      <c r="F482" s="5">
        <f t="shared" si="98"/>
        <v>-8.0870266476622845</v>
      </c>
      <c r="G482" s="5">
        <f t="shared" si="99"/>
        <v>8.0870266476622845</v>
      </c>
      <c r="H482" s="5">
        <f t="shared" si="100"/>
        <v>12.378776904505205</v>
      </c>
      <c r="I482" s="5">
        <f t="shared" si="101"/>
        <v>-169.27274958734577</v>
      </c>
      <c r="J482" s="5">
        <f t="shared" si="102"/>
        <v>1.3388425211888704E-13</v>
      </c>
      <c r="K482" s="5">
        <f t="shared" si="103"/>
        <v>-0.40435133238311427</v>
      </c>
      <c r="L482" s="6">
        <f t="shared" si="104"/>
        <v>0.16349999999999973</v>
      </c>
      <c r="M482" s="6">
        <f t="shared" si="105"/>
        <v>-8.3028283672593108</v>
      </c>
      <c r="N482" s="6">
        <f t="shared" si="106"/>
        <v>-8.1393283672593117</v>
      </c>
    </row>
    <row r="483" spans="2:14" ht="15.6" thickBot="1" x14ac:dyDescent="0.6">
      <c r="B483" s="5">
        <f t="shared" si="108"/>
        <v>23.800000000000203</v>
      </c>
      <c r="C483" s="5">
        <f t="shared" si="96"/>
        <v>-3.0511658667703832E-12</v>
      </c>
      <c r="D483" s="5">
        <f t="shared" si="97"/>
        <v>2.5152762151895745E-12</v>
      </c>
      <c r="E483" s="5">
        <f t="shared" si="107"/>
        <v>-1.7763568394002505E-14</v>
      </c>
      <c r="F483" s="5">
        <f t="shared" si="98"/>
        <v>-8.0870266476622845</v>
      </c>
      <c r="G483" s="5">
        <f t="shared" si="99"/>
        <v>8.0870266476622845</v>
      </c>
      <c r="H483" s="5">
        <f t="shared" si="100"/>
        <v>12.378776904505338</v>
      </c>
      <c r="I483" s="5">
        <f t="shared" si="101"/>
        <v>-169.67710091972887</v>
      </c>
      <c r="J483" s="5">
        <f t="shared" si="102"/>
        <v>1.2576381075947872E-13</v>
      </c>
      <c r="K483" s="5">
        <f t="shared" si="103"/>
        <v>-0.40435133238311427</v>
      </c>
      <c r="L483" s="6">
        <f t="shared" si="104"/>
        <v>0.16349999999999973</v>
      </c>
      <c r="M483" s="6">
        <f t="shared" si="105"/>
        <v>-8.3226618001127015</v>
      </c>
      <c r="N483" s="6">
        <f t="shared" si="106"/>
        <v>-8.1591618001127024</v>
      </c>
    </row>
    <row r="484" spans="2:14" ht="15.6" thickBot="1" x14ac:dyDescent="0.6">
      <c r="B484" s="5">
        <f t="shared" si="108"/>
        <v>23.850000000000204</v>
      </c>
      <c r="C484" s="5">
        <f t="shared" si="96"/>
        <v>-2.8661044192378108E-12</v>
      </c>
      <c r="D484" s="5">
        <f t="shared" si="97"/>
        <v>2.3627179218510553E-12</v>
      </c>
      <c r="E484" s="5">
        <f t="shared" si="107"/>
        <v>-1.7763568394002505E-14</v>
      </c>
      <c r="F484" s="5">
        <f t="shared" si="98"/>
        <v>-8.0870266476622845</v>
      </c>
      <c r="G484" s="5">
        <f t="shared" si="99"/>
        <v>8.0870266476622845</v>
      </c>
      <c r="H484" s="5">
        <f t="shared" si="100"/>
        <v>12.378776904505465</v>
      </c>
      <c r="I484" s="5">
        <f t="shared" si="101"/>
        <v>-170.08145225211197</v>
      </c>
      <c r="J484" s="5">
        <f t="shared" si="102"/>
        <v>1.1813589609255277E-13</v>
      </c>
      <c r="K484" s="5">
        <f t="shared" si="103"/>
        <v>-0.40435133238311427</v>
      </c>
      <c r="L484" s="6">
        <f t="shared" si="104"/>
        <v>0.16349999999999973</v>
      </c>
      <c r="M484" s="6">
        <f t="shared" si="105"/>
        <v>-8.3424952329660922</v>
      </c>
      <c r="N484" s="6">
        <f t="shared" si="106"/>
        <v>-8.1789952329660931</v>
      </c>
    </row>
    <row r="485" spans="2:14" ht="15.6" thickBot="1" x14ac:dyDescent="0.6">
      <c r="B485" s="5">
        <f t="shared" si="108"/>
        <v>23.900000000000205</v>
      </c>
      <c r="C485" s="5">
        <f t="shared" si="96"/>
        <v>-2.6922674481376194E-12</v>
      </c>
      <c r="D485" s="5">
        <f t="shared" si="97"/>
        <v>2.2194127008891647E-12</v>
      </c>
      <c r="E485" s="5">
        <f t="shared" si="107"/>
        <v>-1.7763568394002505E-14</v>
      </c>
      <c r="F485" s="5">
        <f t="shared" si="98"/>
        <v>-8.0870266476622845</v>
      </c>
      <c r="G485" s="5">
        <f t="shared" si="99"/>
        <v>8.0870266476622845</v>
      </c>
      <c r="H485" s="5">
        <f t="shared" si="100"/>
        <v>12.378776904505584</v>
      </c>
      <c r="I485" s="5">
        <f t="shared" si="101"/>
        <v>-170.48580358449507</v>
      </c>
      <c r="J485" s="5">
        <f t="shared" si="102"/>
        <v>1.1097063504445824E-13</v>
      </c>
      <c r="K485" s="5">
        <f t="shared" si="103"/>
        <v>-0.40435133238311427</v>
      </c>
      <c r="L485" s="6">
        <f t="shared" si="104"/>
        <v>0.16349999999999973</v>
      </c>
      <c r="M485" s="6">
        <f t="shared" si="105"/>
        <v>-8.3623286658194846</v>
      </c>
      <c r="N485" s="6">
        <f t="shared" si="106"/>
        <v>-8.1988286658194856</v>
      </c>
    </row>
    <row r="486" spans="2:14" ht="15.6" thickBot="1" x14ac:dyDescent="0.6">
      <c r="B486" s="5">
        <f t="shared" si="108"/>
        <v>23.950000000000205</v>
      </c>
      <c r="C486" s="5">
        <f t="shared" si="96"/>
        <v>-2.5289741586696996E-12</v>
      </c>
      <c r="D486" s="5">
        <f t="shared" si="97"/>
        <v>2.0847993284822839E-12</v>
      </c>
      <c r="E486" s="5">
        <f t="shared" si="107"/>
        <v>-1.7763568394002505E-14</v>
      </c>
      <c r="F486" s="5">
        <f t="shared" si="98"/>
        <v>-8.0870266476622845</v>
      </c>
      <c r="G486" s="5">
        <f t="shared" si="99"/>
        <v>8.0870266476622845</v>
      </c>
      <c r="H486" s="5">
        <f t="shared" si="100"/>
        <v>12.378776904505694</v>
      </c>
      <c r="I486" s="5">
        <f t="shared" si="101"/>
        <v>-170.89015491687817</v>
      </c>
      <c r="J486" s="5">
        <f t="shared" si="102"/>
        <v>1.042399664241142E-13</v>
      </c>
      <c r="K486" s="5">
        <f t="shared" si="103"/>
        <v>-0.40435133238311427</v>
      </c>
      <c r="L486" s="6">
        <f t="shared" si="104"/>
        <v>0.16349999999999973</v>
      </c>
      <c r="M486" s="6">
        <f t="shared" si="105"/>
        <v>-8.3821620986728753</v>
      </c>
      <c r="N486" s="6">
        <f t="shared" si="106"/>
        <v>-8.2186620986728762</v>
      </c>
    </row>
    <row r="487" spans="2:14" ht="15.6" thickBot="1" x14ac:dyDescent="0.6">
      <c r="B487" s="5">
        <f t="shared" si="108"/>
        <v>24.000000000000206</v>
      </c>
      <c r="C487" s="5">
        <f t="shared" si="96"/>
        <v>-2.375585048076616E-12</v>
      </c>
      <c r="D487" s="5">
        <f t="shared" si="97"/>
        <v>1.9583506205487989E-12</v>
      </c>
      <c r="E487" s="5">
        <f t="shared" si="107"/>
        <v>-1.7763568394002505E-14</v>
      </c>
      <c r="F487" s="5">
        <f t="shared" si="98"/>
        <v>-8.0870266476622845</v>
      </c>
      <c r="G487" s="5">
        <f t="shared" si="99"/>
        <v>8.0870266476622845</v>
      </c>
      <c r="H487" s="5">
        <f t="shared" si="100"/>
        <v>12.378776904505798</v>
      </c>
      <c r="I487" s="5">
        <f t="shared" si="101"/>
        <v>-171.29450624926127</v>
      </c>
      <c r="J487" s="5">
        <f t="shared" si="102"/>
        <v>9.791753102743995E-14</v>
      </c>
      <c r="K487" s="5">
        <f t="shared" si="103"/>
        <v>-0.40435133238311427</v>
      </c>
      <c r="L487" s="6">
        <f t="shared" si="104"/>
        <v>0.16349999999999973</v>
      </c>
      <c r="M487" s="6">
        <f t="shared" si="105"/>
        <v>-8.401995531526266</v>
      </c>
      <c r="N487" s="6">
        <f t="shared" si="106"/>
        <v>-8.2384955315262669</v>
      </c>
    </row>
    <row r="488" spans="2:14" ht="15.6" thickBot="1" x14ac:dyDescent="0.6">
      <c r="B488" s="5">
        <f t="shared" si="108"/>
        <v>24.050000000000207</v>
      </c>
      <c r="C488" s="5">
        <f t="shared" si="96"/>
        <v>-2.2314994011697384E-12</v>
      </c>
      <c r="D488" s="5">
        <f t="shared" si="97"/>
        <v>1.8395713681449681E-12</v>
      </c>
      <c r="E488" s="5">
        <f t="shared" si="107"/>
        <v>-1.7763568394002505E-14</v>
      </c>
      <c r="F488" s="5">
        <f t="shared" si="98"/>
        <v>-8.0870266476622845</v>
      </c>
      <c r="G488" s="5">
        <f t="shared" si="99"/>
        <v>8.0870266476622845</v>
      </c>
      <c r="H488" s="5">
        <f t="shared" si="100"/>
        <v>12.378776904505896</v>
      </c>
      <c r="I488" s="5">
        <f t="shared" si="101"/>
        <v>-171.69885758164438</v>
      </c>
      <c r="J488" s="5">
        <f t="shared" si="102"/>
        <v>9.1978568407248403E-14</v>
      </c>
      <c r="K488" s="5">
        <f t="shared" si="103"/>
        <v>-0.40435133238311427</v>
      </c>
      <c r="L488" s="6">
        <f t="shared" si="104"/>
        <v>0.16349999999999973</v>
      </c>
      <c r="M488" s="6">
        <f t="shared" si="105"/>
        <v>-8.4218289643796567</v>
      </c>
      <c r="N488" s="6">
        <f t="shared" si="106"/>
        <v>-8.2583289643796576</v>
      </c>
    </row>
    <row r="489" spans="2:14" ht="15.6" thickBot="1" x14ac:dyDescent="0.6">
      <c r="B489" s="5">
        <f t="shared" si="108"/>
        <v>24.100000000000207</v>
      </c>
      <c r="C489" s="5">
        <f t="shared" si="96"/>
        <v>-2.0961529377584723E-12</v>
      </c>
      <c r="D489" s="5">
        <f t="shared" si="97"/>
        <v>1.7279963980864811E-12</v>
      </c>
      <c r="E489" s="5">
        <f t="shared" si="107"/>
        <v>-1.7763568394002505E-14</v>
      </c>
      <c r="F489" s="5">
        <f t="shared" si="98"/>
        <v>-8.0870266476622845</v>
      </c>
      <c r="G489" s="5">
        <f t="shared" si="99"/>
        <v>8.0870266476622845</v>
      </c>
      <c r="H489" s="5">
        <f t="shared" si="100"/>
        <v>12.378776904505989</v>
      </c>
      <c r="I489" s="5">
        <f t="shared" si="101"/>
        <v>-172.10320891402748</v>
      </c>
      <c r="J489" s="5">
        <f t="shared" si="102"/>
        <v>8.6399819904324056E-14</v>
      </c>
      <c r="K489" s="5">
        <f t="shared" si="103"/>
        <v>-0.40435133238311427</v>
      </c>
      <c r="L489" s="6">
        <f t="shared" si="104"/>
        <v>0.16349999999999973</v>
      </c>
      <c r="M489" s="6">
        <f t="shared" si="105"/>
        <v>-8.4416623972330491</v>
      </c>
      <c r="N489" s="6">
        <f t="shared" si="106"/>
        <v>-8.27816239723305</v>
      </c>
    </row>
    <row r="490" spans="2:14" ht="15.6" thickBot="1" x14ac:dyDescent="0.6">
      <c r="B490" s="5">
        <f t="shared" si="108"/>
        <v>24.150000000000208</v>
      </c>
      <c r="C490" s="5">
        <f t="shared" si="96"/>
        <v>-1.9690156027692596E-12</v>
      </c>
      <c r="D490" s="5">
        <f t="shared" si="97"/>
        <v>1.6231887511985574E-12</v>
      </c>
      <c r="E490" s="5">
        <f t="shared" si="107"/>
        <v>-1.7763568394002505E-14</v>
      </c>
      <c r="F490" s="5">
        <f t="shared" si="98"/>
        <v>-8.0870266476622845</v>
      </c>
      <c r="G490" s="5">
        <f t="shared" si="99"/>
        <v>8.0870266476622845</v>
      </c>
      <c r="H490" s="5">
        <f t="shared" si="100"/>
        <v>12.378776904506076</v>
      </c>
      <c r="I490" s="5">
        <f t="shared" si="101"/>
        <v>-172.50756024641058</v>
      </c>
      <c r="J490" s="5">
        <f t="shared" si="102"/>
        <v>8.1159437559927878E-14</v>
      </c>
      <c r="K490" s="5">
        <f t="shared" si="103"/>
        <v>-0.40435133238311427</v>
      </c>
      <c r="L490" s="6">
        <f t="shared" si="104"/>
        <v>0.16349999999999973</v>
      </c>
      <c r="M490" s="6">
        <f t="shared" si="105"/>
        <v>-8.4614958300864398</v>
      </c>
      <c r="N490" s="6">
        <f t="shared" si="106"/>
        <v>-8.2979958300864407</v>
      </c>
    </row>
    <row r="491" spans="2:14" ht="15.6" thickBot="1" x14ac:dyDescent="0.6">
      <c r="B491" s="5">
        <f t="shared" si="108"/>
        <v>24.200000000000209</v>
      </c>
      <c r="C491" s="5">
        <f t="shared" si="96"/>
        <v>-1.8495894903998259E-12</v>
      </c>
      <c r="D491" s="5">
        <f t="shared" si="97"/>
        <v>1.5247379710600944E-12</v>
      </c>
      <c r="E491" s="5">
        <f t="shared" si="107"/>
        <v>-1.7763568394002505E-14</v>
      </c>
      <c r="F491" s="5">
        <f t="shared" si="98"/>
        <v>-8.0870266476622845</v>
      </c>
      <c r="G491" s="5">
        <f t="shared" si="99"/>
        <v>8.0870266476622845</v>
      </c>
      <c r="H491" s="5">
        <f t="shared" si="100"/>
        <v>12.378776904506157</v>
      </c>
      <c r="I491" s="5">
        <f t="shared" si="101"/>
        <v>-172.91191157879368</v>
      </c>
      <c r="J491" s="5">
        <f t="shared" si="102"/>
        <v>7.6236898553004724E-14</v>
      </c>
      <c r="K491" s="5">
        <f t="shared" si="103"/>
        <v>-0.40435133238311427</v>
      </c>
      <c r="L491" s="6">
        <f t="shared" si="104"/>
        <v>0.16349999999999973</v>
      </c>
      <c r="M491" s="6">
        <f t="shared" si="105"/>
        <v>-8.4813292629398305</v>
      </c>
      <c r="N491" s="6">
        <f t="shared" si="106"/>
        <v>-8.3178292629398314</v>
      </c>
    </row>
    <row r="492" spans="2:14" ht="15.6" thickBot="1" x14ac:dyDescent="0.6">
      <c r="B492" s="5">
        <f t="shared" si="108"/>
        <v>24.25000000000021</v>
      </c>
      <c r="C492" s="5">
        <f t="shared" si="96"/>
        <v>-1.7374068941790799E-12</v>
      </c>
      <c r="D492" s="5">
        <f t="shared" si="97"/>
        <v>1.4322584965401032E-12</v>
      </c>
      <c r="E492" s="5">
        <f t="shared" si="107"/>
        <v>-1.7763568394002505E-14</v>
      </c>
      <c r="F492" s="5">
        <f t="shared" si="98"/>
        <v>-8.0870266476622845</v>
      </c>
      <c r="G492" s="5">
        <f t="shared" si="99"/>
        <v>8.0870266476622845</v>
      </c>
      <c r="H492" s="5">
        <f t="shared" si="100"/>
        <v>12.378776904506234</v>
      </c>
      <c r="I492" s="5">
        <f t="shared" si="101"/>
        <v>-173.31626291117678</v>
      </c>
      <c r="J492" s="5">
        <f t="shared" si="102"/>
        <v>7.1612924827005158E-14</v>
      </c>
      <c r="K492" s="5">
        <f t="shared" si="103"/>
        <v>-0.40435133238311427</v>
      </c>
      <c r="L492" s="6">
        <f t="shared" si="104"/>
        <v>0.16349999999999973</v>
      </c>
      <c r="M492" s="6">
        <f t="shared" si="105"/>
        <v>-8.5011626957932211</v>
      </c>
      <c r="N492" s="6">
        <f t="shared" si="106"/>
        <v>-8.3376626957932221</v>
      </c>
    </row>
    <row r="493" spans="2:14" ht="15.6" thickBot="1" x14ac:dyDescent="0.6">
      <c r="B493" s="5">
        <f t="shared" si="108"/>
        <v>24.30000000000021</v>
      </c>
      <c r="C493" s="5">
        <f t="shared" si="96"/>
        <v>-1.6320284752961422E-12</v>
      </c>
      <c r="D493" s="5">
        <f t="shared" si="97"/>
        <v>1.3453881518311492E-12</v>
      </c>
      <c r="E493" s="5">
        <f t="shared" si="107"/>
        <v>-1.7763568394002505E-14</v>
      </c>
      <c r="F493" s="5">
        <f t="shared" si="98"/>
        <v>-8.0870266476622845</v>
      </c>
      <c r="G493" s="5">
        <f t="shared" si="99"/>
        <v>8.0870266476622845</v>
      </c>
      <c r="H493" s="5">
        <f t="shared" si="100"/>
        <v>12.378776904506305</v>
      </c>
      <c r="I493" s="5">
        <f t="shared" si="101"/>
        <v>-173.72061424355988</v>
      </c>
      <c r="J493" s="5">
        <f t="shared" si="102"/>
        <v>6.7269407591557465E-14</v>
      </c>
      <c r="K493" s="5">
        <f t="shared" si="103"/>
        <v>-0.40435133238311427</v>
      </c>
      <c r="L493" s="6">
        <f t="shared" si="104"/>
        <v>0.16349999999999973</v>
      </c>
      <c r="M493" s="6">
        <f t="shared" si="105"/>
        <v>-8.5209961286466118</v>
      </c>
      <c r="N493" s="6">
        <f t="shared" si="106"/>
        <v>-8.3574961286466127</v>
      </c>
    </row>
    <row r="494" spans="2:14" ht="15.6" thickBot="1" x14ac:dyDescent="0.6">
      <c r="B494" s="5">
        <f t="shared" si="108"/>
        <v>24.350000000000211</v>
      </c>
      <c r="C494" s="5">
        <f t="shared" si="96"/>
        <v>-1.5330415420251656E-12</v>
      </c>
      <c r="D494" s="5">
        <f t="shared" si="97"/>
        <v>1.2637867280663421E-12</v>
      </c>
      <c r="E494" s="5">
        <f t="shared" si="107"/>
        <v>-1.7763568394002505E-14</v>
      </c>
      <c r="F494" s="5">
        <f t="shared" si="98"/>
        <v>-8.0870266476622845</v>
      </c>
      <c r="G494" s="5">
        <f t="shared" si="99"/>
        <v>8.0870266476622845</v>
      </c>
      <c r="H494" s="5">
        <f t="shared" si="100"/>
        <v>12.378776904506372</v>
      </c>
      <c r="I494" s="5">
        <f t="shared" si="101"/>
        <v>-174.12496557594298</v>
      </c>
      <c r="J494" s="5">
        <f t="shared" si="102"/>
        <v>6.3189336403317103E-14</v>
      </c>
      <c r="K494" s="5">
        <f t="shared" si="103"/>
        <v>-0.40435133238311427</v>
      </c>
      <c r="L494" s="6">
        <f t="shared" si="104"/>
        <v>0.16349999999999973</v>
      </c>
      <c r="M494" s="6">
        <f t="shared" si="105"/>
        <v>-8.5408295615000043</v>
      </c>
      <c r="N494" s="6">
        <f t="shared" si="106"/>
        <v>-8.3773295615000052</v>
      </c>
    </row>
    <row r="495" spans="2:14" ht="15.6" thickBot="1" x14ac:dyDescent="0.6">
      <c r="B495" s="5">
        <f t="shared" si="108"/>
        <v>24.400000000000212</v>
      </c>
      <c r="C495" s="5">
        <f t="shared" si="96"/>
        <v>-1.4400584335076846E-12</v>
      </c>
      <c r="D495" s="5">
        <f t="shared" si="97"/>
        <v>1.1871346509650838E-12</v>
      </c>
      <c r="E495" s="5">
        <f t="shared" si="107"/>
        <v>-1.7763568394002505E-14</v>
      </c>
      <c r="F495" s="5">
        <f t="shared" si="98"/>
        <v>-8.0870266476622845</v>
      </c>
      <c r="G495" s="5">
        <f t="shared" si="99"/>
        <v>8.0870266476622845</v>
      </c>
      <c r="H495" s="5">
        <f t="shared" si="100"/>
        <v>12.378776904506436</v>
      </c>
      <c r="I495" s="5">
        <f t="shared" si="101"/>
        <v>-174.52931690832608</v>
      </c>
      <c r="J495" s="5">
        <f t="shared" si="102"/>
        <v>5.9356732548254196E-14</v>
      </c>
      <c r="K495" s="5">
        <f t="shared" si="103"/>
        <v>-0.40435133238311427</v>
      </c>
      <c r="L495" s="6">
        <f t="shared" si="104"/>
        <v>0.16349999999999973</v>
      </c>
      <c r="M495" s="6">
        <f t="shared" si="105"/>
        <v>-8.560662994353395</v>
      </c>
      <c r="N495" s="6">
        <f t="shared" si="106"/>
        <v>-8.3971629943533959</v>
      </c>
    </row>
    <row r="496" spans="2:14" ht="15.6" thickBot="1" x14ac:dyDescent="0.6">
      <c r="B496" s="5">
        <f t="shared" si="108"/>
        <v>24.450000000000212</v>
      </c>
      <c r="C496" s="5">
        <f t="shared" si="96"/>
        <v>-1.3527150015629287E-12</v>
      </c>
      <c r="D496" s="5">
        <f t="shared" si="97"/>
        <v>1.1151317292896996E-12</v>
      </c>
      <c r="E496" s="5">
        <f t="shared" si="107"/>
        <v>-1.7763568394002505E-14</v>
      </c>
      <c r="F496" s="5">
        <f t="shared" si="98"/>
        <v>-8.0870266476622845</v>
      </c>
      <c r="G496" s="5">
        <f t="shared" si="99"/>
        <v>8.0870266476622845</v>
      </c>
      <c r="H496" s="5">
        <f t="shared" si="100"/>
        <v>12.378776904506495</v>
      </c>
      <c r="I496" s="5">
        <f t="shared" si="101"/>
        <v>-174.93366824070918</v>
      </c>
      <c r="J496" s="5">
        <f t="shared" si="102"/>
        <v>5.5756586464484983E-14</v>
      </c>
      <c r="K496" s="5">
        <f t="shared" si="103"/>
        <v>-0.40435133238311427</v>
      </c>
      <c r="L496" s="6">
        <f t="shared" si="104"/>
        <v>0.16349999999999973</v>
      </c>
      <c r="M496" s="6">
        <f t="shared" si="105"/>
        <v>-8.5804964272067856</v>
      </c>
      <c r="N496" s="6">
        <f t="shared" si="106"/>
        <v>-8.4169964272067865</v>
      </c>
    </row>
    <row r="497" spans="2:14" ht="15.6" thickBot="1" x14ac:dyDescent="0.6">
      <c r="B497" s="5">
        <f t="shared" si="108"/>
        <v>24.500000000000213</v>
      </c>
      <c r="C497" s="5">
        <f t="shared" si="96"/>
        <v>-1.2706691845804392E-12</v>
      </c>
      <c r="D497" s="5">
        <f t="shared" si="97"/>
        <v>1.0474959792115532E-12</v>
      </c>
      <c r="E497" s="5">
        <f t="shared" si="107"/>
        <v>-1.7763568394002505E-14</v>
      </c>
      <c r="F497" s="5">
        <f t="shared" si="98"/>
        <v>-8.0870266476622845</v>
      </c>
      <c r="G497" s="5">
        <f t="shared" si="99"/>
        <v>8.0870266476622845</v>
      </c>
      <c r="H497" s="5">
        <f t="shared" si="100"/>
        <v>12.37877690450655</v>
      </c>
      <c r="I497" s="5">
        <f t="shared" si="101"/>
        <v>-175.33801957309228</v>
      </c>
      <c r="J497" s="5">
        <f t="shared" si="102"/>
        <v>5.2374798960577663E-14</v>
      </c>
      <c r="K497" s="5">
        <f t="shared" si="103"/>
        <v>-0.40435133238311427</v>
      </c>
      <c r="L497" s="6">
        <f t="shared" si="104"/>
        <v>0.16349999999999973</v>
      </c>
      <c r="M497" s="6">
        <f t="shared" si="105"/>
        <v>-8.6003298600601763</v>
      </c>
      <c r="N497" s="6">
        <f t="shared" si="106"/>
        <v>-8.4368298600601772</v>
      </c>
    </row>
    <row r="498" spans="2:14" ht="15.6" thickBot="1" x14ac:dyDescent="0.6">
      <c r="B498" s="5">
        <f t="shared" si="108"/>
        <v>24.550000000000214</v>
      </c>
      <c r="C498" s="5">
        <f t="shared" ref="C498:C561" si="109">-$J$4*G498*D498</f>
        <v>-1.1935996679099493E-12</v>
      </c>
      <c r="D498" s="5">
        <f t="shared" ref="D498:D561" si="110">D497+C497*$G$4</f>
        <v>9.8396251998253124E-13</v>
      </c>
      <c r="E498" s="5">
        <f t="shared" si="107"/>
        <v>-1.7763568394002505E-14</v>
      </c>
      <c r="F498" s="5">
        <f t="shared" ref="F498:F561" si="111">F497+E497*$G$4</f>
        <v>-8.0870266476622845</v>
      </c>
      <c r="G498" s="5">
        <f t="shared" ref="G498:G561" si="112">SQRT(D498^2+F498^2)</f>
        <v>8.0870266476622845</v>
      </c>
      <c r="H498" s="5">
        <f t="shared" ref="H498:H561" si="113">H497+J497</f>
        <v>12.378776904506601</v>
      </c>
      <c r="I498" s="5">
        <f t="shared" ref="I498:I561" si="114">I497+K497</f>
        <v>-175.74237090547538</v>
      </c>
      <c r="J498" s="5">
        <f t="shared" ref="J498:J561" si="115">D498*$G$4</f>
        <v>4.9198125999126565E-14</v>
      </c>
      <c r="K498" s="5">
        <f t="shared" ref="K498:K561" si="116">F498*$G$4</f>
        <v>-0.40435133238311427</v>
      </c>
      <c r="L498" s="6">
        <f t="shared" ref="L498:L561" si="117">0.5*$C$4*G498^2</f>
        <v>0.16349999999999973</v>
      </c>
      <c r="M498" s="6">
        <f t="shared" ref="M498:M561" si="118">$C$4*$F$4*I498</f>
        <v>-8.6201632929135688</v>
      </c>
      <c r="N498" s="6">
        <f t="shared" ref="N498:N561" si="119">L498+M498</f>
        <v>-8.4566632929135697</v>
      </c>
    </row>
    <row r="499" spans="2:14" ht="15.6" thickBot="1" x14ac:dyDescent="0.6">
      <c r="B499" s="5">
        <f t="shared" si="108"/>
        <v>24.600000000000215</v>
      </c>
      <c r="C499" s="5">
        <f t="shared" si="109"/>
        <v>-1.1212046255022347E-12</v>
      </c>
      <c r="D499" s="5">
        <f t="shared" si="110"/>
        <v>9.2428253658703376E-13</v>
      </c>
      <c r="E499" s="5">
        <f t="shared" si="107"/>
        <v>-1.7763568394002505E-14</v>
      </c>
      <c r="F499" s="5">
        <f t="shared" si="111"/>
        <v>-8.0870266476622845</v>
      </c>
      <c r="G499" s="5">
        <f t="shared" si="112"/>
        <v>8.0870266476622845</v>
      </c>
      <c r="H499" s="5">
        <f t="shared" si="113"/>
        <v>12.378776904506651</v>
      </c>
      <c r="I499" s="5">
        <f t="shared" si="114"/>
        <v>-176.14672223785848</v>
      </c>
      <c r="J499" s="5">
        <f t="shared" si="115"/>
        <v>4.6214126829351692E-14</v>
      </c>
      <c r="K499" s="5">
        <f t="shared" si="116"/>
        <v>-0.40435133238311427</v>
      </c>
      <c r="L499" s="6">
        <f t="shared" si="117"/>
        <v>0.16349999999999973</v>
      </c>
      <c r="M499" s="6">
        <f t="shared" si="118"/>
        <v>-8.6399967257669594</v>
      </c>
      <c r="N499" s="6">
        <f t="shared" si="119"/>
        <v>-8.4764967257669603</v>
      </c>
    </row>
    <row r="500" spans="2:14" ht="15.6" thickBot="1" x14ac:dyDescent="0.6">
      <c r="B500" s="5">
        <f t="shared" si="108"/>
        <v>24.650000000000215</v>
      </c>
      <c r="C500" s="5">
        <f t="shared" si="109"/>
        <v>-1.0532005378728439E-12</v>
      </c>
      <c r="D500" s="5">
        <f t="shared" si="110"/>
        <v>8.6822230531192198E-13</v>
      </c>
      <c r="E500" s="5">
        <f t="shared" si="107"/>
        <v>-1.7763568394002505E-14</v>
      </c>
      <c r="F500" s="5">
        <f t="shared" si="111"/>
        <v>-8.0870266476622845</v>
      </c>
      <c r="G500" s="5">
        <f t="shared" si="112"/>
        <v>8.0870266476622845</v>
      </c>
      <c r="H500" s="5">
        <f t="shared" si="113"/>
        <v>12.378776904506697</v>
      </c>
      <c r="I500" s="5">
        <f t="shared" si="114"/>
        <v>-176.55107357024158</v>
      </c>
      <c r="J500" s="5">
        <f t="shared" si="115"/>
        <v>4.3411115265596103E-14</v>
      </c>
      <c r="K500" s="5">
        <f t="shared" si="116"/>
        <v>-0.40435133238311427</v>
      </c>
      <c r="L500" s="6">
        <f t="shared" si="117"/>
        <v>0.16349999999999973</v>
      </c>
      <c r="M500" s="6">
        <f t="shared" si="118"/>
        <v>-8.6598301586203501</v>
      </c>
      <c r="N500" s="6">
        <f t="shared" si="119"/>
        <v>-8.496330158620351</v>
      </c>
    </row>
    <row r="501" spans="2:14" ht="15.6" thickBot="1" x14ac:dyDescent="0.6">
      <c r="B501" s="5">
        <f t="shared" si="108"/>
        <v>24.700000000000216</v>
      </c>
      <c r="C501" s="5">
        <f t="shared" si="109"/>
        <v>-9.8932108175951931E-13</v>
      </c>
      <c r="D501" s="5">
        <f t="shared" si="110"/>
        <v>8.1556227841827977E-13</v>
      </c>
      <c r="E501" s="5">
        <f t="shared" si="107"/>
        <v>-1.7763568394002505E-14</v>
      </c>
      <c r="F501" s="5">
        <f t="shared" si="111"/>
        <v>-8.0870266476622845</v>
      </c>
      <c r="G501" s="5">
        <f t="shared" si="112"/>
        <v>8.0870266476622845</v>
      </c>
      <c r="H501" s="5">
        <f t="shared" si="113"/>
        <v>12.37877690450674</v>
      </c>
      <c r="I501" s="5">
        <f t="shared" si="114"/>
        <v>-176.95542490262469</v>
      </c>
      <c r="J501" s="5">
        <f t="shared" si="115"/>
        <v>4.077811392091399E-14</v>
      </c>
      <c r="K501" s="5">
        <f t="shared" si="116"/>
        <v>-0.40435133238311427</v>
      </c>
      <c r="L501" s="6">
        <f t="shared" si="117"/>
        <v>0.16349999999999973</v>
      </c>
      <c r="M501" s="6">
        <f t="shared" si="118"/>
        <v>-8.6796635914737408</v>
      </c>
      <c r="N501" s="6">
        <f t="shared" si="119"/>
        <v>-8.5161635914737417</v>
      </c>
    </row>
    <row r="502" spans="2:14" ht="15.6" thickBot="1" x14ac:dyDescent="0.6">
      <c r="B502" s="5">
        <f t="shared" si="108"/>
        <v>24.750000000000217</v>
      </c>
      <c r="C502" s="5">
        <f t="shared" si="109"/>
        <v>-9.2931608712489448E-13</v>
      </c>
      <c r="D502" s="5">
        <f t="shared" si="110"/>
        <v>7.6609622433030377E-13</v>
      </c>
      <c r="E502" s="5">
        <f t="shared" si="107"/>
        <v>-1.7763568394002505E-14</v>
      </c>
      <c r="F502" s="5">
        <f t="shared" si="111"/>
        <v>-8.0870266476622845</v>
      </c>
      <c r="G502" s="5">
        <f t="shared" si="112"/>
        <v>8.0870266476622845</v>
      </c>
      <c r="H502" s="5">
        <f t="shared" si="113"/>
        <v>12.378776904506781</v>
      </c>
      <c r="I502" s="5">
        <f t="shared" si="114"/>
        <v>-177.35977623500779</v>
      </c>
      <c r="J502" s="5">
        <f t="shared" si="115"/>
        <v>3.8304811216515191E-14</v>
      </c>
      <c r="K502" s="5">
        <f t="shared" si="116"/>
        <v>-0.40435133238311427</v>
      </c>
      <c r="L502" s="6">
        <f t="shared" si="117"/>
        <v>0.16349999999999973</v>
      </c>
      <c r="M502" s="6">
        <f t="shared" si="118"/>
        <v>-8.6994970243271332</v>
      </c>
      <c r="N502" s="6">
        <f t="shared" si="119"/>
        <v>-8.5359970243271341</v>
      </c>
    </row>
    <row r="503" spans="2:14" ht="15.6" thickBot="1" x14ac:dyDescent="0.6">
      <c r="B503" s="5">
        <f t="shared" si="108"/>
        <v>24.800000000000217</v>
      </c>
      <c r="C503" s="5">
        <f t="shared" si="109"/>
        <v>-8.7295055741979247E-13</v>
      </c>
      <c r="D503" s="5">
        <f t="shared" si="110"/>
        <v>7.1963041997405906E-13</v>
      </c>
      <c r="E503" s="5">
        <f t="shared" si="107"/>
        <v>-1.7763568394002505E-14</v>
      </c>
      <c r="F503" s="5">
        <f t="shared" si="111"/>
        <v>-8.0870266476622845</v>
      </c>
      <c r="G503" s="5">
        <f t="shared" si="112"/>
        <v>8.0870266476622845</v>
      </c>
      <c r="H503" s="5">
        <f t="shared" si="113"/>
        <v>12.37877690450682</v>
      </c>
      <c r="I503" s="5">
        <f t="shared" si="114"/>
        <v>-177.76412756739089</v>
      </c>
      <c r="J503" s="5">
        <f t="shared" si="115"/>
        <v>3.5981520998702954E-14</v>
      </c>
      <c r="K503" s="5">
        <f t="shared" si="116"/>
        <v>-0.40435133238311427</v>
      </c>
      <c r="L503" s="6">
        <f t="shared" si="117"/>
        <v>0.16349999999999973</v>
      </c>
      <c r="M503" s="6">
        <f t="shared" si="118"/>
        <v>-8.7193304571805239</v>
      </c>
      <c r="N503" s="6">
        <f t="shared" si="119"/>
        <v>-8.5558304571805248</v>
      </c>
    </row>
    <row r="504" spans="2:14" ht="15.6" thickBot="1" x14ac:dyDescent="0.6">
      <c r="B504" s="5">
        <f t="shared" si="108"/>
        <v>24.850000000000218</v>
      </c>
      <c r="C504" s="5">
        <f t="shared" si="109"/>
        <v>-8.2000374927020111E-13</v>
      </c>
      <c r="D504" s="5">
        <f t="shared" si="110"/>
        <v>6.7598289210306943E-13</v>
      </c>
      <c r="E504" s="5">
        <f t="shared" si="107"/>
        <v>-1.7763568394002505E-14</v>
      </c>
      <c r="F504" s="5">
        <f t="shared" si="111"/>
        <v>-8.0870266476622845</v>
      </c>
      <c r="G504" s="5">
        <f t="shared" si="112"/>
        <v>8.0870266476622845</v>
      </c>
      <c r="H504" s="5">
        <f t="shared" si="113"/>
        <v>12.378776904506855</v>
      </c>
      <c r="I504" s="5">
        <f t="shared" si="114"/>
        <v>-178.16847889977399</v>
      </c>
      <c r="J504" s="5">
        <f t="shared" si="115"/>
        <v>3.3799144605153472E-14</v>
      </c>
      <c r="K504" s="5">
        <f t="shared" si="116"/>
        <v>-0.40435133238311427</v>
      </c>
      <c r="L504" s="6">
        <f t="shared" si="117"/>
        <v>0.16349999999999973</v>
      </c>
      <c r="M504" s="6">
        <f t="shared" si="118"/>
        <v>-8.7391638900339146</v>
      </c>
      <c r="N504" s="6">
        <f t="shared" si="119"/>
        <v>-8.5756638900339155</v>
      </c>
    </row>
    <row r="505" spans="2:14" ht="15.6" thickBot="1" x14ac:dyDescent="0.6">
      <c r="B505" s="5">
        <f t="shared" si="108"/>
        <v>24.900000000000219</v>
      </c>
      <c r="C505" s="5">
        <f t="shared" si="109"/>
        <v>-7.702683079837179E-13</v>
      </c>
      <c r="D505" s="5">
        <f t="shared" si="110"/>
        <v>6.3498270463955935E-13</v>
      </c>
      <c r="E505" s="5">
        <f t="shared" si="107"/>
        <v>-1.7763568394002505E-14</v>
      </c>
      <c r="F505" s="5">
        <f t="shared" si="111"/>
        <v>-8.0870266476622845</v>
      </c>
      <c r="G505" s="5">
        <f t="shared" si="112"/>
        <v>8.0870266476622845</v>
      </c>
      <c r="H505" s="5">
        <f t="shared" si="113"/>
        <v>12.378776904506889</v>
      </c>
      <c r="I505" s="5">
        <f t="shared" si="114"/>
        <v>-178.57283023215709</v>
      </c>
      <c r="J505" s="5">
        <f t="shared" si="115"/>
        <v>3.1749135231977968E-14</v>
      </c>
      <c r="K505" s="5">
        <f t="shared" si="116"/>
        <v>-0.40435133238311427</v>
      </c>
      <c r="L505" s="6">
        <f t="shared" si="117"/>
        <v>0.16349999999999973</v>
      </c>
      <c r="M505" s="6">
        <f t="shared" si="118"/>
        <v>-8.7589973228873053</v>
      </c>
      <c r="N505" s="6">
        <f t="shared" si="119"/>
        <v>-8.5954973228873062</v>
      </c>
    </row>
    <row r="506" spans="2:14" ht="15.6" thickBot="1" x14ac:dyDescent="0.6">
      <c r="B506" s="5">
        <f t="shared" si="108"/>
        <v>24.95000000000022</v>
      </c>
      <c r="C506" s="5">
        <f t="shared" si="109"/>
        <v>-7.2354945548986239E-13</v>
      </c>
      <c r="D506" s="5">
        <f t="shared" si="110"/>
        <v>5.9646928924037344E-13</v>
      </c>
      <c r="E506" s="5">
        <f t="shared" si="107"/>
        <v>-1.7763568394002505E-14</v>
      </c>
      <c r="F506" s="5">
        <f t="shared" si="111"/>
        <v>-8.0870266476622845</v>
      </c>
      <c r="G506" s="5">
        <f t="shared" si="112"/>
        <v>8.0870266476622845</v>
      </c>
      <c r="H506" s="5">
        <f t="shared" si="113"/>
        <v>12.378776904506921</v>
      </c>
      <c r="I506" s="5">
        <f t="shared" si="114"/>
        <v>-178.97718156454019</v>
      </c>
      <c r="J506" s="5">
        <f t="shared" si="115"/>
        <v>2.9823464462018673E-14</v>
      </c>
      <c r="K506" s="5">
        <f t="shared" si="116"/>
        <v>-0.40435133238311427</v>
      </c>
      <c r="L506" s="6">
        <f t="shared" si="117"/>
        <v>0.16349999999999973</v>
      </c>
      <c r="M506" s="6">
        <f t="shared" si="118"/>
        <v>-8.7788307557406977</v>
      </c>
      <c r="N506" s="6">
        <f t="shared" si="119"/>
        <v>-8.6153307557406986</v>
      </c>
    </row>
    <row r="507" spans="2:14" ht="15.6" thickBot="1" x14ac:dyDescent="0.6">
      <c r="B507" s="5">
        <f t="shared" si="108"/>
        <v>25.00000000000022</v>
      </c>
      <c r="C507" s="5">
        <f t="shared" si="109"/>
        <v>-6.7966422753400204E-13</v>
      </c>
      <c r="D507" s="5">
        <f t="shared" si="110"/>
        <v>5.6029181646588035E-13</v>
      </c>
      <c r="E507" s="5">
        <f t="shared" si="107"/>
        <v>-1.7763568394002505E-14</v>
      </c>
      <c r="F507" s="5">
        <f t="shared" si="111"/>
        <v>-8.0870266476622845</v>
      </c>
      <c r="G507" s="5">
        <f t="shared" si="112"/>
        <v>8.0870266476622845</v>
      </c>
      <c r="H507" s="5">
        <f t="shared" si="113"/>
        <v>12.378776904506951</v>
      </c>
      <c r="I507" s="5">
        <f t="shared" si="114"/>
        <v>-179.38153289692329</v>
      </c>
      <c r="J507" s="5">
        <f t="shared" si="115"/>
        <v>2.801459082329402E-14</v>
      </c>
      <c r="K507" s="5">
        <f t="shared" si="116"/>
        <v>-0.40435133238311427</v>
      </c>
      <c r="L507" s="6">
        <f t="shared" si="117"/>
        <v>0.16349999999999973</v>
      </c>
      <c r="M507" s="6">
        <f t="shared" si="118"/>
        <v>-8.7986641885940884</v>
      </c>
      <c r="N507" s="6">
        <f t="shared" si="119"/>
        <v>-8.6351641885940893</v>
      </c>
    </row>
    <row r="508" spans="2:14" ht="15.6" thickBot="1" x14ac:dyDescent="0.6">
      <c r="B508" s="5">
        <f t="shared" si="108"/>
        <v>25.050000000000221</v>
      </c>
      <c r="C508" s="5">
        <f t="shared" si="109"/>
        <v>-6.384407571375249E-13</v>
      </c>
      <c r="D508" s="5">
        <f t="shared" si="110"/>
        <v>5.2630860508918026E-13</v>
      </c>
      <c r="E508" s="5">
        <f t="shared" si="107"/>
        <v>-1.7763568394002505E-14</v>
      </c>
      <c r="F508" s="5">
        <f t="shared" si="111"/>
        <v>-8.0870266476622845</v>
      </c>
      <c r="G508" s="5">
        <f t="shared" si="112"/>
        <v>8.0870266476622845</v>
      </c>
      <c r="H508" s="5">
        <f t="shared" si="113"/>
        <v>12.37877690450698</v>
      </c>
      <c r="I508" s="5">
        <f t="shared" si="114"/>
        <v>-179.78588422930639</v>
      </c>
      <c r="J508" s="5">
        <f t="shared" si="115"/>
        <v>2.6315430254459013E-14</v>
      </c>
      <c r="K508" s="5">
        <f t="shared" si="116"/>
        <v>-0.40435133238311427</v>
      </c>
      <c r="L508" s="6">
        <f t="shared" si="117"/>
        <v>0.16349999999999973</v>
      </c>
      <c r="M508" s="6">
        <f t="shared" si="118"/>
        <v>-8.8184976214474791</v>
      </c>
      <c r="N508" s="6">
        <f t="shared" si="119"/>
        <v>-8.65499762144748</v>
      </c>
    </row>
    <row r="509" spans="2:14" ht="15.6" thickBot="1" x14ac:dyDescent="0.6">
      <c r="B509" s="5">
        <f t="shared" si="108"/>
        <v>25.100000000000222</v>
      </c>
      <c r="C509" s="5">
        <f t="shared" si="109"/>
        <v>-5.9971760151808859E-13</v>
      </c>
      <c r="D509" s="5">
        <f t="shared" si="110"/>
        <v>4.9438656723230403E-13</v>
      </c>
      <c r="E509" s="5">
        <f t="shared" si="107"/>
        <v>-1.7763568394002505E-14</v>
      </c>
      <c r="F509" s="5">
        <f t="shared" si="111"/>
        <v>-8.0870266476622845</v>
      </c>
      <c r="G509" s="5">
        <f t="shared" si="112"/>
        <v>8.0870266476622845</v>
      </c>
      <c r="H509" s="5">
        <f t="shared" si="113"/>
        <v>12.378776904507006</v>
      </c>
      <c r="I509" s="5">
        <f t="shared" si="114"/>
        <v>-180.19023556168949</v>
      </c>
      <c r="J509" s="5">
        <f t="shared" si="115"/>
        <v>2.4719328361615204E-14</v>
      </c>
      <c r="K509" s="5">
        <f t="shared" si="116"/>
        <v>-0.40435133238311427</v>
      </c>
      <c r="L509" s="6">
        <f t="shared" si="117"/>
        <v>0.16349999999999973</v>
      </c>
      <c r="M509" s="6">
        <f t="shared" si="118"/>
        <v>-8.8383310543008697</v>
      </c>
      <c r="N509" s="6">
        <f t="shared" si="119"/>
        <v>-8.6748310543008706</v>
      </c>
    </row>
    <row r="510" spans="2:14" ht="15.6" thickBot="1" x14ac:dyDescent="0.6">
      <c r="B510" s="5">
        <f t="shared" si="108"/>
        <v>25.150000000000222</v>
      </c>
      <c r="C510" s="5">
        <f t="shared" si="109"/>
        <v>-5.6334310983397182E-13</v>
      </c>
      <c r="D510" s="5">
        <f t="shared" si="110"/>
        <v>4.6440068715639957E-13</v>
      </c>
      <c r="E510" s="5">
        <f t="shared" si="107"/>
        <v>-1.7763568394002505E-14</v>
      </c>
      <c r="F510" s="5">
        <f t="shared" si="111"/>
        <v>-8.0870266476622845</v>
      </c>
      <c r="G510" s="5">
        <f t="shared" si="112"/>
        <v>8.0870266476622845</v>
      </c>
      <c r="H510" s="5">
        <f t="shared" si="113"/>
        <v>12.378776904507031</v>
      </c>
      <c r="I510" s="5">
        <f t="shared" si="114"/>
        <v>-180.59458689407259</v>
      </c>
      <c r="J510" s="5">
        <f t="shared" si="115"/>
        <v>2.3220034357819981E-14</v>
      </c>
      <c r="K510" s="5">
        <f t="shared" si="116"/>
        <v>-0.40435133238311427</v>
      </c>
      <c r="L510" s="6">
        <f t="shared" si="117"/>
        <v>0.16349999999999973</v>
      </c>
      <c r="M510" s="6">
        <f t="shared" si="118"/>
        <v>-8.8581644871542604</v>
      </c>
      <c r="N510" s="6">
        <f t="shared" si="119"/>
        <v>-8.6946644871542613</v>
      </c>
    </row>
    <row r="511" spans="2:14" ht="15.6" thickBot="1" x14ac:dyDescent="0.6">
      <c r="B511" s="5">
        <f t="shared" si="108"/>
        <v>25.200000000000223</v>
      </c>
      <c r="C511" s="5">
        <f t="shared" si="109"/>
        <v>-5.2917482927643987E-13</v>
      </c>
      <c r="D511" s="5">
        <f t="shared" si="110"/>
        <v>4.3623353166470099E-13</v>
      </c>
      <c r="E511" s="5">
        <f t="shared" si="107"/>
        <v>-1.7763568394002505E-14</v>
      </c>
      <c r="F511" s="5">
        <f t="shared" si="111"/>
        <v>-8.0870266476622845</v>
      </c>
      <c r="G511" s="5">
        <f t="shared" si="112"/>
        <v>8.0870266476622845</v>
      </c>
      <c r="H511" s="5">
        <f t="shared" si="113"/>
        <v>12.378776904507054</v>
      </c>
      <c r="I511" s="5">
        <f t="shared" si="114"/>
        <v>-180.99893822645569</v>
      </c>
      <c r="J511" s="5">
        <f t="shared" si="115"/>
        <v>2.1811676583235051E-14</v>
      </c>
      <c r="K511" s="5">
        <f t="shared" si="116"/>
        <v>-0.40435133238311427</v>
      </c>
      <c r="L511" s="6">
        <f t="shared" si="117"/>
        <v>0.16349999999999973</v>
      </c>
      <c r="M511" s="6">
        <f t="shared" si="118"/>
        <v>-8.8779979200076529</v>
      </c>
      <c r="N511" s="6">
        <f t="shared" si="119"/>
        <v>-8.7144979200076538</v>
      </c>
    </row>
    <row r="512" spans="2:14" ht="15.6" thickBot="1" x14ac:dyDescent="0.6">
      <c r="B512" s="5">
        <f t="shared" si="108"/>
        <v>25.250000000000224</v>
      </c>
      <c r="C512" s="5">
        <f t="shared" si="109"/>
        <v>-4.9707894718420958E-13</v>
      </c>
      <c r="D512" s="5">
        <f t="shared" si="110"/>
        <v>4.0977479020087901E-13</v>
      </c>
      <c r="E512" s="5">
        <f t="shared" si="107"/>
        <v>-1.7763568394002505E-14</v>
      </c>
      <c r="F512" s="5">
        <f t="shared" si="111"/>
        <v>-8.0870266476622845</v>
      </c>
      <c r="G512" s="5">
        <f t="shared" si="112"/>
        <v>8.0870266476622845</v>
      </c>
      <c r="H512" s="5">
        <f t="shared" si="113"/>
        <v>12.378776904507076</v>
      </c>
      <c r="I512" s="5">
        <f t="shared" si="114"/>
        <v>-181.40328955883879</v>
      </c>
      <c r="J512" s="5">
        <f t="shared" si="115"/>
        <v>2.0488739510043953E-14</v>
      </c>
      <c r="K512" s="5">
        <f t="shared" si="116"/>
        <v>-0.40435133238311427</v>
      </c>
      <c r="L512" s="6">
        <f t="shared" si="117"/>
        <v>0.16349999999999973</v>
      </c>
      <c r="M512" s="6">
        <f t="shared" si="118"/>
        <v>-8.8978313528610435</v>
      </c>
      <c r="N512" s="6">
        <f t="shared" si="119"/>
        <v>-8.7343313528610445</v>
      </c>
    </row>
    <row r="513" spans="2:14" ht="15.6" thickBot="1" x14ac:dyDescent="0.6">
      <c r="B513" s="5">
        <f t="shared" si="108"/>
        <v>25.300000000000225</v>
      </c>
      <c r="C513" s="5">
        <f t="shared" si="109"/>
        <v>-4.6692976699517993E-13</v>
      </c>
      <c r="D513" s="5">
        <f t="shared" si="110"/>
        <v>3.8492084284166852E-13</v>
      </c>
      <c r="E513" s="5">
        <f t="shared" si="107"/>
        <v>-1.7763568394002505E-14</v>
      </c>
      <c r="F513" s="5">
        <f t="shared" si="111"/>
        <v>-8.0870266476622845</v>
      </c>
      <c r="G513" s="5">
        <f t="shared" si="112"/>
        <v>8.0870266476622845</v>
      </c>
      <c r="H513" s="5">
        <f t="shared" si="113"/>
        <v>12.378776904507097</v>
      </c>
      <c r="I513" s="5">
        <f t="shared" si="114"/>
        <v>-181.80764089122189</v>
      </c>
      <c r="J513" s="5">
        <f t="shared" si="115"/>
        <v>1.9246042142083428E-14</v>
      </c>
      <c r="K513" s="5">
        <f t="shared" si="116"/>
        <v>-0.40435133238311427</v>
      </c>
      <c r="L513" s="6">
        <f t="shared" si="117"/>
        <v>0.16349999999999973</v>
      </c>
      <c r="M513" s="6">
        <f t="shared" si="118"/>
        <v>-8.9176647857144342</v>
      </c>
      <c r="N513" s="6">
        <f t="shared" si="119"/>
        <v>-8.7541647857144351</v>
      </c>
    </row>
    <row r="514" spans="2:14" ht="15.6" thickBot="1" x14ac:dyDescent="0.6">
      <c r="B514" s="5">
        <f t="shared" si="108"/>
        <v>25.350000000000225</v>
      </c>
      <c r="C514" s="5">
        <f t="shared" si="109"/>
        <v>-4.3860921598310422E-13</v>
      </c>
      <c r="D514" s="5">
        <f t="shared" si="110"/>
        <v>3.6157435449190953E-13</v>
      </c>
      <c r="E514" s="5">
        <f t="shared" si="107"/>
        <v>-1.7763568394002505E-14</v>
      </c>
      <c r="F514" s="5">
        <f t="shared" si="111"/>
        <v>-8.0870266476622845</v>
      </c>
      <c r="G514" s="5">
        <f t="shared" si="112"/>
        <v>8.0870266476622845</v>
      </c>
      <c r="H514" s="5">
        <f t="shared" si="113"/>
        <v>12.378776904507117</v>
      </c>
      <c r="I514" s="5">
        <f t="shared" si="114"/>
        <v>-182.21199222360499</v>
      </c>
      <c r="J514" s="5">
        <f t="shared" si="115"/>
        <v>1.8078717724595478E-14</v>
      </c>
      <c r="K514" s="5">
        <f t="shared" si="116"/>
        <v>-0.40435133238311427</v>
      </c>
      <c r="L514" s="6">
        <f t="shared" si="117"/>
        <v>0.16349999999999973</v>
      </c>
      <c r="M514" s="6">
        <f t="shared" si="118"/>
        <v>-8.9374982185678249</v>
      </c>
      <c r="N514" s="6">
        <f t="shared" si="119"/>
        <v>-8.7739982185678258</v>
      </c>
    </row>
    <row r="515" spans="2:14" ht="15.6" thickBot="1" x14ac:dyDescent="0.6">
      <c r="B515" s="5">
        <f t="shared" si="108"/>
        <v>25.400000000000226</v>
      </c>
      <c r="C515" s="5">
        <f t="shared" si="109"/>
        <v>-4.12006382851362E-13</v>
      </c>
      <c r="D515" s="5">
        <f t="shared" si="110"/>
        <v>3.3964389369275433E-13</v>
      </c>
      <c r="E515" s="5">
        <f t="shared" si="107"/>
        <v>-1.7763568394002505E-14</v>
      </c>
      <c r="F515" s="5">
        <f t="shared" si="111"/>
        <v>-8.0870266476622845</v>
      </c>
      <c r="G515" s="5">
        <f t="shared" si="112"/>
        <v>8.0870266476622845</v>
      </c>
      <c r="H515" s="5">
        <f t="shared" si="113"/>
        <v>12.378776904507134</v>
      </c>
      <c r="I515" s="5">
        <f t="shared" si="114"/>
        <v>-182.6163435559881</v>
      </c>
      <c r="J515" s="5">
        <f t="shared" si="115"/>
        <v>1.6982194684637716E-14</v>
      </c>
      <c r="K515" s="5">
        <f t="shared" si="116"/>
        <v>-0.40435133238311427</v>
      </c>
      <c r="L515" s="6">
        <f t="shared" si="117"/>
        <v>0.16349999999999973</v>
      </c>
      <c r="M515" s="6">
        <f t="shared" si="118"/>
        <v>-8.9573316514212173</v>
      </c>
      <c r="N515" s="6">
        <f t="shared" si="119"/>
        <v>-8.7938316514212183</v>
      </c>
    </row>
    <row r="516" spans="2:14" ht="15.6" thickBot="1" x14ac:dyDescent="0.6">
      <c r="B516" s="5">
        <f t="shared" si="108"/>
        <v>25.450000000000227</v>
      </c>
      <c r="C516" s="5">
        <f t="shared" si="109"/>
        <v>-3.8701708337291768E-13</v>
      </c>
      <c r="D516" s="5">
        <f t="shared" si="110"/>
        <v>3.1904357455018623E-13</v>
      </c>
      <c r="E516" s="5">
        <f t="shared" si="107"/>
        <v>-1.7763568394002505E-14</v>
      </c>
      <c r="F516" s="5">
        <f t="shared" si="111"/>
        <v>-8.0870266476622845</v>
      </c>
      <c r="G516" s="5">
        <f t="shared" si="112"/>
        <v>8.0870266476622845</v>
      </c>
      <c r="H516" s="5">
        <f t="shared" si="113"/>
        <v>12.378776904507152</v>
      </c>
      <c r="I516" s="5">
        <f t="shared" si="114"/>
        <v>-183.0206948883712</v>
      </c>
      <c r="J516" s="5">
        <f t="shared" si="115"/>
        <v>1.5952178727509312E-14</v>
      </c>
      <c r="K516" s="5">
        <f t="shared" si="116"/>
        <v>-0.40435133238311427</v>
      </c>
      <c r="L516" s="6">
        <f t="shared" si="117"/>
        <v>0.16349999999999973</v>
      </c>
      <c r="M516" s="6">
        <f t="shared" si="118"/>
        <v>-8.977165084274608</v>
      </c>
      <c r="N516" s="6">
        <f t="shared" si="119"/>
        <v>-8.8136650842746089</v>
      </c>
    </row>
    <row r="517" spans="2:14" ht="15.6" thickBot="1" x14ac:dyDescent="0.6">
      <c r="B517" s="5">
        <f t="shared" si="108"/>
        <v>25.500000000000227</v>
      </c>
      <c r="C517" s="5">
        <f t="shared" si="109"/>
        <v>-3.6354345237538777E-13</v>
      </c>
      <c r="D517" s="5">
        <f t="shared" si="110"/>
        <v>2.9969272038154036E-13</v>
      </c>
      <c r="E517" s="5">
        <f t="shared" si="107"/>
        <v>-1.7763568394002505E-14</v>
      </c>
      <c r="F517" s="5">
        <f t="shared" si="111"/>
        <v>-8.0870266476622845</v>
      </c>
      <c r="G517" s="5">
        <f t="shared" si="112"/>
        <v>8.0870266476622845</v>
      </c>
      <c r="H517" s="5">
        <f t="shared" si="113"/>
        <v>12.378776904507168</v>
      </c>
      <c r="I517" s="5">
        <f t="shared" si="114"/>
        <v>-183.4250462207543</v>
      </c>
      <c r="J517" s="5">
        <f t="shared" si="115"/>
        <v>1.4984636019077018E-14</v>
      </c>
      <c r="K517" s="5">
        <f t="shared" si="116"/>
        <v>-0.40435133238311427</v>
      </c>
      <c r="L517" s="6">
        <f t="shared" si="117"/>
        <v>0.16349999999999973</v>
      </c>
      <c r="M517" s="6">
        <f t="shared" si="118"/>
        <v>-8.9969985171279987</v>
      </c>
      <c r="N517" s="6">
        <f t="shared" si="119"/>
        <v>-8.8334985171279996</v>
      </c>
    </row>
    <row r="518" spans="2:14" ht="15.6" thickBot="1" x14ac:dyDescent="0.6">
      <c r="B518" s="5">
        <f t="shared" si="108"/>
        <v>25.550000000000228</v>
      </c>
      <c r="C518" s="5">
        <f t="shared" si="109"/>
        <v>-3.41493560473316E-13</v>
      </c>
      <c r="D518" s="5">
        <f t="shared" si="110"/>
        <v>2.8151554776277099E-13</v>
      </c>
      <c r="E518" s="5">
        <f t="shared" si="107"/>
        <v>-1.7763568394002505E-14</v>
      </c>
      <c r="F518" s="5">
        <f t="shared" si="111"/>
        <v>-8.0870266476622845</v>
      </c>
      <c r="G518" s="5">
        <f t="shared" si="112"/>
        <v>8.0870266476622845</v>
      </c>
      <c r="H518" s="5">
        <f t="shared" si="113"/>
        <v>12.378776904507182</v>
      </c>
      <c r="I518" s="5">
        <f t="shared" si="114"/>
        <v>-183.8293975531374</v>
      </c>
      <c r="J518" s="5">
        <f t="shared" si="115"/>
        <v>1.407577738813855E-14</v>
      </c>
      <c r="K518" s="5">
        <f t="shared" si="116"/>
        <v>-0.40435133238311427</v>
      </c>
      <c r="L518" s="6">
        <f t="shared" si="117"/>
        <v>0.16349999999999973</v>
      </c>
      <c r="M518" s="6">
        <f t="shared" si="118"/>
        <v>-9.0168319499813894</v>
      </c>
      <c r="N518" s="6">
        <f t="shared" si="119"/>
        <v>-8.8533319499813903</v>
      </c>
    </row>
    <row r="519" spans="2:14" ht="15.6" thickBot="1" x14ac:dyDescent="0.6">
      <c r="B519" s="5">
        <f t="shared" si="108"/>
        <v>25.600000000000229</v>
      </c>
      <c r="C519" s="5">
        <f t="shared" si="109"/>
        <v>-3.2078105404667017E-13</v>
      </c>
      <c r="D519" s="5">
        <f t="shared" si="110"/>
        <v>2.6444086973910518E-13</v>
      </c>
      <c r="E519" s="5">
        <f t="shared" si="107"/>
        <v>-1.7763568394002505E-14</v>
      </c>
      <c r="F519" s="5">
        <f t="shared" si="111"/>
        <v>-8.0870266476622845</v>
      </c>
      <c r="G519" s="5">
        <f t="shared" si="112"/>
        <v>8.0870266476622845</v>
      </c>
      <c r="H519" s="5">
        <f t="shared" si="113"/>
        <v>12.378776904507196</v>
      </c>
      <c r="I519" s="5">
        <f t="shared" si="114"/>
        <v>-184.2337488855205</v>
      </c>
      <c r="J519" s="5">
        <f t="shared" si="115"/>
        <v>1.322204348695526E-14</v>
      </c>
      <c r="K519" s="5">
        <f t="shared" si="116"/>
        <v>-0.40435133238311427</v>
      </c>
      <c r="L519" s="6">
        <f t="shared" si="117"/>
        <v>0.16349999999999973</v>
      </c>
      <c r="M519" s="6">
        <f t="shared" si="118"/>
        <v>-9.0366653828347818</v>
      </c>
      <c r="N519" s="6">
        <f t="shared" si="119"/>
        <v>-8.8731653828347827</v>
      </c>
    </row>
    <row r="520" spans="2:14" ht="15.6" thickBot="1" x14ac:dyDescent="0.6">
      <c r="B520" s="5">
        <f t="shared" si="108"/>
        <v>25.65000000000023</v>
      </c>
      <c r="C520" s="5">
        <f t="shared" si="109"/>
        <v>-3.0132481705561556E-13</v>
      </c>
      <c r="D520" s="5">
        <f t="shared" si="110"/>
        <v>2.484018170367717E-13</v>
      </c>
      <c r="E520" s="5">
        <f t="shared" si="107"/>
        <v>-1.7763568394002505E-14</v>
      </c>
      <c r="F520" s="5">
        <f t="shared" si="111"/>
        <v>-8.0870266476622845</v>
      </c>
      <c r="G520" s="5">
        <f t="shared" si="112"/>
        <v>8.0870266476622845</v>
      </c>
      <c r="H520" s="5">
        <f t="shared" si="113"/>
        <v>12.378776904507209</v>
      </c>
      <c r="I520" s="5">
        <f t="shared" si="114"/>
        <v>-184.6381002179036</v>
      </c>
      <c r="J520" s="5">
        <f t="shared" si="115"/>
        <v>1.2420090851838586E-14</v>
      </c>
      <c r="K520" s="5">
        <f t="shared" si="116"/>
        <v>-0.40435133238311427</v>
      </c>
      <c r="L520" s="6">
        <f t="shared" si="117"/>
        <v>0.16349999999999973</v>
      </c>
      <c r="M520" s="6">
        <f t="shared" si="118"/>
        <v>-9.0564988156881725</v>
      </c>
      <c r="N520" s="6">
        <f t="shared" si="119"/>
        <v>-8.8929988156881734</v>
      </c>
    </row>
    <row r="521" spans="2:14" ht="15.6" thickBot="1" x14ac:dyDescent="0.6">
      <c r="B521" s="5">
        <f t="shared" si="108"/>
        <v>25.70000000000023</v>
      </c>
      <c r="C521" s="5">
        <f t="shared" si="109"/>
        <v>-2.8304865336713513E-13</v>
      </c>
      <c r="D521" s="5">
        <f t="shared" si="110"/>
        <v>2.3333557618399092E-13</v>
      </c>
      <c r="E521" s="5">
        <f t="shared" ref="E521:E581" si="120">-$F$4-$J$4*G521*F521</f>
        <v>-1.7763568394002505E-14</v>
      </c>
      <c r="F521" s="5">
        <f t="shared" si="111"/>
        <v>-8.0870266476622845</v>
      </c>
      <c r="G521" s="5">
        <f t="shared" si="112"/>
        <v>8.0870266476622845</v>
      </c>
      <c r="H521" s="5">
        <f t="shared" si="113"/>
        <v>12.378776904507221</v>
      </c>
      <c r="I521" s="5">
        <f t="shared" si="114"/>
        <v>-185.0424515502867</v>
      </c>
      <c r="J521" s="5">
        <f t="shared" si="115"/>
        <v>1.1666778809199546E-14</v>
      </c>
      <c r="K521" s="5">
        <f t="shared" si="116"/>
        <v>-0.40435133238311427</v>
      </c>
      <c r="L521" s="6">
        <f t="shared" si="117"/>
        <v>0.16349999999999973</v>
      </c>
      <c r="M521" s="6">
        <f t="shared" si="118"/>
        <v>-9.0763322485415632</v>
      </c>
      <c r="N521" s="6">
        <f t="shared" si="119"/>
        <v>-8.9128322485415641</v>
      </c>
    </row>
    <row r="522" spans="2:14" ht="15.6" thickBot="1" x14ac:dyDescent="0.6">
      <c r="B522" s="5">
        <f t="shared" ref="B522:B581" si="121">B521+$G$4</f>
        <v>25.750000000000231</v>
      </c>
      <c r="C522" s="5">
        <f t="shared" si="109"/>
        <v>-2.6588098834939805E-13</v>
      </c>
      <c r="D522" s="5">
        <f t="shared" si="110"/>
        <v>2.1918314351563417E-13</v>
      </c>
      <c r="E522" s="5">
        <f t="shared" si="120"/>
        <v>-1.7763568394002505E-14</v>
      </c>
      <c r="F522" s="5">
        <f t="shared" si="111"/>
        <v>-8.0870266476622845</v>
      </c>
      <c r="G522" s="5">
        <f t="shared" si="112"/>
        <v>8.0870266476622845</v>
      </c>
      <c r="H522" s="5">
        <f t="shared" si="113"/>
        <v>12.378776904507234</v>
      </c>
      <c r="I522" s="5">
        <f t="shared" si="114"/>
        <v>-185.4468028826698</v>
      </c>
      <c r="J522" s="5">
        <f t="shared" si="115"/>
        <v>1.095915717578171E-14</v>
      </c>
      <c r="K522" s="5">
        <f t="shared" si="116"/>
        <v>-0.40435133238311427</v>
      </c>
      <c r="L522" s="6">
        <f t="shared" si="117"/>
        <v>0.16349999999999973</v>
      </c>
      <c r="M522" s="6">
        <f t="shared" si="118"/>
        <v>-9.0961656813949539</v>
      </c>
      <c r="N522" s="6">
        <f t="shared" si="119"/>
        <v>-8.9326656813949548</v>
      </c>
    </row>
    <row r="523" spans="2:14" ht="15.6" thickBot="1" x14ac:dyDescent="0.6">
      <c r="B523" s="5">
        <f t="shared" si="121"/>
        <v>25.800000000000232</v>
      </c>
      <c r="C523" s="5">
        <f t="shared" si="109"/>
        <v>-2.497545885652353E-13</v>
      </c>
      <c r="D523" s="5">
        <f t="shared" si="110"/>
        <v>2.0588909409816428E-13</v>
      </c>
      <c r="E523" s="5">
        <f t="shared" si="120"/>
        <v>-1.7763568394002505E-14</v>
      </c>
      <c r="F523" s="5">
        <f t="shared" si="111"/>
        <v>-8.0870266476622845</v>
      </c>
      <c r="G523" s="5">
        <f t="shared" si="112"/>
        <v>8.0870266476622845</v>
      </c>
      <c r="H523" s="5">
        <f t="shared" si="113"/>
        <v>12.378776904507244</v>
      </c>
      <c r="I523" s="5">
        <f t="shared" si="114"/>
        <v>-185.8511542150529</v>
      </c>
      <c r="J523" s="5">
        <f t="shared" si="115"/>
        <v>1.0294454704908214E-14</v>
      </c>
      <c r="K523" s="5">
        <f t="shared" si="116"/>
        <v>-0.40435133238311427</v>
      </c>
      <c r="L523" s="6">
        <f t="shared" si="117"/>
        <v>0.16349999999999973</v>
      </c>
      <c r="M523" s="6">
        <f t="shared" si="118"/>
        <v>-9.1159991142483445</v>
      </c>
      <c r="N523" s="6">
        <f t="shared" si="119"/>
        <v>-8.9524991142483454</v>
      </c>
    </row>
    <row r="524" spans="2:14" ht="15.6" thickBot="1" x14ac:dyDescent="0.6">
      <c r="B524" s="5">
        <f t="shared" si="121"/>
        <v>25.850000000000232</v>
      </c>
      <c r="C524" s="5">
        <f t="shared" si="109"/>
        <v>-2.3460629846696289E-13</v>
      </c>
      <c r="D524" s="5">
        <f t="shared" si="110"/>
        <v>1.9340136466990252E-13</v>
      </c>
      <c r="E524" s="5">
        <f t="shared" si="120"/>
        <v>-1.7763568394002505E-14</v>
      </c>
      <c r="F524" s="5">
        <f t="shared" si="111"/>
        <v>-8.0870266476622845</v>
      </c>
      <c r="G524" s="5">
        <f t="shared" si="112"/>
        <v>8.0870266476622845</v>
      </c>
      <c r="H524" s="5">
        <f t="shared" si="113"/>
        <v>12.378776904507255</v>
      </c>
      <c r="I524" s="5">
        <f t="shared" si="114"/>
        <v>-186.255505547436</v>
      </c>
      <c r="J524" s="5">
        <f t="shared" si="115"/>
        <v>9.6700682334951272E-15</v>
      </c>
      <c r="K524" s="5">
        <f t="shared" si="116"/>
        <v>-0.40435133238311427</v>
      </c>
      <c r="L524" s="6">
        <f t="shared" si="117"/>
        <v>0.16349999999999973</v>
      </c>
      <c r="M524" s="6">
        <f t="shared" si="118"/>
        <v>-9.135832547101737</v>
      </c>
      <c r="N524" s="6">
        <f t="shared" si="119"/>
        <v>-8.9723325471017379</v>
      </c>
    </row>
    <row r="525" spans="2:14" ht="15.6" thickBot="1" x14ac:dyDescent="0.6">
      <c r="B525" s="5">
        <f t="shared" si="121"/>
        <v>25.900000000000233</v>
      </c>
      <c r="C525" s="5">
        <f t="shared" si="109"/>
        <v>-2.2037679306137485E-13</v>
      </c>
      <c r="D525" s="5">
        <f t="shared" si="110"/>
        <v>1.8167104974655439E-13</v>
      </c>
      <c r="E525" s="5">
        <f t="shared" si="120"/>
        <v>-1.7763568394002505E-14</v>
      </c>
      <c r="F525" s="5">
        <f t="shared" si="111"/>
        <v>-8.0870266476622845</v>
      </c>
      <c r="G525" s="5">
        <f t="shared" si="112"/>
        <v>8.0870266476622845</v>
      </c>
      <c r="H525" s="5">
        <f t="shared" si="113"/>
        <v>12.378776904507264</v>
      </c>
      <c r="I525" s="5">
        <f t="shared" si="114"/>
        <v>-186.6598568798191</v>
      </c>
      <c r="J525" s="5">
        <f t="shared" si="115"/>
        <v>9.0835524873277197E-15</v>
      </c>
      <c r="K525" s="5">
        <f t="shared" si="116"/>
        <v>-0.40435133238311427</v>
      </c>
      <c r="L525" s="6">
        <f t="shared" si="117"/>
        <v>0.16349999999999973</v>
      </c>
      <c r="M525" s="6">
        <f t="shared" si="118"/>
        <v>-9.1556659799551277</v>
      </c>
      <c r="N525" s="6">
        <f t="shared" si="119"/>
        <v>-8.9921659799551286</v>
      </c>
    </row>
    <row r="526" spans="2:14" ht="15.6" thickBot="1" x14ac:dyDescent="0.6">
      <c r="B526" s="5">
        <f t="shared" si="121"/>
        <v>25.950000000000234</v>
      </c>
      <c r="C526" s="5">
        <f t="shared" si="109"/>
        <v>-2.0701034557627216E-13</v>
      </c>
      <c r="D526" s="5">
        <f t="shared" si="110"/>
        <v>1.7065221009348565E-13</v>
      </c>
      <c r="E526" s="5">
        <f t="shared" si="120"/>
        <v>-1.7763568394002505E-14</v>
      </c>
      <c r="F526" s="5">
        <f t="shared" si="111"/>
        <v>-8.0870266476622845</v>
      </c>
      <c r="G526" s="5">
        <f t="shared" si="112"/>
        <v>8.0870266476622845</v>
      </c>
      <c r="H526" s="5">
        <f t="shared" si="113"/>
        <v>12.378776904507273</v>
      </c>
      <c r="I526" s="5">
        <f t="shared" si="114"/>
        <v>-187.0642082122022</v>
      </c>
      <c r="J526" s="5">
        <f t="shared" si="115"/>
        <v>8.5326105046742828E-15</v>
      </c>
      <c r="K526" s="5">
        <f t="shared" si="116"/>
        <v>-0.40435133238311427</v>
      </c>
      <c r="L526" s="6">
        <f t="shared" si="117"/>
        <v>0.16349999999999973</v>
      </c>
      <c r="M526" s="6">
        <f t="shared" si="118"/>
        <v>-9.1754994128085183</v>
      </c>
      <c r="N526" s="6">
        <f t="shared" si="119"/>
        <v>-9.0119994128085192</v>
      </c>
    </row>
    <row r="527" spans="2:14" ht="15.6" thickBot="1" x14ac:dyDescent="0.6">
      <c r="B527" s="5">
        <f t="shared" si="121"/>
        <v>26.000000000000234</v>
      </c>
      <c r="C527" s="5">
        <f t="shared" si="109"/>
        <v>-1.9445460921864396E-13</v>
      </c>
      <c r="D527" s="5">
        <f t="shared" si="110"/>
        <v>1.6030169281467204E-13</v>
      </c>
      <c r="E527" s="5">
        <f t="shared" si="120"/>
        <v>-1.7763568394002505E-14</v>
      </c>
      <c r="F527" s="5">
        <f t="shared" si="111"/>
        <v>-8.0870266476622845</v>
      </c>
      <c r="G527" s="5">
        <f t="shared" si="112"/>
        <v>8.0870266476622845</v>
      </c>
      <c r="H527" s="5">
        <f t="shared" si="113"/>
        <v>12.378776904507282</v>
      </c>
      <c r="I527" s="5">
        <f t="shared" si="114"/>
        <v>-187.4685595445853</v>
      </c>
      <c r="J527" s="5">
        <f t="shared" si="115"/>
        <v>8.0150846407336028E-15</v>
      </c>
      <c r="K527" s="5">
        <f t="shared" si="116"/>
        <v>-0.40435133238311427</v>
      </c>
      <c r="L527" s="6">
        <f t="shared" si="117"/>
        <v>0.16349999999999973</v>
      </c>
      <c r="M527" s="6">
        <f t="shared" si="118"/>
        <v>-9.195332845661909</v>
      </c>
      <c r="N527" s="6">
        <f t="shared" si="119"/>
        <v>-9.0318328456619099</v>
      </c>
    </row>
    <row r="528" spans="2:14" ht="15.6" thickBot="1" x14ac:dyDescent="0.6">
      <c r="B528" s="5">
        <f t="shared" si="121"/>
        <v>26.050000000000235</v>
      </c>
      <c r="C528" s="5">
        <f t="shared" si="109"/>
        <v>-1.826604121698045E-13</v>
      </c>
      <c r="D528" s="5">
        <f t="shared" si="110"/>
        <v>1.5057896235373984E-13</v>
      </c>
      <c r="E528" s="5">
        <f t="shared" si="120"/>
        <v>-1.7763568394002505E-14</v>
      </c>
      <c r="F528" s="5">
        <f t="shared" si="111"/>
        <v>-8.0870266476622845</v>
      </c>
      <c r="G528" s="5">
        <f t="shared" si="112"/>
        <v>8.0870266476622845</v>
      </c>
      <c r="H528" s="5">
        <f t="shared" si="113"/>
        <v>12.378776904507291</v>
      </c>
      <c r="I528" s="5">
        <f t="shared" si="114"/>
        <v>-187.8729108769684</v>
      </c>
      <c r="J528" s="5">
        <f t="shared" si="115"/>
        <v>7.5289481176869925E-15</v>
      </c>
      <c r="K528" s="5">
        <f t="shared" si="116"/>
        <v>-0.40435133238311427</v>
      </c>
      <c r="L528" s="6">
        <f t="shared" si="117"/>
        <v>0.16349999999999973</v>
      </c>
      <c r="M528" s="6">
        <f t="shared" si="118"/>
        <v>-9.2151662785153015</v>
      </c>
      <c r="N528" s="6">
        <f t="shared" si="119"/>
        <v>-9.0516662785153024</v>
      </c>
    </row>
    <row r="529" spans="2:14" ht="15.6" thickBot="1" x14ac:dyDescent="0.6">
      <c r="B529" s="5">
        <f t="shared" si="121"/>
        <v>26.100000000000236</v>
      </c>
      <c r="C529" s="5">
        <f t="shared" si="109"/>
        <v>-1.7158156501462813E-13</v>
      </c>
      <c r="D529" s="5">
        <f t="shared" si="110"/>
        <v>1.4144594174524963E-13</v>
      </c>
      <c r="E529" s="5">
        <f t="shared" si="120"/>
        <v>-1.7763568394002505E-14</v>
      </c>
      <c r="F529" s="5">
        <f t="shared" si="111"/>
        <v>-8.0870266476622845</v>
      </c>
      <c r="G529" s="5">
        <f t="shared" si="112"/>
        <v>8.0870266476622845</v>
      </c>
      <c r="H529" s="5">
        <f t="shared" si="113"/>
        <v>12.378776904507298</v>
      </c>
      <c r="I529" s="5">
        <f t="shared" si="114"/>
        <v>-188.27726220935151</v>
      </c>
      <c r="J529" s="5">
        <f t="shared" si="115"/>
        <v>7.0722970872624822E-15</v>
      </c>
      <c r="K529" s="5">
        <f t="shared" si="116"/>
        <v>-0.40435133238311427</v>
      </c>
      <c r="L529" s="6">
        <f t="shared" si="117"/>
        <v>0.16349999999999973</v>
      </c>
      <c r="M529" s="6">
        <f t="shared" si="118"/>
        <v>-9.2349997113686921</v>
      </c>
      <c r="N529" s="6">
        <f t="shared" si="119"/>
        <v>-9.071499711368693</v>
      </c>
    </row>
    <row r="530" spans="2:14" ht="15.6" thickBot="1" x14ac:dyDescent="0.6">
      <c r="B530" s="5">
        <f t="shared" si="121"/>
        <v>26.150000000000237</v>
      </c>
      <c r="C530" s="5">
        <f t="shared" si="109"/>
        <v>-1.6117467985072141E-13</v>
      </c>
      <c r="D530" s="5">
        <f t="shared" si="110"/>
        <v>1.3286686349451823E-13</v>
      </c>
      <c r="E530" s="5">
        <f t="shared" si="120"/>
        <v>-1.7763568394002505E-14</v>
      </c>
      <c r="F530" s="5">
        <f t="shared" si="111"/>
        <v>-8.0870266476622845</v>
      </c>
      <c r="G530" s="5">
        <f t="shared" si="112"/>
        <v>8.0870266476622845</v>
      </c>
      <c r="H530" s="5">
        <f t="shared" si="113"/>
        <v>12.378776904507305</v>
      </c>
      <c r="I530" s="5">
        <f t="shared" si="114"/>
        <v>-188.68161354173461</v>
      </c>
      <c r="J530" s="5">
        <f t="shared" si="115"/>
        <v>6.6433431747259117E-15</v>
      </c>
      <c r="K530" s="5">
        <f t="shared" si="116"/>
        <v>-0.40435133238311427</v>
      </c>
      <c r="L530" s="6">
        <f t="shared" si="117"/>
        <v>0.16349999999999973</v>
      </c>
      <c r="M530" s="6">
        <f t="shared" si="118"/>
        <v>-9.2548331442220828</v>
      </c>
      <c r="N530" s="6">
        <f t="shared" si="119"/>
        <v>-9.0913331442220837</v>
      </c>
    </row>
    <row r="531" spans="2:14" ht="15.6" thickBot="1" x14ac:dyDescent="0.6">
      <c r="B531" s="5">
        <f t="shared" si="121"/>
        <v>26.200000000000237</v>
      </c>
      <c r="C531" s="5">
        <f t="shared" si="109"/>
        <v>-1.5139900036911225E-13</v>
      </c>
      <c r="D531" s="5">
        <f t="shared" si="110"/>
        <v>1.2480812950198216E-13</v>
      </c>
      <c r="E531" s="5">
        <f t="shared" si="120"/>
        <v>-1.7763568394002505E-14</v>
      </c>
      <c r="F531" s="5">
        <f t="shared" si="111"/>
        <v>-8.0870266476622845</v>
      </c>
      <c r="G531" s="5">
        <f t="shared" si="112"/>
        <v>8.0870266476622845</v>
      </c>
      <c r="H531" s="5">
        <f t="shared" si="113"/>
        <v>12.378776904507312</v>
      </c>
      <c r="I531" s="5">
        <f t="shared" si="114"/>
        <v>-189.08596487411771</v>
      </c>
      <c r="J531" s="5">
        <f t="shared" si="115"/>
        <v>6.2404064750991084E-15</v>
      </c>
      <c r="K531" s="5">
        <f t="shared" si="116"/>
        <v>-0.40435133238311427</v>
      </c>
      <c r="L531" s="6">
        <f t="shared" si="117"/>
        <v>0.16349999999999973</v>
      </c>
      <c r="M531" s="6">
        <f t="shared" si="118"/>
        <v>-9.2746665770754735</v>
      </c>
      <c r="N531" s="6">
        <f t="shared" si="119"/>
        <v>-9.1111665770754744</v>
      </c>
    </row>
    <row r="532" spans="2:14" ht="15.6" thickBot="1" x14ac:dyDescent="0.6">
      <c r="B532" s="5">
        <f t="shared" si="121"/>
        <v>26.250000000000238</v>
      </c>
      <c r="C532" s="5">
        <f t="shared" si="109"/>
        <v>-1.4221624224100393E-13</v>
      </c>
      <c r="D532" s="5">
        <f t="shared" si="110"/>
        <v>1.1723817948352654E-13</v>
      </c>
      <c r="E532" s="5">
        <f t="shared" si="120"/>
        <v>-1.7763568394002505E-14</v>
      </c>
      <c r="F532" s="5">
        <f t="shared" si="111"/>
        <v>-8.0870266476622845</v>
      </c>
      <c r="G532" s="5">
        <f t="shared" si="112"/>
        <v>8.0870266476622845</v>
      </c>
      <c r="H532" s="5">
        <f t="shared" si="113"/>
        <v>12.378776904507319</v>
      </c>
      <c r="I532" s="5">
        <f t="shared" si="114"/>
        <v>-189.49031620650081</v>
      </c>
      <c r="J532" s="5">
        <f t="shared" si="115"/>
        <v>5.8619089741763275E-15</v>
      </c>
      <c r="K532" s="5">
        <f t="shared" si="116"/>
        <v>-0.40435133238311427</v>
      </c>
      <c r="L532" s="6">
        <f t="shared" si="117"/>
        <v>0.16349999999999973</v>
      </c>
      <c r="M532" s="6">
        <f t="shared" si="118"/>
        <v>-9.2945000099288659</v>
      </c>
      <c r="N532" s="6">
        <f t="shared" si="119"/>
        <v>-9.1310000099288668</v>
      </c>
    </row>
    <row r="533" spans="2:14" ht="15.6" thickBot="1" x14ac:dyDescent="0.6">
      <c r="B533" s="5">
        <f t="shared" si="121"/>
        <v>26.300000000000239</v>
      </c>
      <c r="C533" s="5">
        <f t="shared" si="109"/>
        <v>-1.3359044318550347E-13</v>
      </c>
      <c r="D533" s="5">
        <f t="shared" si="110"/>
        <v>1.1012736737147635E-13</v>
      </c>
      <c r="E533" s="5">
        <f t="shared" si="120"/>
        <v>-1.7763568394002505E-14</v>
      </c>
      <c r="F533" s="5">
        <f t="shared" si="111"/>
        <v>-8.0870266476622845</v>
      </c>
      <c r="G533" s="5">
        <f t="shared" si="112"/>
        <v>8.0870266476622845</v>
      </c>
      <c r="H533" s="5">
        <f t="shared" si="113"/>
        <v>12.378776904507324</v>
      </c>
      <c r="I533" s="5">
        <f t="shared" si="114"/>
        <v>-189.89466753888391</v>
      </c>
      <c r="J533" s="5">
        <f t="shared" si="115"/>
        <v>5.5063683685738175E-15</v>
      </c>
      <c r="K533" s="5">
        <f t="shared" si="116"/>
        <v>-0.40435133238311427</v>
      </c>
      <c r="L533" s="6">
        <f t="shared" si="117"/>
        <v>0.16349999999999973</v>
      </c>
      <c r="M533" s="6">
        <f t="shared" si="118"/>
        <v>-9.3143334427822566</v>
      </c>
      <c r="N533" s="6">
        <f t="shared" si="119"/>
        <v>-9.1508334427822575</v>
      </c>
    </row>
    <row r="534" spans="2:14" ht="15.6" thickBot="1" x14ac:dyDescent="0.6">
      <c r="B534" s="5">
        <f t="shared" si="121"/>
        <v>26.350000000000239</v>
      </c>
      <c r="C534" s="5">
        <f t="shared" si="109"/>
        <v>-1.2548782213114713E-13</v>
      </c>
      <c r="D534" s="5">
        <f t="shared" si="110"/>
        <v>1.0344784521220118E-13</v>
      </c>
      <c r="E534" s="5">
        <f t="shared" si="120"/>
        <v>-1.7763568394002505E-14</v>
      </c>
      <c r="F534" s="5">
        <f t="shared" si="111"/>
        <v>-8.0870266476622845</v>
      </c>
      <c r="G534" s="5">
        <f t="shared" si="112"/>
        <v>8.0870266476622845</v>
      </c>
      <c r="H534" s="5">
        <f t="shared" si="113"/>
        <v>12.37877690450733</v>
      </c>
      <c r="I534" s="5">
        <f t="shared" si="114"/>
        <v>-190.29901887126701</v>
      </c>
      <c r="J534" s="5">
        <f t="shared" si="115"/>
        <v>5.1723922606100593E-15</v>
      </c>
      <c r="K534" s="5">
        <f t="shared" si="116"/>
        <v>-0.40435133238311427</v>
      </c>
      <c r="L534" s="6">
        <f t="shared" si="117"/>
        <v>0.16349999999999973</v>
      </c>
      <c r="M534" s="6">
        <f t="shared" si="118"/>
        <v>-9.3341668756356473</v>
      </c>
      <c r="N534" s="6">
        <f t="shared" si="119"/>
        <v>-9.1706668756356482</v>
      </c>
    </row>
    <row r="535" spans="2:14" ht="15.6" thickBot="1" x14ac:dyDescent="0.6">
      <c r="B535" s="5">
        <f t="shared" si="121"/>
        <v>26.40000000000024</v>
      </c>
      <c r="C535" s="5">
        <f t="shared" si="109"/>
        <v>-1.1787664691965943E-13</v>
      </c>
      <c r="D535" s="5">
        <f t="shared" si="110"/>
        <v>9.7173454105643824E-14</v>
      </c>
      <c r="E535" s="5">
        <f t="shared" si="120"/>
        <v>-1.7763568394002505E-14</v>
      </c>
      <c r="F535" s="5">
        <f t="shared" si="111"/>
        <v>-8.0870266476622845</v>
      </c>
      <c r="G535" s="5">
        <f t="shared" si="112"/>
        <v>8.0870266476622845</v>
      </c>
      <c r="H535" s="5">
        <f t="shared" si="113"/>
        <v>12.378776904507335</v>
      </c>
      <c r="I535" s="5">
        <f t="shared" si="114"/>
        <v>-190.70337020365011</v>
      </c>
      <c r="J535" s="5">
        <f t="shared" si="115"/>
        <v>4.8586727052821914E-15</v>
      </c>
      <c r="K535" s="5">
        <f t="shared" si="116"/>
        <v>-0.40435133238311427</v>
      </c>
      <c r="L535" s="6">
        <f t="shared" si="117"/>
        <v>0.16349999999999973</v>
      </c>
      <c r="M535" s="6">
        <f t="shared" si="118"/>
        <v>-9.354000308489038</v>
      </c>
      <c r="N535" s="6">
        <f t="shared" si="119"/>
        <v>-9.1905003084890389</v>
      </c>
    </row>
    <row r="536" spans="2:14" ht="15.6" thickBot="1" x14ac:dyDescent="0.6">
      <c r="B536" s="5">
        <f t="shared" si="121"/>
        <v>26.450000000000241</v>
      </c>
      <c r="C536" s="5">
        <f t="shared" si="109"/>
        <v>-1.1072711003383671E-13</v>
      </c>
      <c r="D536" s="5">
        <f t="shared" si="110"/>
        <v>9.1279621759660849E-14</v>
      </c>
      <c r="E536" s="5">
        <f t="shared" si="120"/>
        <v>-1.7763568394002505E-14</v>
      </c>
      <c r="F536" s="5">
        <f t="shared" si="111"/>
        <v>-8.0870266476622845</v>
      </c>
      <c r="G536" s="5">
        <f t="shared" si="112"/>
        <v>8.0870266476622845</v>
      </c>
      <c r="H536" s="5">
        <f t="shared" si="113"/>
        <v>12.37877690450734</v>
      </c>
      <c r="I536" s="5">
        <f t="shared" si="114"/>
        <v>-191.10772153603321</v>
      </c>
      <c r="J536" s="5">
        <f t="shared" si="115"/>
        <v>4.5639810879830431E-15</v>
      </c>
      <c r="K536" s="5">
        <f t="shared" si="116"/>
        <v>-0.40435133238311427</v>
      </c>
      <c r="L536" s="6">
        <f t="shared" si="117"/>
        <v>0.16349999999999973</v>
      </c>
      <c r="M536" s="6">
        <f t="shared" si="118"/>
        <v>-9.3738337413424304</v>
      </c>
      <c r="N536" s="6">
        <f t="shared" si="119"/>
        <v>-9.2103337413424313</v>
      </c>
    </row>
    <row r="537" spans="2:14" ht="15.6" thickBot="1" x14ac:dyDescent="0.6">
      <c r="B537" s="5">
        <f t="shared" si="121"/>
        <v>26.500000000000242</v>
      </c>
      <c r="C537" s="5">
        <f t="shared" si="109"/>
        <v>-1.0401121186286967E-13</v>
      </c>
      <c r="D537" s="5">
        <f t="shared" si="110"/>
        <v>8.5743266257969016E-14</v>
      </c>
      <c r="E537" s="5">
        <f t="shared" si="120"/>
        <v>-1.7763568394002505E-14</v>
      </c>
      <c r="F537" s="5">
        <f t="shared" si="111"/>
        <v>-8.0870266476622845</v>
      </c>
      <c r="G537" s="5">
        <f t="shared" si="112"/>
        <v>8.0870266476622845</v>
      </c>
      <c r="H537" s="5">
        <f t="shared" si="113"/>
        <v>12.378776904507346</v>
      </c>
      <c r="I537" s="5">
        <f t="shared" si="114"/>
        <v>-191.51207286841631</v>
      </c>
      <c r="J537" s="5">
        <f t="shared" si="115"/>
        <v>4.2871633128984511E-15</v>
      </c>
      <c r="K537" s="5">
        <f t="shared" si="116"/>
        <v>-0.40435133238311427</v>
      </c>
      <c r="L537" s="6">
        <f t="shared" si="117"/>
        <v>0.16349999999999973</v>
      </c>
      <c r="M537" s="6">
        <f t="shared" si="118"/>
        <v>-9.3936671741958211</v>
      </c>
      <c r="N537" s="6">
        <f t="shared" si="119"/>
        <v>-9.230167174195822</v>
      </c>
    </row>
    <row r="538" spans="2:14" ht="15.6" thickBot="1" x14ac:dyDescent="0.6">
      <c r="B538" s="5">
        <f t="shared" si="121"/>
        <v>26.550000000000242</v>
      </c>
      <c r="C538" s="5">
        <f t="shared" si="109"/>
        <v>-9.7702651047939606E-14</v>
      </c>
      <c r="D538" s="5">
        <f t="shared" si="110"/>
        <v>8.054270566482553E-14</v>
      </c>
      <c r="E538" s="5">
        <f t="shared" si="120"/>
        <v>-1.7763568394002505E-14</v>
      </c>
      <c r="F538" s="5">
        <f t="shared" si="111"/>
        <v>-8.0870266476622845</v>
      </c>
      <c r="G538" s="5">
        <f t="shared" si="112"/>
        <v>8.0870266476622845</v>
      </c>
      <c r="H538" s="5">
        <f t="shared" si="113"/>
        <v>12.378776904507349</v>
      </c>
      <c r="I538" s="5">
        <f t="shared" si="114"/>
        <v>-191.91642420079941</v>
      </c>
      <c r="J538" s="5">
        <f t="shared" si="115"/>
        <v>4.0271352832412767E-15</v>
      </c>
      <c r="K538" s="5">
        <f t="shared" si="116"/>
        <v>-0.40435133238311427</v>
      </c>
      <c r="L538" s="6">
        <f t="shared" si="117"/>
        <v>0.16349999999999973</v>
      </c>
      <c r="M538" s="6">
        <f t="shared" si="118"/>
        <v>-9.4135006070492118</v>
      </c>
      <c r="N538" s="6">
        <f t="shared" si="119"/>
        <v>-9.2500006070492127</v>
      </c>
    </row>
    <row r="539" spans="2:14" ht="15.6" thickBot="1" x14ac:dyDescent="0.6">
      <c r="B539" s="5">
        <f t="shared" si="121"/>
        <v>26.600000000000243</v>
      </c>
      <c r="C539" s="5">
        <f t="shared" si="109"/>
        <v>-9.1776721478650081E-14</v>
      </c>
      <c r="D539" s="5">
        <f t="shared" si="110"/>
        <v>7.5657573112428549E-14</v>
      </c>
      <c r="E539" s="5">
        <f t="shared" si="120"/>
        <v>-1.7763568394002505E-14</v>
      </c>
      <c r="F539" s="5">
        <f t="shared" si="111"/>
        <v>-8.0870266476622845</v>
      </c>
      <c r="G539" s="5">
        <f t="shared" si="112"/>
        <v>8.0870266476622845</v>
      </c>
      <c r="H539" s="5">
        <f t="shared" si="113"/>
        <v>12.378776904507353</v>
      </c>
      <c r="I539" s="5">
        <f t="shared" si="114"/>
        <v>-192.32077553318251</v>
      </c>
      <c r="J539" s="5">
        <f t="shared" si="115"/>
        <v>3.7828786556214274E-15</v>
      </c>
      <c r="K539" s="5">
        <f t="shared" si="116"/>
        <v>-0.40435133238311427</v>
      </c>
      <c r="L539" s="6">
        <f t="shared" si="117"/>
        <v>0.16349999999999973</v>
      </c>
      <c r="M539" s="6">
        <f t="shared" si="118"/>
        <v>-9.4333340399026024</v>
      </c>
      <c r="N539" s="6">
        <f t="shared" si="119"/>
        <v>-9.2698340399026034</v>
      </c>
    </row>
    <row r="540" spans="2:14" ht="15.6" thickBot="1" x14ac:dyDescent="0.6">
      <c r="B540" s="5">
        <f t="shared" si="121"/>
        <v>26.650000000000244</v>
      </c>
      <c r="C540" s="5">
        <f t="shared" si="109"/>
        <v>-8.6210215536903161E-14</v>
      </c>
      <c r="D540" s="5">
        <f t="shared" si="110"/>
        <v>7.1068737038496047E-14</v>
      </c>
      <c r="E540" s="5">
        <f t="shared" si="120"/>
        <v>-1.7763568394002505E-14</v>
      </c>
      <c r="F540" s="5">
        <f t="shared" si="111"/>
        <v>-8.0870266476622845</v>
      </c>
      <c r="G540" s="5">
        <f t="shared" si="112"/>
        <v>8.0870266476622845</v>
      </c>
      <c r="H540" s="5">
        <f t="shared" si="113"/>
        <v>12.378776904507356</v>
      </c>
      <c r="I540" s="5">
        <f t="shared" si="114"/>
        <v>-192.72512686556561</v>
      </c>
      <c r="J540" s="5">
        <f t="shared" si="115"/>
        <v>3.5534368519248026E-15</v>
      </c>
      <c r="K540" s="5">
        <f t="shared" si="116"/>
        <v>-0.40435133238311427</v>
      </c>
      <c r="L540" s="6">
        <f t="shared" si="117"/>
        <v>0.16349999999999973</v>
      </c>
      <c r="M540" s="6">
        <f t="shared" si="118"/>
        <v>-9.4531674727559931</v>
      </c>
      <c r="N540" s="6">
        <f t="shared" si="119"/>
        <v>-9.289667472755994</v>
      </c>
    </row>
    <row r="541" spans="2:14" ht="15.6" thickBot="1" x14ac:dyDescent="0.6">
      <c r="B541" s="5">
        <f t="shared" si="121"/>
        <v>26.700000000000244</v>
      </c>
      <c r="C541" s="5">
        <f t="shared" si="109"/>
        <v>-8.0981333209295822E-14</v>
      </c>
      <c r="D541" s="5">
        <f t="shared" si="110"/>
        <v>6.6758226261650889E-14</v>
      </c>
      <c r="E541" s="5">
        <f t="shared" si="120"/>
        <v>-1.7763568394002505E-14</v>
      </c>
      <c r="F541" s="5">
        <f t="shared" si="111"/>
        <v>-8.0870266476622845</v>
      </c>
      <c r="G541" s="5">
        <f t="shared" si="112"/>
        <v>8.0870266476622845</v>
      </c>
      <c r="H541" s="5">
        <f t="shared" si="113"/>
        <v>12.37877690450736</v>
      </c>
      <c r="I541" s="5">
        <f t="shared" si="114"/>
        <v>-193.12947819794871</v>
      </c>
      <c r="J541" s="5">
        <f t="shared" si="115"/>
        <v>3.3379113130825446E-15</v>
      </c>
      <c r="K541" s="5">
        <f t="shared" si="116"/>
        <v>-0.40435133238311427</v>
      </c>
      <c r="L541" s="6">
        <f t="shared" si="117"/>
        <v>0.16349999999999973</v>
      </c>
      <c r="M541" s="6">
        <f t="shared" si="118"/>
        <v>-9.4730009056093856</v>
      </c>
      <c r="N541" s="6">
        <f t="shared" si="119"/>
        <v>-9.3095009056093865</v>
      </c>
    </row>
    <row r="542" spans="2:14" ht="15.6" thickBot="1" x14ac:dyDescent="0.6">
      <c r="B542" s="5">
        <f t="shared" si="121"/>
        <v>26.750000000000245</v>
      </c>
      <c r="C542" s="5">
        <f t="shared" si="109"/>
        <v>-7.6069596712094877E-14</v>
      </c>
      <c r="D542" s="5">
        <f t="shared" si="110"/>
        <v>6.2709159601186098E-14</v>
      </c>
      <c r="E542" s="5">
        <f t="shared" si="120"/>
        <v>-1.7763568394002505E-14</v>
      </c>
      <c r="F542" s="5">
        <f t="shared" si="111"/>
        <v>-8.0870266476622845</v>
      </c>
      <c r="G542" s="5">
        <f t="shared" si="112"/>
        <v>8.0870266476622845</v>
      </c>
      <c r="H542" s="5">
        <f t="shared" si="113"/>
        <v>12.378776904507363</v>
      </c>
      <c r="I542" s="5">
        <f t="shared" si="114"/>
        <v>-193.53382953033181</v>
      </c>
      <c r="J542" s="5">
        <f t="shared" si="115"/>
        <v>3.1354579800593052E-15</v>
      </c>
      <c r="K542" s="5">
        <f t="shared" si="116"/>
        <v>-0.40435133238311427</v>
      </c>
      <c r="L542" s="6">
        <f t="shared" si="117"/>
        <v>0.16349999999999973</v>
      </c>
      <c r="M542" s="6">
        <f t="shared" si="118"/>
        <v>-9.4928343384627762</v>
      </c>
      <c r="N542" s="6">
        <f t="shared" si="119"/>
        <v>-9.3293343384627772</v>
      </c>
    </row>
    <row r="543" spans="2:14" ht="15.6" thickBot="1" x14ac:dyDescent="0.6">
      <c r="B543" s="5">
        <f t="shared" si="121"/>
        <v>26.800000000000246</v>
      </c>
      <c r="C543" s="5">
        <f t="shared" si="109"/>
        <v>-7.1455770294437609E-14</v>
      </c>
      <c r="D543" s="5">
        <f t="shared" si="110"/>
        <v>5.8905679765581355E-14</v>
      </c>
      <c r="E543" s="5">
        <f t="shared" si="120"/>
        <v>-1.7763568394002505E-14</v>
      </c>
      <c r="F543" s="5">
        <f t="shared" si="111"/>
        <v>-8.0870266476622845</v>
      </c>
      <c r="G543" s="5">
        <f t="shared" si="112"/>
        <v>8.0870266476622845</v>
      </c>
      <c r="H543" s="5">
        <f t="shared" si="113"/>
        <v>12.378776904507367</v>
      </c>
      <c r="I543" s="5">
        <f t="shared" si="114"/>
        <v>-193.93818086271492</v>
      </c>
      <c r="J543" s="5">
        <f t="shared" si="115"/>
        <v>2.9452839882790681E-15</v>
      </c>
      <c r="K543" s="5">
        <f t="shared" si="116"/>
        <v>-0.40435133238311427</v>
      </c>
      <c r="L543" s="6">
        <f t="shared" si="117"/>
        <v>0.16349999999999973</v>
      </c>
      <c r="M543" s="6">
        <f t="shared" si="118"/>
        <v>-9.5126677713161669</v>
      </c>
      <c r="N543" s="6">
        <f t="shared" si="119"/>
        <v>-9.3491677713161678</v>
      </c>
    </row>
    <row r="544" spans="2:14" ht="15.6" thickBot="1" x14ac:dyDescent="0.6">
      <c r="B544" s="5">
        <f t="shared" si="121"/>
        <v>26.850000000000247</v>
      </c>
      <c r="C544" s="5">
        <f t="shared" si="109"/>
        <v>-6.7121784905684973E-14</v>
      </c>
      <c r="D544" s="5">
        <f t="shared" si="110"/>
        <v>5.5332891250859478E-14</v>
      </c>
      <c r="E544" s="5">
        <f t="shared" si="120"/>
        <v>-1.7763568394002505E-14</v>
      </c>
      <c r="F544" s="5">
        <f t="shared" si="111"/>
        <v>-8.0870266476622845</v>
      </c>
      <c r="G544" s="5">
        <f t="shared" si="112"/>
        <v>8.0870266476622845</v>
      </c>
      <c r="H544" s="5">
        <f t="shared" si="113"/>
        <v>12.378776904507371</v>
      </c>
      <c r="I544" s="5">
        <f t="shared" si="114"/>
        <v>-194.34253219509802</v>
      </c>
      <c r="J544" s="5">
        <f t="shared" si="115"/>
        <v>2.7666445625429739E-15</v>
      </c>
      <c r="K544" s="5">
        <f t="shared" si="116"/>
        <v>-0.40435133238311427</v>
      </c>
      <c r="L544" s="6">
        <f t="shared" si="117"/>
        <v>0.16349999999999973</v>
      </c>
      <c r="M544" s="6">
        <f t="shared" si="118"/>
        <v>-9.5325012041695576</v>
      </c>
      <c r="N544" s="6">
        <f t="shared" si="119"/>
        <v>-9.3690012041695585</v>
      </c>
    </row>
    <row r="545" spans="2:14" ht="15.6" thickBot="1" x14ac:dyDescent="0.6">
      <c r="B545" s="5">
        <f t="shared" si="121"/>
        <v>26.900000000000247</v>
      </c>
      <c r="C545" s="5">
        <f t="shared" si="109"/>
        <v>-6.3050667431903005E-14</v>
      </c>
      <c r="D545" s="5">
        <f t="shared" si="110"/>
        <v>5.1976802005575232E-14</v>
      </c>
      <c r="E545" s="5">
        <f t="shared" si="120"/>
        <v>-1.7763568394002505E-14</v>
      </c>
      <c r="F545" s="5">
        <f t="shared" si="111"/>
        <v>-8.0870266476622845</v>
      </c>
      <c r="G545" s="5">
        <f t="shared" si="112"/>
        <v>8.0870266476622845</v>
      </c>
      <c r="H545" s="5">
        <f t="shared" si="113"/>
        <v>12.378776904507374</v>
      </c>
      <c r="I545" s="5">
        <f t="shared" si="114"/>
        <v>-194.74688352748112</v>
      </c>
      <c r="J545" s="5">
        <f t="shared" si="115"/>
        <v>2.5988401002787616E-15</v>
      </c>
      <c r="K545" s="5">
        <f t="shared" si="116"/>
        <v>-0.40435133238311427</v>
      </c>
      <c r="L545" s="6">
        <f t="shared" si="117"/>
        <v>0.16349999999999973</v>
      </c>
      <c r="M545" s="6">
        <f t="shared" si="118"/>
        <v>-9.55233463702295</v>
      </c>
      <c r="N545" s="6">
        <f t="shared" si="119"/>
        <v>-9.388834637022951</v>
      </c>
    </row>
    <row r="546" spans="2:14" ht="15.6" thickBot="1" x14ac:dyDescent="0.6">
      <c r="B546" s="5">
        <f t="shared" si="121"/>
        <v>26.950000000000248</v>
      </c>
      <c r="C546" s="5">
        <f t="shared" si="109"/>
        <v>-5.922647422434281E-14</v>
      </c>
      <c r="D546" s="5">
        <f t="shared" si="110"/>
        <v>4.8824268633980084E-14</v>
      </c>
      <c r="E546" s="5">
        <f t="shared" si="120"/>
        <v>-1.7763568394002505E-14</v>
      </c>
      <c r="F546" s="5">
        <f t="shared" si="111"/>
        <v>-8.0870266476622845</v>
      </c>
      <c r="G546" s="5">
        <f t="shared" si="112"/>
        <v>8.0870266476622845</v>
      </c>
      <c r="H546" s="5">
        <f t="shared" si="113"/>
        <v>12.378776904507376</v>
      </c>
      <c r="I546" s="5">
        <f t="shared" si="114"/>
        <v>-195.15123485986422</v>
      </c>
      <c r="J546" s="5">
        <f t="shared" si="115"/>
        <v>2.4412134316990043E-15</v>
      </c>
      <c r="K546" s="5">
        <f t="shared" si="116"/>
        <v>-0.40435133238311427</v>
      </c>
      <c r="L546" s="6">
        <f t="shared" si="117"/>
        <v>0.16349999999999973</v>
      </c>
      <c r="M546" s="6">
        <f t="shared" si="118"/>
        <v>-9.5721680698763407</v>
      </c>
      <c r="N546" s="6">
        <f t="shared" si="119"/>
        <v>-9.4086680698763416</v>
      </c>
    </row>
    <row r="547" spans="2:14" ht="15.6" thickBot="1" x14ac:dyDescent="0.6">
      <c r="B547" s="5">
        <f t="shared" si="121"/>
        <v>27.000000000000249</v>
      </c>
      <c r="C547" s="5">
        <f t="shared" si="109"/>
        <v>-5.5634228659597736E-14</v>
      </c>
      <c r="D547" s="5">
        <f t="shared" si="110"/>
        <v>4.5862944922762944E-14</v>
      </c>
      <c r="E547" s="5">
        <f t="shared" si="120"/>
        <v>-1.7763568394002505E-14</v>
      </c>
      <c r="F547" s="5">
        <f t="shared" si="111"/>
        <v>-8.0870266476622845</v>
      </c>
      <c r="G547" s="5">
        <f t="shared" si="112"/>
        <v>8.0870266476622845</v>
      </c>
      <c r="H547" s="5">
        <f t="shared" si="113"/>
        <v>12.378776904507378</v>
      </c>
      <c r="I547" s="5">
        <f t="shared" si="114"/>
        <v>-195.55558619224732</v>
      </c>
      <c r="J547" s="5">
        <f t="shared" si="115"/>
        <v>2.2931472461381475E-15</v>
      </c>
      <c r="K547" s="5">
        <f t="shared" si="116"/>
        <v>-0.40435133238311427</v>
      </c>
      <c r="L547" s="6">
        <f t="shared" si="117"/>
        <v>0.16349999999999973</v>
      </c>
      <c r="M547" s="6">
        <f t="shared" si="118"/>
        <v>-9.5920015027297314</v>
      </c>
      <c r="N547" s="6">
        <f t="shared" si="119"/>
        <v>-9.4285015027297323</v>
      </c>
    </row>
    <row r="548" spans="2:14" ht="15.6" thickBot="1" x14ac:dyDescent="0.6">
      <c r="B548" s="5">
        <f t="shared" si="121"/>
        <v>27.050000000000249</v>
      </c>
      <c r="C548" s="5">
        <f t="shared" si="109"/>
        <v>-5.2259862486905463E-14</v>
      </c>
      <c r="D548" s="5">
        <f t="shared" si="110"/>
        <v>4.3081233489783058E-14</v>
      </c>
      <c r="E548" s="5">
        <f t="shared" si="120"/>
        <v>-1.7763568394002505E-14</v>
      </c>
      <c r="F548" s="5">
        <f t="shared" si="111"/>
        <v>-8.0870266476622845</v>
      </c>
      <c r="G548" s="5">
        <f t="shared" si="112"/>
        <v>8.0870266476622845</v>
      </c>
      <c r="H548" s="5">
        <f t="shared" si="113"/>
        <v>12.378776904507379</v>
      </c>
      <c r="I548" s="5">
        <f t="shared" si="114"/>
        <v>-195.95993752463042</v>
      </c>
      <c r="J548" s="5">
        <f t="shared" si="115"/>
        <v>2.1540616744891532E-15</v>
      </c>
      <c r="K548" s="5">
        <f t="shared" si="116"/>
        <v>-0.40435133238311427</v>
      </c>
      <c r="L548" s="6">
        <f t="shared" si="117"/>
        <v>0.16349999999999973</v>
      </c>
      <c r="M548" s="6">
        <f t="shared" si="118"/>
        <v>-9.6118349355831221</v>
      </c>
      <c r="N548" s="6">
        <f t="shared" si="119"/>
        <v>-9.448334935583123</v>
      </c>
    </row>
    <row r="549" spans="2:14" ht="15.6" thickBot="1" x14ac:dyDescent="0.6">
      <c r="B549" s="5">
        <f t="shared" si="121"/>
        <v>27.10000000000025</v>
      </c>
      <c r="C549" s="5">
        <f t="shared" si="109"/>
        <v>-4.9090160732894681E-14</v>
      </c>
      <c r="D549" s="5">
        <f t="shared" si="110"/>
        <v>4.0468240365437787E-14</v>
      </c>
      <c r="E549" s="5">
        <f t="shared" si="120"/>
        <v>-1.7763568394002505E-14</v>
      </c>
      <c r="F549" s="5">
        <f t="shared" si="111"/>
        <v>-8.0870266476622845</v>
      </c>
      <c r="G549" s="5">
        <f t="shared" si="112"/>
        <v>8.0870266476622845</v>
      </c>
      <c r="H549" s="5">
        <f t="shared" si="113"/>
        <v>12.378776904507381</v>
      </c>
      <c r="I549" s="5">
        <f t="shared" si="114"/>
        <v>-196.36428885701352</v>
      </c>
      <c r="J549" s="5">
        <f t="shared" si="115"/>
        <v>2.0234120182718893E-15</v>
      </c>
      <c r="K549" s="5">
        <f t="shared" si="116"/>
        <v>-0.40435133238311427</v>
      </c>
      <c r="L549" s="6">
        <f t="shared" si="117"/>
        <v>0.16349999999999973</v>
      </c>
      <c r="M549" s="6">
        <f t="shared" si="118"/>
        <v>-9.6316683684365145</v>
      </c>
      <c r="N549" s="6">
        <f t="shared" si="119"/>
        <v>-9.4681683684365154</v>
      </c>
    </row>
    <row r="550" spans="2:14" ht="15.6" thickBot="1" x14ac:dyDescent="0.6">
      <c r="B550" s="5">
        <f t="shared" si="121"/>
        <v>27.150000000000251</v>
      </c>
      <c r="C550" s="5">
        <f t="shared" si="109"/>
        <v>-4.6112709948007601E-14</v>
      </c>
      <c r="D550" s="5">
        <f t="shared" si="110"/>
        <v>3.8013732328793051E-14</v>
      </c>
      <c r="E550" s="5">
        <f t="shared" si="120"/>
        <v>-1.7763568394002505E-14</v>
      </c>
      <c r="F550" s="5">
        <f t="shared" si="111"/>
        <v>-8.0870266476622845</v>
      </c>
      <c r="G550" s="5">
        <f t="shared" si="112"/>
        <v>8.0870266476622845</v>
      </c>
      <c r="H550" s="5">
        <f t="shared" si="113"/>
        <v>12.378776904507383</v>
      </c>
      <c r="I550" s="5">
        <f t="shared" si="114"/>
        <v>-196.76864018939662</v>
      </c>
      <c r="J550" s="5">
        <f t="shared" si="115"/>
        <v>1.9006866164396526E-15</v>
      </c>
      <c r="K550" s="5">
        <f t="shared" si="116"/>
        <v>-0.40435133238311427</v>
      </c>
      <c r="L550" s="6">
        <f t="shared" si="117"/>
        <v>0.16349999999999973</v>
      </c>
      <c r="M550" s="6">
        <f t="shared" si="118"/>
        <v>-9.6515018012899052</v>
      </c>
      <c r="N550" s="6">
        <f t="shared" si="119"/>
        <v>-9.4880018012899061</v>
      </c>
    </row>
    <row r="551" spans="2:14" ht="15.6" thickBot="1" x14ac:dyDescent="0.6">
      <c r="B551" s="5">
        <f t="shared" si="121"/>
        <v>27.200000000000252</v>
      </c>
      <c r="C551" s="5">
        <f t="shared" si="109"/>
        <v>-4.3315849591916657E-14</v>
      </c>
      <c r="D551" s="5">
        <f t="shared" si="110"/>
        <v>3.5708096831392671E-14</v>
      </c>
      <c r="E551" s="5">
        <f t="shared" si="120"/>
        <v>-1.7763568394002505E-14</v>
      </c>
      <c r="F551" s="5">
        <f t="shared" si="111"/>
        <v>-8.0870266476622845</v>
      </c>
      <c r="G551" s="5">
        <f t="shared" si="112"/>
        <v>8.0870266476622845</v>
      </c>
      <c r="H551" s="5">
        <f t="shared" si="113"/>
        <v>12.378776904507385</v>
      </c>
      <c r="I551" s="5">
        <f t="shared" si="114"/>
        <v>-197.17299152177972</v>
      </c>
      <c r="J551" s="5">
        <f t="shared" si="115"/>
        <v>1.7854048415696337E-15</v>
      </c>
      <c r="K551" s="5">
        <f t="shared" si="116"/>
        <v>-0.40435133238311427</v>
      </c>
      <c r="L551" s="6">
        <f t="shared" si="117"/>
        <v>0.16349999999999973</v>
      </c>
      <c r="M551" s="6">
        <f t="shared" si="118"/>
        <v>-9.6713352341432959</v>
      </c>
      <c r="N551" s="6">
        <f t="shared" si="119"/>
        <v>-9.5078352341432968</v>
      </c>
    </row>
    <row r="552" spans="2:14" ht="15.6" thickBot="1" x14ac:dyDescent="0.6">
      <c r="B552" s="5">
        <f t="shared" si="121"/>
        <v>27.250000000000252</v>
      </c>
      <c r="C552" s="5">
        <f t="shared" si="109"/>
        <v>-4.0688626367546946E-14</v>
      </c>
      <c r="D552" s="5">
        <f t="shared" si="110"/>
        <v>3.3542304351796841E-14</v>
      </c>
      <c r="E552" s="5">
        <f t="shared" si="120"/>
        <v>-1.7763568394002505E-14</v>
      </c>
      <c r="F552" s="5">
        <f t="shared" si="111"/>
        <v>-8.0870266476622845</v>
      </c>
      <c r="G552" s="5">
        <f t="shared" si="112"/>
        <v>8.0870266476622845</v>
      </c>
      <c r="H552" s="5">
        <f t="shared" si="113"/>
        <v>12.378776904507387</v>
      </c>
      <c r="I552" s="5">
        <f t="shared" si="114"/>
        <v>-197.57734285416282</v>
      </c>
      <c r="J552" s="5">
        <f t="shared" si="115"/>
        <v>1.6771152175898422E-15</v>
      </c>
      <c r="K552" s="5">
        <f t="shared" si="116"/>
        <v>-0.40435133238311427</v>
      </c>
      <c r="L552" s="6">
        <f t="shared" si="117"/>
        <v>0.16349999999999973</v>
      </c>
      <c r="M552" s="6">
        <f t="shared" si="118"/>
        <v>-9.6911686669966866</v>
      </c>
      <c r="N552" s="6">
        <f t="shared" si="119"/>
        <v>-9.5276686669966875</v>
      </c>
    </row>
    <row r="553" spans="2:14" ht="15.6" thickBot="1" x14ac:dyDescent="0.6">
      <c r="B553" s="5">
        <f t="shared" si="121"/>
        <v>27.300000000000253</v>
      </c>
      <c r="C553" s="5">
        <f t="shared" si="109"/>
        <v>-3.8220751324863495E-14</v>
      </c>
      <c r="D553" s="5">
        <f t="shared" si="110"/>
        <v>3.1507873033419494E-14</v>
      </c>
      <c r="E553" s="5">
        <f t="shared" si="120"/>
        <v>-1.7763568394002505E-14</v>
      </c>
      <c r="F553" s="5">
        <f t="shared" si="111"/>
        <v>-8.0870266476622845</v>
      </c>
      <c r="G553" s="5">
        <f t="shared" si="112"/>
        <v>8.0870266476622845</v>
      </c>
      <c r="H553" s="5">
        <f t="shared" si="113"/>
        <v>12.378776904507388</v>
      </c>
      <c r="I553" s="5">
        <f t="shared" si="114"/>
        <v>-197.98169418654592</v>
      </c>
      <c r="J553" s="5">
        <f t="shared" si="115"/>
        <v>1.5753936516709747E-15</v>
      </c>
      <c r="K553" s="5">
        <f t="shared" si="116"/>
        <v>-0.40435133238311427</v>
      </c>
      <c r="L553" s="6">
        <f t="shared" si="117"/>
        <v>0.16349999999999973</v>
      </c>
      <c r="M553" s="6">
        <f t="shared" si="118"/>
        <v>-9.711002099850079</v>
      </c>
      <c r="N553" s="6">
        <f t="shared" si="119"/>
        <v>-9.5475020998500799</v>
      </c>
    </row>
    <row r="554" spans="2:14" ht="15.6" thickBot="1" x14ac:dyDescent="0.6">
      <c r="B554" s="5">
        <f t="shared" si="121"/>
        <v>27.350000000000254</v>
      </c>
      <c r="C554" s="5">
        <f t="shared" si="109"/>
        <v>-3.5902559566429662E-14</v>
      </c>
      <c r="D554" s="5">
        <f t="shared" si="110"/>
        <v>2.9596835467176318E-14</v>
      </c>
      <c r="E554" s="5">
        <f t="shared" si="120"/>
        <v>-1.7763568394002505E-14</v>
      </c>
      <c r="F554" s="5">
        <f t="shared" si="111"/>
        <v>-8.0870266476622845</v>
      </c>
      <c r="G554" s="5">
        <f t="shared" si="112"/>
        <v>8.0870266476622845</v>
      </c>
      <c r="H554" s="5">
        <f t="shared" si="113"/>
        <v>12.37877690450739</v>
      </c>
      <c r="I554" s="5">
        <f t="shared" si="114"/>
        <v>-198.38604551892902</v>
      </c>
      <c r="J554" s="5">
        <f t="shared" si="115"/>
        <v>1.479841773358816E-15</v>
      </c>
      <c r="K554" s="5">
        <f t="shared" si="116"/>
        <v>-0.40435133238311427</v>
      </c>
      <c r="L554" s="6">
        <f t="shared" si="117"/>
        <v>0.16349999999999973</v>
      </c>
      <c r="M554" s="6">
        <f t="shared" si="118"/>
        <v>-9.7308355327034697</v>
      </c>
      <c r="N554" s="6">
        <f t="shared" si="119"/>
        <v>-9.5673355327034706</v>
      </c>
    </row>
    <row r="555" spans="2:14" ht="15.6" thickBot="1" x14ac:dyDescent="0.6">
      <c r="B555" s="5">
        <f t="shared" si="121"/>
        <v>27.400000000000254</v>
      </c>
      <c r="C555" s="5">
        <f t="shared" si="109"/>
        <v>-3.3724972396932172E-14</v>
      </c>
      <c r="D555" s="5">
        <f t="shared" si="110"/>
        <v>2.7801707488854835E-14</v>
      </c>
      <c r="E555" s="5">
        <f t="shared" si="120"/>
        <v>-1.7763568394002505E-14</v>
      </c>
      <c r="F555" s="5">
        <f t="shared" si="111"/>
        <v>-8.0870266476622845</v>
      </c>
      <c r="G555" s="5">
        <f t="shared" si="112"/>
        <v>8.0870266476622845</v>
      </c>
      <c r="H555" s="5">
        <f t="shared" si="113"/>
        <v>12.378776904507392</v>
      </c>
      <c r="I555" s="5">
        <f t="shared" si="114"/>
        <v>-198.79039685131212</v>
      </c>
      <c r="J555" s="5">
        <f t="shared" si="115"/>
        <v>1.3900853744427419E-15</v>
      </c>
      <c r="K555" s="5">
        <f t="shared" si="116"/>
        <v>-0.40435133238311427</v>
      </c>
      <c r="L555" s="6">
        <f t="shared" si="117"/>
        <v>0.16349999999999973</v>
      </c>
      <c r="M555" s="6">
        <f t="shared" si="118"/>
        <v>-9.7506689655568604</v>
      </c>
      <c r="N555" s="6">
        <f t="shared" si="119"/>
        <v>-9.5871689655568613</v>
      </c>
    </row>
    <row r="556" spans="2:14" ht="15.6" thickBot="1" x14ac:dyDescent="0.6">
      <c r="B556" s="5">
        <f t="shared" si="121"/>
        <v>27.450000000000255</v>
      </c>
      <c r="C556" s="5">
        <f t="shared" si="109"/>
        <v>-3.1679461768439682E-14</v>
      </c>
      <c r="D556" s="5">
        <f t="shared" si="110"/>
        <v>2.6115458869008227E-14</v>
      </c>
      <c r="E556" s="5">
        <f t="shared" si="120"/>
        <v>-1.7763568394002505E-14</v>
      </c>
      <c r="F556" s="5">
        <f t="shared" si="111"/>
        <v>-8.0870266476622845</v>
      </c>
      <c r="G556" s="5">
        <f t="shared" si="112"/>
        <v>8.0870266476622845</v>
      </c>
      <c r="H556" s="5">
        <f t="shared" si="113"/>
        <v>12.378776904507394</v>
      </c>
      <c r="I556" s="5">
        <f t="shared" si="114"/>
        <v>-199.19474818369522</v>
      </c>
      <c r="J556" s="5">
        <f t="shared" si="115"/>
        <v>1.3057729434504115E-15</v>
      </c>
      <c r="K556" s="5">
        <f t="shared" si="116"/>
        <v>-0.40435133238311427</v>
      </c>
      <c r="L556" s="6">
        <f t="shared" si="117"/>
        <v>0.16349999999999973</v>
      </c>
      <c r="M556" s="6">
        <f t="shared" si="118"/>
        <v>-9.770502398410251</v>
      </c>
      <c r="N556" s="6">
        <f t="shared" si="119"/>
        <v>-9.6070023984102519</v>
      </c>
    </row>
    <row r="557" spans="2:14" ht="15.6" thickBot="1" x14ac:dyDescent="0.6">
      <c r="B557" s="5">
        <f t="shared" si="121"/>
        <v>27.500000000000256</v>
      </c>
      <c r="C557" s="5">
        <f t="shared" si="109"/>
        <v>-2.9758016882152399E-14</v>
      </c>
      <c r="D557" s="5">
        <f t="shared" si="110"/>
        <v>2.4531485780586242E-14</v>
      </c>
      <c r="E557" s="5">
        <f t="shared" si="120"/>
        <v>-1.7763568394002505E-14</v>
      </c>
      <c r="F557" s="5">
        <f t="shared" si="111"/>
        <v>-8.0870266476622845</v>
      </c>
      <c r="G557" s="5">
        <f t="shared" si="112"/>
        <v>8.0870266476622845</v>
      </c>
      <c r="H557" s="5">
        <f t="shared" si="113"/>
        <v>12.378776904507395</v>
      </c>
      <c r="I557" s="5">
        <f t="shared" si="114"/>
        <v>-199.59909951607833</v>
      </c>
      <c r="J557" s="5">
        <f t="shared" si="115"/>
        <v>1.2265742890293121E-15</v>
      </c>
      <c r="K557" s="5">
        <f t="shared" si="116"/>
        <v>-0.40435133238311427</v>
      </c>
      <c r="L557" s="6">
        <f t="shared" si="117"/>
        <v>0.16349999999999973</v>
      </c>
      <c r="M557" s="6">
        <f t="shared" si="118"/>
        <v>-9.7903358312636417</v>
      </c>
      <c r="N557" s="6">
        <f t="shared" si="119"/>
        <v>-9.6268358312636426</v>
      </c>
    </row>
    <row r="558" spans="2:14" ht="15.6" thickBot="1" x14ac:dyDescent="0.6">
      <c r="B558" s="5">
        <f t="shared" si="121"/>
        <v>27.550000000000257</v>
      </c>
      <c r="C558" s="5">
        <f t="shared" si="109"/>
        <v>-2.7953112815845775E-14</v>
      </c>
      <c r="D558" s="5">
        <f t="shared" si="110"/>
        <v>2.3043584936478623E-14</v>
      </c>
      <c r="E558" s="5">
        <f t="shared" si="120"/>
        <v>-1.7763568394002505E-14</v>
      </c>
      <c r="F558" s="5">
        <f t="shared" si="111"/>
        <v>-8.0870266476622845</v>
      </c>
      <c r="G558" s="5">
        <f t="shared" si="112"/>
        <v>8.0870266476622845</v>
      </c>
      <c r="H558" s="5">
        <f t="shared" si="113"/>
        <v>12.378776904507397</v>
      </c>
      <c r="I558" s="5">
        <f t="shared" si="114"/>
        <v>-200.00345084846143</v>
      </c>
      <c r="J558" s="5">
        <f t="shared" si="115"/>
        <v>1.1521792468239313E-15</v>
      </c>
      <c r="K558" s="5">
        <f t="shared" si="116"/>
        <v>-0.40435133238311427</v>
      </c>
      <c r="L558" s="6">
        <f t="shared" si="117"/>
        <v>0.16349999999999973</v>
      </c>
      <c r="M558" s="6">
        <f t="shared" si="118"/>
        <v>-9.8101692641170342</v>
      </c>
      <c r="N558" s="6">
        <f t="shared" si="119"/>
        <v>-9.6466692641170351</v>
      </c>
    </row>
    <row r="559" spans="2:14" ht="15.6" thickBot="1" x14ac:dyDescent="0.6">
      <c r="B559" s="5">
        <f t="shared" si="121"/>
        <v>27.600000000000257</v>
      </c>
      <c r="C559" s="5">
        <f t="shared" si="109"/>
        <v>-2.6257681054144362E-14</v>
      </c>
      <c r="D559" s="5">
        <f t="shared" si="110"/>
        <v>2.1645929295686334E-14</v>
      </c>
      <c r="E559" s="5">
        <f t="shared" si="120"/>
        <v>-1.7763568394002505E-14</v>
      </c>
      <c r="F559" s="5">
        <f t="shared" si="111"/>
        <v>-8.0870266476622845</v>
      </c>
      <c r="G559" s="5">
        <f t="shared" si="112"/>
        <v>8.0870266476622845</v>
      </c>
      <c r="H559" s="5">
        <f t="shared" si="113"/>
        <v>12.378776904507399</v>
      </c>
      <c r="I559" s="5">
        <f t="shared" si="114"/>
        <v>-200.40780218084453</v>
      </c>
      <c r="J559" s="5">
        <f t="shared" si="115"/>
        <v>1.0822964647843169E-15</v>
      </c>
      <c r="K559" s="5">
        <f t="shared" si="116"/>
        <v>-0.40435133238311427</v>
      </c>
      <c r="L559" s="6">
        <f t="shared" si="117"/>
        <v>0.16349999999999973</v>
      </c>
      <c r="M559" s="6">
        <f t="shared" si="118"/>
        <v>-9.8300026969704248</v>
      </c>
      <c r="N559" s="6">
        <f t="shared" si="119"/>
        <v>-9.6665026969704257</v>
      </c>
    </row>
    <row r="560" spans="2:14" ht="15.6" thickBot="1" x14ac:dyDescent="0.6">
      <c r="B560" s="5">
        <f t="shared" si="121"/>
        <v>27.650000000000258</v>
      </c>
      <c r="C560" s="5">
        <f t="shared" si="109"/>
        <v>-2.4665081806214242E-14</v>
      </c>
      <c r="D560" s="5">
        <f t="shared" si="110"/>
        <v>2.0333045242979115E-14</v>
      </c>
      <c r="E560" s="5">
        <f t="shared" si="120"/>
        <v>-1.7763568394002505E-14</v>
      </c>
      <c r="F560" s="5">
        <f t="shared" si="111"/>
        <v>-8.0870266476622845</v>
      </c>
      <c r="G560" s="5">
        <f t="shared" si="112"/>
        <v>8.0870266476622845</v>
      </c>
      <c r="H560" s="5">
        <f t="shared" si="113"/>
        <v>12.378776904507401</v>
      </c>
      <c r="I560" s="5">
        <f t="shared" si="114"/>
        <v>-200.81215351322763</v>
      </c>
      <c r="J560" s="5">
        <f t="shared" si="115"/>
        <v>1.0166522621489558E-15</v>
      </c>
      <c r="K560" s="5">
        <f t="shared" si="116"/>
        <v>-0.40435133238311427</v>
      </c>
      <c r="L560" s="6">
        <f t="shared" si="117"/>
        <v>0.16349999999999973</v>
      </c>
      <c r="M560" s="6">
        <f t="shared" si="118"/>
        <v>-9.8498361298238155</v>
      </c>
      <c r="N560" s="6">
        <f t="shared" si="119"/>
        <v>-9.6863361298238164</v>
      </c>
    </row>
    <row r="561" spans="2:14" ht="15.6" thickBot="1" x14ac:dyDescent="0.6">
      <c r="B561" s="5">
        <f t="shared" si="121"/>
        <v>27.700000000000259</v>
      </c>
      <c r="C561" s="5">
        <f t="shared" si="109"/>
        <v>-2.3169078002462056E-14</v>
      </c>
      <c r="D561" s="5">
        <f t="shared" si="110"/>
        <v>1.9099791152668404E-14</v>
      </c>
      <c r="E561" s="5">
        <f t="shared" si="120"/>
        <v>-1.7763568394002505E-14</v>
      </c>
      <c r="F561" s="5">
        <f t="shared" si="111"/>
        <v>-8.0870266476622845</v>
      </c>
      <c r="G561" s="5">
        <f t="shared" si="112"/>
        <v>8.0870266476622845</v>
      </c>
      <c r="H561" s="5">
        <f t="shared" si="113"/>
        <v>12.378776904507403</v>
      </c>
      <c r="I561" s="5">
        <f t="shared" si="114"/>
        <v>-201.21650484561073</v>
      </c>
      <c r="J561" s="5">
        <f t="shared" si="115"/>
        <v>9.5498955763342029E-16</v>
      </c>
      <c r="K561" s="5">
        <f t="shared" si="116"/>
        <v>-0.40435133238311427</v>
      </c>
      <c r="L561" s="6">
        <f t="shared" si="117"/>
        <v>0.16349999999999973</v>
      </c>
      <c r="M561" s="6">
        <f t="shared" si="118"/>
        <v>-9.8696695626772062</v>
      </c>
      <c r="N561" s="6">
        <f t="shared" si="119"/>
        <v>-9.7061695626772071</v>
      </c>
    </row>
    <row r="562" spans="2:14" ht="15.6" thickBot="1" x14ac:dyDescent="0.6">
      <c r="B562" s="5">
        <f t="shared" si="121"/>
        <v>27.750000000000259</v>
      </c>
      <c r="C562" s="5">
        <f t="shared" ref="C562:C581" si="122">-$J$4*G562*D562</f>
        <v>-2.1763810868404482E-14</v>
      </c>
      <c r="D562" s="5">
        <f t="shared" ref="D562:D581" si="123">D561+C561*$G$4</f>
        <v>1.7941337252545302E-14</v>
      </c>
      <c r="E562" s="5">
        <f t="shared" si="120"/>
        <v>-1.7763568394002505E-14</v>
      </c>
      <c r="F562" s="5">
        <f t="shared" ref="F562:F581" si="124">F561+E561*$G$4</f>
        <v>-8.0870266476622845</v>
      </c>
      <c r="G562" s="5">
        <f t="shared" ref="G562:G581" si="125">SQRT(D562^2+F562^2)</f>
        <v>8.0870266476622845</v>
      </c>
      <c r="H562" s="5">
        <f t="shared" ref="H562:H581" si="126">H561+J561</f>
        <v>12.378776904507404</v>
      </c>
      <c r="I562" s="5">
        <f t="shared" ref="I562:I581" si="127">I561+K561</f>
        <v>-201.62085617799383</v>
      </c>
      <c r="J562" s="5">
        <f t="shared" ref="J562:J581" si="128">D562*$G$4</f>
        <v>8.9706686262726513E-16</v>
      </c>
      <c r="K562" s="5">
        <f t="shared" ref="K562:K581" si="129">F562*$G$4</f>
        <v>-0.40435133238311427</v>
      </c>
      <c r="L562" s="6">
        <f t="shared" ref="L562:L581" si="130">0.5*$C$4*G562^2</f>
        <v>0.16349999999999973</v>
      </c>
      <c r="M562" s="6">
        <f t="shared" ref="M562:M581" si="131">$C$4*$F$4*I562</f>
        <v>-9.8895029955305986</v>
      </c>
      <c r="N562" s="6">
        <f t="shared" ref="N562:N581" si="132">L562+M562</f>
        <v>-9.7260029955305995</v>
      </c>
    </row>
    <row r="563" spans="2:14" ht="15.6" thickBot="1" x14ac:dyDescent="0.6">
      <c r="B563" s="5">
        <f t="shared" si="121"/>
        <v>27.80000000000026</v>
      </c>
      <c r="C563" s="5">
        <f t="shared" si="122"/>
        <v>-2.0443776980048462E-14</v>
      </c>
      <c r="D563" s="5">
        <f t="shared" si="123"/>
        <v>1.6853146709125076E-14</v>
      </c>
      <c r="E563" s="5">
        <f t="shared" si="120"/>
        <v>-1.7763568394002505E-14</v>
      </c>
      <c r="F563" s="5">
        <f t="shared" si="124"/>
        <v>-8.0870266476622845</v>
      </c>
      <c r="G563" s="5">
        <f t="shared" si="125"/>
        <v>8.0870266476622845</v>
      </c>
      <c r="H563" s="5">
        <f t="shared" si="126"/>
        <v>12.378776904507406</v>
      </c>
      <c r="I563" s="5">
        <f t="shared" si="127"/>
        <v>-202.02520751037693</v>
      </c>
      <c r="J563" s="5">
        <f t="shared" si="128"/>
        <v>8.4265733545625383E-16</v>
      </c>
      <c r="K563" s="5">
        <f t="shared" si="129"/>
        <v>-0.40435133238311427</v>
      </c>
      <c r="L563" s="6">
        <f t="shared" si="130"/>
        <v>0.16349999999999973</v>
      </c>
      <c r="M563" s="6">
        <f t="shared" si="131"/>
        <v>-9.9093364283839893</v>
      </c>
      <c r="N563" s="6">
        <f t="shared" si="132"/>
        <v>-9.7458364283839902</v>
      </c>
    </row>
    <row r="564" spans="2:14" ht="15.6" thickBot="1" x14ac:dyDescent="0.6">
      <c r="B564" s="5">
        <f t="shared" si="121"/>
        <v>27.850000000000261</v>
      </c>
      <c r="C564" s="5">
        <f t="shared" si="122"/>
        <v>-1.920380671092459E-14</v>
      </c>
      <c r="D564" s="5">
        <f t="shared" si="123"/>
        <v>1.5830957860122654E-14</v>
      </c>
      <c r="E564" s="5">
        <f t="shared" si="120"/>
        <v>-1.7763568394002505E-14</v>
      </c>
      <c r="F564" s="5">
        <f t="shared" si="124"/>
        <v>-8.0870266476622845</v>
      </c>
      <c r="G564" s="5">
        <f t="shared" si="125"/>
        <v>8.0870266476622845</v>
      </c>
      <c r="H564" s="5">
        <f t="shared" si="126"/>
        <v>12.378776904507406</v>
      </c>
      <c r="I564" s="5">
        <f t="shared" si="127"/>
        <v>-202.42955884276003</v>
      </c>
      <c r="J564" s="5">
        <f t="shared" si="128"/>
        <v>7.9154789300613276E-16</v>
      </c>
      <c r="K564" s="5">
        <f t="shared" si="129"/>
        <v>-0.40435133238311427</v>
      </c>
      <c r="L564" s="6">
        <f t="shared" si="130"/>
        <v>0.16349999999999973</v>
      </c>
      <c r="M564" s="6">
        <f t="shared" si="131"/>
        <v>-9.92916986123738</v>
      </c>
      <c r="N564" s="6">
        <f t="shared" si="132"/>
        <v>-9.7656698612373809</v>
      </c>
    </row>
    <row r="565" spans="2:14" ht="15.6" thickBot="1" x14ac:dyDescent="0.6">
      <c r="B565" s="5">
        <f t="shared" si="121"/>
        <v>27.900000000000261</v>
      </c>
      <c r="C565" s="5">
        <f t="shared" si="122"/>
        <v>-1.8039043986366066E-14</v>
      </c>
      <c r="D565" s="5">
        <f t="shared" si="123"/>
        <v>1.4870767524576423E-14</v>
      </c>
      <c r="E565" s="5">
        <f t="shared" si="120"/>
        <v>-1.7763568394002505E-14</v>
      </c>
      <c r="F565" s="5">
        <f t="shared" si="124"/>
        <v>-8.0870266476622845</v>
      </c>
      <c r="G565" s="5">
        <f t="shared" si="125"/>
        <v>8.0870266476622845</v>
      </c>
      <c r="H565" s="5">
        <f t="shared" si="126"/>
        <v>12.378776904507406</v>
      </c>
      <c r="I565" s="5">
        <f t="shared" si="127"/>
        <v>-202.83391017514313</v>
      </c>
      <c r="J565" s="5">
        <f t="shared" si="128"/>
        <v>7.435383762288212E-16</v>
      </c>
      <c r="K565" s="5">
        <f t="shared" si="129"/>
        <v>-0.40435133238311427</v>
      </c>
      <c r="L565" s="6">
        <f t="shared" si="130"/>
        <v>0.16349999999999973</v>
      </c>
      <c r="M565" s="6">
        <f t="shared" si="131"/>
        <v>-9.9490032940907707</v>
      </c>
      <c r="N565" s="6">
        <f t="shared" si="132"/>
        <v>-9.7855032940907716</v>
      </c>
    </row>
    <row r="566" spans="2:14" ht="15.6" thickBot="1" x14ac:dyDescent="0.6">
      <c r="B566" s="5">
        <f t="shared" si="121"/>
        <v>27.950000000000262</v>
      </c>
      <c r="C566" s="5">
        <f t="shared" si="122"/>
        <v>-1.6944927265745357E-14</v>
      </c>
      <c r="D566" s="5">
        <f t="shared" si="123"/>
        <v>1.3968815325258121E-14</v>
      </c>
      <c r="E566" s="5">
        <f t="shared" si="120"/>
        <v>-1.7763568394002505E-14</v>
      </c>
      <c r="F566" s="5">
        <f t="shared" si="124"/>
        <v>-8.0870266476622845</v>
      </c>
      <c r="G566" s="5">
        <f t="shared" si="125"/>
        <v>8.0870266476622845</v>
      </c>
      <c r="H566" s="5">
        <f t="shared" si="126"/>
        <v>12.378776904507406</v>
      </c>
      <c r="I566" s="5">
        <f t="shared" si="127"/>
        <v>-203.23826150752623</v>
      </c>
      <c r="J566" s="5">
        <f t="shared" si="128"/>
        <v>6.9844076626290609E-16</v>
      </c>
      <c r="K566" s="5">
        <f t="shared" si="129"/>
        <v>-0.40435133238311427</v>
      </c>
      <c r="L566" s="6">
        <f t="shared" si="130"/>
        <v>0.16349999999999973</v>
      </c>
      <c r="M566" s="6">
        <f t="shared" si="131"/>
        <v>-9.9688367269441631</v>
      </c>
      <c r="N566" s="6">
        <f t="shared" si="132"/>
        <v>-9.805336726944164</v>
      </c>
    </row>
    <row r="567" spans="2:14" ht="15.6" thickBot="1" x14ac:dyDescent="0.6">
      <c r="B567" s="5">
        <f t="shared" si="121"/>
        <v>28.000000000000263</v>
      </c>
      <c r="C567" s="5">
        <f t="shared" si="122"/>
        <v>-1.5917171678189493E-14</v>
      </c>
      <c r="D567" s="5">
        <f t="shared" si="123"/>
        <v>1.3121568961970852E-14</v>
      </c>
      <c r="E567" s="5">
        <f t="shared" si="120"/>
        <v>-1.7763568394002505E-14</v>
      </c>
      <c r="F567" s="5">
        <f t="shared" si="124"/>
        <v>-8.0870266476622845</v>
      </c>
      <c r="G567" s="5">
        <f t="shared" si="125"/>
        <v>8.0870266476622845</v>
      </c>
      <c r="H567" s="5">
        <f t="shared" si="126"/>
        <v>12.378776904507406</v>
      </c>
      <c r="I567" s="5">
        <f t="shared" si="127"/>
        <v>-203.64261283990933</v>
      </c>
      <c r="J567" s="5">
        <f t="shared" si="128"/>
        <v>6.5607844809854268E-16</v>
      </c>
      <c r="K567" s="5">
        <f t="shared" si="129"/>
        <v>-0.40435133238311427</v>
      </c>
      <c r="L567" s="6">
        <f t="shared" si="130"/>
        <v>0.16349999999999973</v>
      </c>
      <c r="M567" s="6">
        <f t="shared" si="131"/>
        <v>-9.9886701597975538</v>
      </c>
      <c r="N567" s="6">
        <f t="shared" si="132"/>
        <v>-9.8251701597975547</v>
      </c>
    </row>
    <row r="568" spans="2:14" ht="15.6" thickBot="1" x14ac:dyDescent="0.6">
      <c r="B568" s="5">
        <f t="shared" si="121"/>
        <v>28.050000000000264</v>
      </c>
      <c r="C568" s="5">
        <f t="shared" si="122"/>
        <v>-1.4951752241812489E-14</v>
      </c>
      <c r="D568" s="5">
        <f t="shared" si="123"/>
        <v>1.2325710378061378E-14</v>
      </c>
      <c r="E568" s="5">
        <f t="shared" si="120"/>
        <v>-1.7763568394002505E-14</v>
      </c>
      <c r="F568" s="5">
        <f t="shared" si="124"/>
        <v>-8.0870266476622845</v>
      </c>
      <c r="G568" s="5">
        <f t="shared" si="125"/>
        <v>8.0870266476622845</v>
      </c>
      <c r="H568" s="5">
        <f t="shared" si="126"/>
        <v>12.378776904507406</v>
      </c>
      <c r="I568" s="5">
        <f t="shared" si="127"/>
        <v>-204.04696417229243</v>
      </c>
      <c r="J568" s="5">
        <f t="shared" si="128"/>
        <v>6.1628551890306891E-16</v>
      </c>
      <c r="K568" s="5">
        <f t="shared" si="129"/>
        <v>-0.40435133238311427</v>
      </c>
      <c r="L568" s="6">
        <f t="shared" si="130"/>
        <v>0.16349999999999973</v>
      </c>
      <c r="M568" s="6">
        <f t="shared" si="131"/>
        <v>-10.008503592650944</v>
      </c>
      <c r="N568" s="6">
        <f t="shared" si="132"/>
        <v>-9.8450035926509454</v>
      </c>
    </row>
    <row r="569" spans="2:14" ht="15.6" thickBot="1" x14ac:dyDescent="0.6">
      <c r="B569" s="5">
        <f t="shared" si="121"/>
        <v>28.100000000000264</v>
      </c>
      <c r="C569" s="5">
        <f t="shared" si="122"/>
        <v>-1.4044888100746625E-14</v>
      </c>
      <c r="D569" s="5">
        <f t="shared" si="123"/>
        <v>1.1578122765970754E-14</v>
      </c>
      <c r="E569" s="5">
        <f t="shared" si="120"/>
        <v>-1.7763568394002505E-14</v>
      </c>
      <c r="F569" s="5">
        <f t="shared" si="124"/>
        <v>-8.0870266476622845</v>
      </c>
      <c r="G569" s="5">
        <f t="shared" si="125"/>
        <v>8.0870266476622845</v>
      </c>
      <c r="H569" s="5">
        <f t="shared" si="126"/>
        <v>12.378776904507406</v>
      </c>
      <c r="I569" s="5">
        <f t="shared" si="127"/>
        <v>-204.45131550467553</v>
      </c>
      <c r="J569" s="5">
        <f t="shared" si="128"/>
        <v>5.7890613829853774E-16</v>
      </c>
      <c r="K569" s="5">
        <f t="shared" si="129"/>
        <v>-0.40435133238311427</v>
      </c>
      <c r="L569" s="6">
        <f t="shared" si="130"/>
        <v>0.16349999999999973</v>
      </c>
      <c r="M569" s="6">
        <f t="shared" si="131"/>
        <v>-10.028337025504335</v>
      </c>
      <c r="N569" s="6">
        <f t="shared" si="132"/>
        <v>-9.8648370255043361</v>
      </c>
    </row>
    <row r="570" spans="2:14" ht="15.6" thickBot="1" x14ac:dyDescent="0.6">
      <c r="B570" s="5">
        <f t="shared" si="121"/>
        <v>28.150000000000265</v>
      </c>
      <c r="C570" s="5">
        <f t="shared" si="122"/>
        <v>-1.319302771824033E-14</v>
      </c>
      <c r="D570" s="5">
        <f t="shared" si="123"/>
        <v>1.0875878360933423E-14</v>
      </c>
      <c r="E570" s="5">
        <f t="shared" si="120"/>
        <v>-1.7763568394002505E-14</v>
      </c>
      <c r="F570" s="5">
        <f t="shared" si="124"/>
        <v>-8.0870266476622845</v>
      </c>
      <c r="G570" s="5">
        <f t="shared" si="125"/>
        <v>8.0870266476622845</v>
      </c>
      <c r="H570" s="5">
        <f t="shared" si="126"/>
        <v>12.378776904507406</v>
      </c>
      <c r="I570" s="5">
        <f t="shared" si="127"/>
        <v>-204.85566683705864</v>
      </c>
      <c r="J570" s="5">
        <f t="shared" si="128"/>
        <v>5.4379391804667123E-16</v>
      </c>
      <c r="K570" s="5">
        <f t="shared" si="129"/>
        <v>-0.40435133238311427</v>
      </c>
      <c r="L570" s="6">
        <f t="shared" si="130"/>
        <v>0.16349999999999973</v>
      </c>
      <c r="M570" s="6">
        <f t="shared" si="131"/>
        <v>-10.048170458357728</v>
      </c>
      <c r="N570" s="6">
        <f t="shared" si="132"/>
        <v>-9.8846704583577285</v>
      </c>
    </row>
    <row r="571" spans="2:14" ht="15.6" thickBot="1" x14ac:dyDescent="0.6">
      <c r="B571" s="5">
        <f t="shared" si="121"/>
        <v>28.200000000000266</v>
      </c>
      <c r="C571" s="5">
        <f t="shared" si="122"/>
        <v>-1.2392834967834653E-14</v>
      </c>
      <c r="D571" s="5">
        <f t="shared" si="123"/>
        <v>1.0216226975021406E-14</v>
      </c>
      <c r="E571" s="5">
        <f t="shared" si="120"/>
        <v>-1.7763568394002505E-14</v>
      </c>
      <c r="F571" s="5">
        <f t="shared" si="124"/>
        <v>-8.0870266476622845</v>
      </c>
      <c r="G571" s="5">
        <f t="shared" si="125"/>
        <v>8.0870266476622845</v>
      </c>
      <c r="H571" s="5">
        <f t="shared" si="126"/>
        <v>12.378776904507406</v>
      </c>
      <c r="I571" s="5">
        <f t="shared" si="127"/>
        <v>-205.26001816944174</v>
      </c>
      <c r="J571" s="5">
        <f t="shared" si="128"/>
        <v>5.1081134875107035E-16</v>
      </c>
      <c r="K571" s="5">
        <f t="shared" si="129"/>
        <v>-0.40435133238311427</v>
      </c>
      <c r="L571" s="6">
        <f t="shared" si="130"/>
        <v>0.16349999999999973</v>
      </c>
      <c r="M571" s="6">
        <f t="shared" si="131"/>
        <v>-10.068003891211118</v>
      </c>
      <c r="N571" s="6">
        <f t="shared" si="132"/>
        <v>-9.9045038912111192</v>
      </c>
    </row>
    <row r="572" spans="2:14" ht="15.6" thickBot="1" x14ac:dyDescent="0.6">
      <c r="B572" s="5">
        <f t="shared" si="121"/>
        <v>28.250000000000266</v>
      </c>
      <c r="C572" s="5">
        <f t="shared" si="122"/>
        <v>-1.1641176068147454E-14</v>
      </c>
      <c r="D572" s="5">
        <f t="shared" si="123"/>
        <v>9.5965852266296731E-15</v>
      </c>
      <c r="E572" s="5">
        <f t="shared" si="120"/>
        <v>-1.7763568394002505E-14</v>
      </c>
      <c r="F572" s="5">
        <f t="shared" si="124"/>
        <v>-8.0870266476622845</v>
      </c>
      <c r="G572" s="5">
        <f t="shared" si="125"/>
        <v>8.0870266476622845</v>
      </c>
      <c r="H572" s="5">
        <f t="shared" si="126"/>
        <v>12.378776904507406</v>
      </c>
      <c r="I572" s="5">
        <f t="shared" si="127"/>
        <v>-205.66436950182484</v>
      </c>
      <c r="J572" s="5">
        <f t="shared" si="128"/>
        <v>4.798292613314837E-16</v>
      </c>
      <c r="K572" s="5">
        <f t="shared" si="129"/>
        <v>-0.40435133238311427</v>
      </c>
      <c r="L572" s="6">
        <f t="shared" si="130"/>
        <v>0.16349999999999973</v>
      </c>
      <c r="M572" s="6">
        <f t="shared" si="131"/>
        <v>-10.087837324064509</v>
      </c>
      <c r="N572" s="6">
        <f t="shared" si="132"/>
        <v>-9.9243373240645099</v>
      </c>
    </row>
    <row r="573" spans="2:14" ht="15.6" thickBot="1" x14ac:dyDescent="0.6">
      <c r="B573" s="5">
        <f t="shared" si="121"/>
        <v>28.300000000000267</v>
      </c>
      <c r="C573" s="5">
        <f t="shared" si="122"/>
        <v>-1.0935107310098179E-14</v>
      </c>
      <c r="D573" s="5">
        <f t="shared" si="123"/>
        <v>9.0145264232223012E-15</v>
      </c>
      <c r="E573" s="5">
        <f t="shared" si="120"/>
        <v>-1.7763568394002505E-14</v>
      </c>
      <c r="F573" s="5">
        <f t="shared" si="124"/>
        <v>-8.0870266476622845</v>
      </c>
      <c r="G573" s="5">
        <f t="shared" si="125"/>
        <v>8.0870266476622845</v>
      </c>
      <c r="H573" s="5">
        <f t="shared" si="126"/>
        <v>12.378776904507406</v>
      </c>
      <c r="I573" s="5">
        <f t="shared" si="127"/>
        <v>-206.06872083420794</v>
      </c>
      <c r="J573" s="5">
        <f t="shared" si="128"/>
        <v>4.507263211611151E-16</v>
      </c>
      <c r="K573" s="5">
        <f t="shared" si="129"/>
        <v>-0.40435133238311427</v>
      </c>
      <c r="L573" s="6">
        <f t="shared" si="130"/>
        <v>0.16349999999999973</v>
      </c>
      <c r="M573" s="6">
        <f t="shared" si="131"/>
        <v>-10.1076707569179</v>
      </c>
      <c r="N573" s="6">
        <f t="shared" si="132"/>
        <v>-9.9441707569179005</v>
      </c>
    </row>
    <row r="574" spans="2:14" ht="15.6" thickBot="1" x14ac:dyDescent="0.6">
      <c r="B574" s="5">
        <f t="shared" si="121"/>
        <v>28.350000000000268</v>
      </c>
      <c r="C574" s="5">
        <f t="shared" si="122"/>
        <v>-1.0271863528509599E-14</v>
      </c>
      <c r="D574" s="5">
        <f t="shared" si="123"/>
        <v>8.4677710577173929E-15</v>
      </c>
      <c r="E574" s="5">
        <f t="shared" si="120"/>
        <v>-1.7763568394002505E-14</v>
      </c>
      <c r="F574" s="5">
        <f t="shared" si="124"/>
        <v>-8.0870266476622845</v>
      </c>
      <c r="G574" s="5">
        <f t="shared" si="125"/>
        <v>8.0870266476622845</v>
      </c>
      <c r="H574" s="5">
        <f t="shared" si="126"/>
        <v>12.378776904507406</v>
      </c>
      <c r="I574" s="5">
        <f t="shared" si="127"/>
        <v>-206.47307216659104</v>
      </c>
      <c r="J574" s="5">
        <f t="shared" si="128"/>
        <v>4.2338855288586966E-16</v>
      </c>
      <c r="K574" s="5">
        <f t="shared" si="129"/>
        <v>-0.40435133238311427</v>
      </c>
      <c r="L574" s="6">
        <f t="shared" si="130"/>
        <v>0.16349999999999973</v>
      </c>
      <c r="M574" s="6">
        <f t="shared" si="131"/>
        <v>-10.12750418977129</v>
      </c>
      <c r="N574" s="6">
        <f t="shared" si="132"/>
        <v>-9.9640041897712912</v>
      </c>
    </row>
    <row r="575" spans="2:14" ht="15.6" thickBot="1" x14ac:dyDescent="0.6">
      <c r="B575" s="5">
        <f t="shared" si="121"/>
        <v>28.400000000000269</v>
      </c>
      <c r="C575" s="5">
        <f t="shared" si="122"/>
        <v>-9.6488472729380441E-15</v>
      </c>
      <c r="D575" s="5">
        <f t="shared" si="123"/>
        <v>7.9541778812919134E-15</v>
      </c>
      <c r="E575" s="5">
        <f t="shared" si="120"/>
        <v>-1.7763568394002505E-14</v>
      </c>
      <c r="F575" s="5">
        <f t="shared" si="124"/>
        <v>-8.0870266476622845</v>
      </c>
      <c r="G575" s="5">
        <f t="shared" si="125"/>
        <v>8.0870266476622845</v>
      </c>
      <c r="H575" s="5">
        <f t="shared" si="126"/>
        <v>12.378776904507406</v>
      </c>
      <c r="I575" s="5">
        <f t="shared" si="127"/>
        <v>-206.87742349897414</v>
      </c>
      <c r="J575" s="5">
        <f t="shared" si="128"/>
        <v>3.9770889406459567E-16</v>
      </c>
      <c r="K575" s="5">
        <f t="shared" si="129"/>
        <v>-0.40435133238311427</v>
      </c>
      <c r="L575" s="6">
        <f t="shared" si="130"/>
        <v>0.16349999999999973</v>
      </c>
      <c r="M575" s="6">
        <f t="shared" si="131"/>
        <v>-10.147337622624683</v>
      </c>
      <c r="N575" s="6">
        <f t="shared" si="132"/>
        <v>-9.9838376226246837</v>
      </c>
    </row>
    <row r="576" spans="2:14" ht="15.6" thickBot="1" x14ac:dyDescent="0.6">
      <c r="B576" s="5">
        <f t="shared" si="121"/>
        <v>28.450000000000269</v>
      </c>
      <c r="C576" s="5">
        <f t="shared" si="122"/>
        <v>-9.0636186353219931E-15</v>
      </c>
      <c r="D576" s="5">
        <f t="shared" si="123"/>
        <v>7.4717355176450106E-15</v>
      </c>
      <c r="E576" s="5">
        <f t="shared" si="120"/>
        <v>-1.7763568394002505E-14</v>
      </c>
      <c r="F576" s="5">
        <f t="shared" si="124"/>
        <v>-8.0870266476622845</v>
      </c>
      <c r="G576" s="5">
        <f t="shared" si="125"/>
        <v>8.0870266476622845</v>
      </c>
      <c r="H576" s="5">
        <f t="shared" si="126"/>
        <v>12.378776904507406</v>
      </c>
      <c r="I576" s="5">
        <f t="shared" si="127"/>
        <v>-207.28177483135724</v>
      </c>
      <c r="J576" s="5">
        <f t="shared" si="128"/>
        <v>3.7358677588225056E-16</v>
      </c>
      <c r="K576" s="5">
        <f t="shared" si="129"/>
        <v>-0.40435133238311427</v>
      </c>
      <c r="L576" s="6">
        <f t="shared" si="130"/>
        <v>0.16349999999999973</v>
      </c>
      <c r="M576" s="6">
        <f t="shared" si="131"/>
        <v>-10.167171055478073</v>
      </c>
      <c r="N576" s="6">
        <f t="shared" si="132"/>
        <v>-10.003671055478074</v>
      </c>
    </row>
    <row r="577" spans="2:14" ht="15.6" thickBot="1" x14ac:dyDescent="0.6">
      <c r="B577" s="5">
        <f t="shared" si="121"/>
        <v>28.50000000000027</v>
      </c>
      <c r="C577" s="5">
        <f t="shared" si="122"/>
        <v>-8.5138856946112619E-15</v>
      </c>
      <c r="D577" s="5">
        <f t="shared" si="123"/>
        <v>7.0185545858789113E-15</v>
      </c>
      <c r="E577" s="5">
        <f t="shared" si="120"/>
        <v>-1.7763568394002505E-14</v>
      </c>
      <c r="F577" s="5">
        <f t="shared" si="124"/>
        <v>-8.0870266476622845</v>
      </c>
      <c r="G577" s="5">
        <f t="shared" si="125"/>
        <v>8.0870266476622845</v>
      </c>
      <c r="H577" s="5">
        <f t="shared" si="126"/>
        <v>12.378776904507406</v>
      </c>
      <c r="I577" s="5">
        <f t="shared" si="127"/>
        <v>-207.68612616374034</v>
      </c>
      <c r="J577" s="5">
        <f t="shared" si="128"/>
        <v>3.5092772929394561E-16</v>
      </c>
      <c r="K577" s="5">
        <f t="shared" si="129"/>
        <v>-0.40435133238311427</v>
      </c>
      <c r="L577" s="6">
        <f t="shared" si="130"/>
        <v>0.16349999999999973</v>
      </c>
      <c r="M577" s="6">
        <f t="shared" si="131"/>
        <v>-10.187004488331464</v>
      </c>
      <c r="N577" s="6">
        <f t="shared" si="132"/>
        <v>-10.023504488331465</v>
      </c>
    </row>
    <row r="578" spans="2:14" ht="15.6" thickBot="1" x14ac:dyDescent="0.6">
      <c r="B578" s="5">
        <f t="shared" si="121"/>
        <v>28.550000000000271</v>
      </c>
      <c r="C578" s="5">
        <f t="shared" si="122"/>
        <v>-7.9974955409552225E-15</v>
      </c>
      <c r="D578" s="5">
        <f t="shared" si="123"/>
        <v>6.5928603011483483E-15</v>
      </c>
      <c r="E578" s="5">
        <f t="shared" si="120"/>
        <v>-1.7763568394002505E-14</v>
      </c>
      <c r="F578" s="5">
        <f t="shared" si="124"/>
        <v>-8.0870266476622845</v>
      </c>
      <c r="G578" s="5">
        <f t="shared" si="125"/>
        <v>8.0870266476622845</v>
      </c>
      <c r="H578" s="5">
        <f t="shared" si="126"/>
        <v>12.378776904507406</v>
      </c>
      <c r="I578" s="5">
        <f t="shared" si="127"/>
        <v>-208.09047749612344</v>
      </c>
      <c r="J578" s="5">
        <f t="shared" si="128"/>
        <v>3.2964301505741746E-16</v>
      </c>
      <c r="K578" s="5">
        <f t="shared" si="129"/>
        <v>-0.40435133238311427</v>
      </c>
      <c r="L578" s="6">
        <f t="shared" si="130"/>
        <v>0.16349999999999973</v>
      </c>
      <c r="M578" s="6">
        <f t="shared" si="131"/>
        <v>-10.206837921184855</v>
      </c>
      <c r="N578" s="6">
        <f t="shared" si="132"/>
        <v>-10.043337921184856</v>
      </c>
    </row>
    <row r="579" spans="2:14" ht="15.6" thickBot="1" x14ac:dyDescent="0.6">
      <c r="B579" s="5">
        <f t="shared" si="121"/>
        <v>28.600000000000271</v>
      </c>
      <c r="C579" s="5">
        <f t="shared" si="122"/>
        <v>-7.5124258442982329E-15</v>
      </c>
      <c r="D579" s="5">
        <f t="shared" si="123"/>
        <v>6.192985524100587E-15</v>
      </c>
      <c r="E579" s="5">
        <f t="shared" si="120"/>
        <v>-1.7763568394002505E-14</v>
      </c>
      <c r="F579" s="5">
        <f t="shared" si="124"/>
        <v>-8.0870266476622845</v>
      </c>
      <c r="G579" s="5">
        <f t="shared" si="125"/>
        <v>8.0870266476622845</v>
      </c>
      <c r="H579" s="5">
        <f t="shared" si="126"/>
        <v>12.378776904507406</v>
      </c>
      <c r="I579" s="5">
        <f t="shared" si="127"/>
        <v>-208.49482882850654</v>
      </c>
      <c r="J579" s="5">
        <f t="shared" si="128"/>
        <v>3.0964927620502935E-16</v>
      </c>
      <c r="K579" s="5">
        <f t="shared" si="129"/>
        <v>-0.40435133238311427</v>
      </c>
      <c r="L579" s="6">
        <f t="shared" si="130"/>
        <v>0.16349999999999973</v>
      </c>
      <c r="M579" s="6">
        <f t="shared" si="131"/>
        <v>-10.226671354038247</v>
      </c>
      <c r="N579" s="6">
        <f t="shared" si="132"/>
        <v>-10.063171354038248</v>
      </c>
    </row>
    <row r="580" spans="2:14" ht="15.6" thickBot="1" x14ac:dyDescent="0.6">
      <c r="B580" s="5">
        <f t="shared" si="121"/>
        <v>28.650000000000272</v>
      </c>
      <c r="C580" s="5">
        <f t="shared" si="122"/>
        <v>-7.0567769343625334E-15</v>
      </c>
      <c r="D580" s="5">
        <f t="shared" si="123"/>
        <v>5.8173642318856753E-15</v>
      </c>
      <c r="E580" s="5">
        <f t="shared" si="120"/>
        <v>-1.7763568394002505E-14</v>
      </c>
      <c r="F580" s="5">
        <f t="shared" si="124"/>
        <v>-8.0870266476622845</v>
      </c>
      <c r="G580" s="5">
        <f t="shared" si="125"/>
        <v>8.0870266476622845</v>
      </c>
      <c r="H580" s="5">
        <f t="shared" si="126"/>
        <v>12.378776904507406</v>
      </c>
      <c r="I580" s="5">
        <f t="shared" si="127"/>
        <v>-208.89918016088964</v>
      </c>
      <c r="J580" s="5">
        <f t="shared" si="128"/>
        <v>2.9086821159428381E-16</v>
      </c>
      <c r="K580" s="5">
        <f t="shared" si="129"/>
        <v>-0.40435133238311427</v>
      </c>
      <c r="L580" s="6">
        <f t="shared" si="130"/>
        <v>0.16349999999999973</v>
      </c>
      <c r="M580" s="6">
        <f t="shared" si="131"/>
        <v>-10.246504786891638</v>
      </c>
      <c r="N580" s="6">
        <f t="shared" si="132"/>
        <v>-10.083004786891639</v>
      </c>
    </row>
    <row r="581" spans="2:14" ht="15.6" thickBot="1" x14ac:dyDescent="0.6">
      <c r="B581" s="5">
        <f t="shared" si="121"/>
        <v>28.700000000000273</v>
      </c>
      <c r="C581" s="5">
        <f t="shared" si="122"/>
        <v>-6.6287643610015465E-15</v>
      </c>
      <c r="D581" s="5">
        <f t="shared" si="123"/>
        <v>5.464525385167549E-15</v>
      </c>
      <c r="E581" s="5">
        <f t="shared" si="120"/>
        <v>-1.7763568394002505E-14</v>
      </c>
      <c r="F581" s="5">
        <f t="shared" si="124"/>
        <v>-8.0870266476622845</v>
      </c>
      <c r="G581" s="5">
        <f t="shared" si="125"/>
        <v>8.0870266476622845</v>
      </c>
      <c r="H581" s="5">
        <f t="shared" si="126"/>
        <v>12.378776904507406</v>
      </c>
      <c r="I581" s="5">
        <f t="shared" si="127"/>
        <v>-209.30353149327274</v>
      </c>
      <c r="J581" s="5">
        <f t="shared" si="128"/>
        <v>2.7322626925837745E-16</v>
      </c>
      <c r="K581" s="5">
        <f t="shared" si="129"/>
        <v>-0.40435133238311427</v>
      </c>
      <c r="L581" s="6">
        <f t="shared" si="130"/>
        <v>0.16349999999999973</v>
      </c>
      <c r="M581" s="6">
        <f t="shared" si="131"/>
        <v>-10.266338219745029</v>
      </c>
      <c r="N581" s="6">
        <f t="shared" si="132"/>
        <v>-10.102838219745029</v>
      </c>
    </row>
  </sheetData>
  <mergeCells count="1">
    <mergeCell ref="E3:E5"/>
  </mergeCells>
  <pageMargins left="0.7" right="0.7" top="0.75" bottom="0.75" header="0.3" footer="0.3"/>
  <pageSetup paperSize="9" orientation="portrait" r:id="rId1"/>
  <ignoredErrors>
    <ignoredError sqref="E8:E10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7C70E-66A4-4B53-929F-C7E0FF80DA15}">
  <sheetPr>
    <tabColor rgb="FF00B0F0"/>
  </sheetPr>
  <dimension ref="A1:X581"/>
  <sheetViews>
    <sheetView zoomScale="90" zoomScaleNormal="90" workbookViewId="0">
      <selection activeCell="B1" sqref="B1"/>
    </sheetView>
  </sheetViews>
  <sheetFormatPr baseColWidth="10" defaultRowHeight="15.3" x14ac:dyDescent="0.55000000000000004"/>
  <cols>
    <col min="1" max="1" width="1.44921875" customWidth="1"/>
    <col min="2" max="2" width="6.94921875" style="1" customWidth="1"/>
    <col min="3" max="3" width="9.84765625" style="1" customWidth="1"/>
    <col min="4" max="4" width="8.75" style="1" customWidth="1"/>
    <col min="5" max="5" width="10.796875" style="1"/>
    <col min="6" max="6" width="9.1484375" style="1" customWidth="1"/>
    <col min="7" max="7" width="7.8984375" style="1" customWidth="1"/>
    <col min="8" max="8" width="8.296875" style="1" customWidth="1"/>
    <col min="9" max="9" width="7.09765625" style="1" customWidth="1"/>
    <col min="10" max="10" width="8.75" style="1" customWidth="1"/>
    <col min="11" max="11" width="7.75" style="1" customWidth="1"/>
    <col min="12" max="12" width="9.1484375" style="2" customWidth="1"/>
    <col min="13" max="14" width="10.796875" style="2"/>
  </cols>
  <sheetData>
    <row r="1" spans="1:24" s="3" customFormat="1" x14ac:dyDescent="0.55000000000000004">
      <c r="B1" s="7"/>
      <c r="C1" s="7"/>
      <c r="D1" s="7"/>
      <c r="E1" s="7"/>
      <c r="F1" s="7"/>
      <c r="G1" s="7"/>
      <c r="H1" s="7"/>
      <c r="I1" s="7"/>
      <c r="J1" s="7"/>
      <c r="K1" s="7"/>
      <c r="L1" s="8"/>
      <c r="M1" s="8"/>
      <c r="N1" s="8"/>
    </row>
    <row r="2" spans="1:24" ht="15.6" thickBot="1" x14ac:dyDescent="0.6">
      <c r="A2" s="3"/>
      <c r="B2" s="7"/>
      <c r="C2" s="7"/>
      <c r="D2" s="7"/>
      <c r="E2" s="7"/>
      <c r="F2" s="7"/>
      <c r="G2" s="7"/>
      <c r="H2" s="7"/>
      <c r="I2" s="7"/>
      <c r="J2" s="7"/>
      <c r="K2" s="7"/>
      <c r="L2" s="8"/>
      <c r="M2" s="8"/>
      <c r="N2" s="8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18.899999999999999" thickTop="1" thickBot="1" x14ac:dyDescent="0.6">
      <c r="A3" s="3"/>
      <c r="B3" s="7"/>
      <c r="C3" s="12" t="s">
        <v>0</v>
      </c>
      <c r="D3" s="12" t="s">
        <v>26</v>
      </c>
      <c r="E3" s="22" t="s">
        <v>22</v>
      </c>
      <c r="F3" s="12" t="s">
        <v>1</v>
      </c>
      <c r="G3" s="12" t="s">
        <v>2</v>
      </c>
      <c r="H3" s="12" t="s">
        <v>27</v>
      </c>
      <c r="I3" s="12" t="s">
        <v>12</v>
      </c>
      <c r="J3" s="12" t="s">
        <v>11</v>
      </c>
      <c r="K3" s="12" t="s">
        <v>28</v>
      </c>
      <c r="L3" s="12" t="s">
        <v>29</v>
      </c>
      <c r="M3" s="10" t="s">
        <v>23</v>
      </c>
      <c r="N3" s="11" t="s">
        <v>24</v>
      </c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15.9" thickTop="1" thickBot="1" x14ac:dyDescent="0.6">
      <c r="A4" s="3"/>
      <c r="B4" s="7"/>
      <c r="C4" s="13">
        <v>5.0000000000000001E-3</v>
      </c>
      <c r="D4" s="14">
        <v>2</v>
      </c>
      <c r="E4" s="23"/>
      <c r="F4" s="14">
        <v>9.81</v>
      </c>
      <c r="G4" s="15">
        <v>0.01</v>
      </c>
      <c r="H4" s="14">
        <v>50</v>
      </c>
      <c r="I4" s="14">
        <v>55</v>
      </c>
      <c r="J4" s="14">
        <f>0.00075/C4</f>
        <v>0.15</v>
      </c>
      <c r="K4" s="14">
        <f>H4*COS(I4/180*PI())</f>
        <v>28.678821817552308</v>
      </c>
      <c r="L4" s="14">
        <f>H4*SIN(I4/180*PI())</f>
        <v>40.957602214449587</v>
      </c>
      <c r="M4" s="16">
        <f>MAX(I7:I581)</f>
        <v>11.094349872412478</v>
      </c>
      <c r="N4" s="17">
        <f>SQRT(F4/J4)</f>
        <v>8.0870266476622916</v>
      </c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18.3" thickTop="1" thickBot="1" x14ac:dyDescent="0.6">
      <c r="A5" s="3"/>
      <c r="B5" s="7"/>
      <c r="C5" s="18" t="s">
        <v>21</v>
      </c>
      <c r="D5" s="18" t="s">
        <v>0</v>
      </c>
      <c r="E5" s="24"/>
      <c r="F5" s="18" t="s">
        <v>30</v>
      </c>
      <c r="G5" s="18" t="s">
        <v>13</v>
      </c>
      <c r="H5" s="18" t="s">
        <v>14</v>
      </c>
      <c r="I5" s="18" t="s">
        <v>15</v>
      </c>
      <c r="J5" s="18" t="s">
        <v>31</v>
      </c>
      <c r="K5" s="18" t="s">
        <v>14</v>
      </c>
      <c r="L5" s="19" t="s">
        <v>14</v>
      </c>
      <c r="M5" s="20" t="s">
        <v>0</v>
      </c>
      <c r="N5" s="21" t="s">
        <v>25</v>
      </c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18.600000000000001" thickBot="1" x14ac:dyDescent="0.6">
      <c r="A6" s="3"/>
      <c r="B6" s="4" t="s">
        <v>3</v>
      </c>
      <c r="C6" s="4" t="s">
        <v>16</v>
      </c>
      <c r="D6" s="4" t="s">
        <v>5</v>
      </c>
      <c r="E6" s="4" t="s">
        <v>17</v>
      </c>
      <c r="F6" s="4" t="s">
        <v>18</v>
      </c>
      <c r="G6" s="4" t="s">
        <v>7</v>
      </c>
      <c r="H6" s="4" t="s">
        <v>4</v>
      </c>
      <c r="I6" s="4" t="s">
        <v>6</v>
      </c>
      <c r="J6" s="4" t="s">
        <v>8</v>
      </c>
      <c r="K6" s="4" t="s">
        <v>9</v>
      </c>
      <c r="L6" s="9" t="s">
        <v>19</v>
      </c>
      <c r="M6" s="9" t="s">
        <v>20</v>
      </c>
      <c r="N6" s="9" t="s">
        <v>10</v>
      </c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15.6" thickBot="1" x14ac:dyDescent="0.6">
      <c r="A7" s="3"/>
      <c r="B7" s="5">
        <v>0</v>
      </c>
      <c r="C7" s="5">
        <f>-$J$4*H4*K4</f>
        <v>-215.0911636316423</v>
      </c>
      <c r="D7" s="5">
        <f>K4</f>
        <v>28.678821817552308</v>
      </c>
      <c r="E7" s="5">
        <f>-$F$4-$J$4*L4*H4</f>
        <v>-316.9920166083719</v>
      </c>
      <c r="F7" s="5">
        <f>L4</f>
        <v>40.957602214449587</v>
      </c>
      <c r="G7" s="5">
        <f>SQRT(D7^2+F7^2)</f>
        <v>50</v>
      </c>
      <c r="H7" s="5">
        <v>0</v>
      </c>
      <c r="I7" s="5">
        <f>D4</f>
        <v>2</v>
      </c>
      <c r="J7" s="5">
        <f>D7*$G$4</f>
        <v>0.28678821817552308</v>
      </c>
      <c r="K7" s="5">
        <f>F7*$G$4</f>
        <v>0.4095760221444959</v>
      </c>
      <c r="L7" s="6">
        <f>0.5*$C$4*G7^2</f>
        <v>6.25</v>
      </c>
      <c r="M7" s="6">
        <f>$C$4*$F$4*I7</f>
        <v>9.8100000000000007E-2</v>
      </c>
      <c r="N7" s="6">
        <f>L7+M7</f>
        <v>6.3480999999999996</v>
      </c>
      <c r="O7" s="3"/>
      <c r="P7" s="3"/>
      <c r="Q7" s="3"/>
      <c r="R7" s="3"/>
      <c r="S7" s="3"/>
      <c r="T7" s="3"/>
      <c r="U7" s="3"/>
      <c r="V7" s="3"/>
      <c r="W7" s="3"/>
      <c r="X7" s="3"/>
    </row>
    <row r="8" spans="1:24" ht="15.6" thickBot="1" x14ac:dyDescent="0.6">
      <c r="A8" s="3"/>
      <c r="B8" s="5">
        <f>B7+$G$4</f>
        <v>0.01</v>
      </c>
      <c r="C8" s="5">
        <f t="shared" ref="C8:C71" si="0">-$J$4*G8*D8</f>
        <v>-183.71775060194162</v>
      </c>
      <c r="D8" s="5">
        <f>D7+C7*$G$4</f>
        <v>26.527910181235885</v>
      </c>
      <c r="E8" s="5">
        <f>-$F$4-$J$4*G8*F8</f>
        <v>-271.50675255074009</v>
      </c>
      <c r="F8" s="5">
        <f>F7+E7*$G$4</f>
        <v>37.787682048365866</v>
      </c>
      <c r="G8" s="5">
        <f>SQRT(D8^2+F8^2)</f>
        <v>46.169675471808446</v>
      </c>
      <c r="H8" s="5">
        <f>H7+J7</f>
        <v>0.28678821817552308</v>
      </c>
      <c r="I8" s="5">
        <f>I7+K7</f>
        <v>2.409576022144496</v>
      </c>
      <c r="J8" s="5">
        <f t="shared" ref="J8:J71" si="1">D8*$G$4</f>
        <v>0.26527910181235886</v>
      </c>
      <c r="K8" s="5">
        <f t="shared" ref="K8:K71" si="2">F8*$G$4</f>
        <v>0.37787682048365867</v>
      </c>
      <c r="L8" s="6">
        <f t="shared" ref="L8:L71" si="3">0.5*$C$4*G8^2</f>
        <v>5.3290973329302771</v>
      </c>
      <c r="M8" s="6">
        <f t="shared" ref="M8:M71" si="4">$C$4*$F$4*I8</f>
        <v>0.11818970388618753</v>
      </c>
      <c r="N8" s="6">
        <f t="shared" ref="N8:N71" si="5">L8+M8</f>
        <v>5.4472870368164648</v>
      </c>
      <c r="O8" s="3"/>
      <c r="P8" s="3"/>
      <c r="Q8" s="3"/>
      <c r="R8" s="3"/>
      <c r="S8" s="3"/>
      <c r="T8" s="3"/>
      <c r="U8" s="3"/>
      <c r="V8" s="3"/>
      <c r="W8" s="3"/>
      <c r="X8" s="3"/>
    </row>
    <row r="9" spans="1:24" ht="15.6" thickBot="1" x14ac:dyDescent="0.6">
      <c r="A9" s="3"/>
      <c r="B9" s="5">
        <f>B8+$G$4</f>
        <v>0.02</v>
      </c>
      <c r="C9" s="5">
        <f t="shared" si="0"/>
        <v>-158.85510228518362</v>
      </c>
      <c r="D9" s="5">
        <f t="shared" ref="D9:D72" si="6">D8+C8*$G$4</f>
        <v>24.69073267521647</v>
      </c>
      <c r="E9" s="5">
        <f t="shared" ref="E9:E72" si="7">-$F$4-$J$4*G9*F9</f>
        <v>-235.45999754057124</v>
      </c>
      <c r="F9" s="5">
        <f t="shared" ref="F9:F72" si="8">F8+E8*$G$4</f>
        <v>35.072614522858466</v>
      </c>
      <c r="G9" s="5">
        <f>SQRT(D9^2+F9^2)</f>
        <v>42.891963926917882</v>
      </c>
      <c r="H9" s="5">
        <f t="shared" ref="H9:I24" si="9">H8+J8</f>
        <v>0.55206731998788194</v>
      </c>
      <c r="I9" s="5">
        <f t="shared" si="9"/>
        <v>2.7874528426281548</v>
      </c>
      <c r="J9" s="5">
        <f t="shared" si="1"/>
        <v>0.2469073267521647</v>
      </c>
      <c r="K9" s="5">
        <f t="shared" si="2"/>
        <v>0.35072614522858464</v>
      </c>
      <c r="L9" s="6">
        <f t="shared" si="3"/>
        <v>4.5993014237700622</v>
      </c>
      <c r="M9" s="6">
        <f t="shared" si="4"/>
        <v>0.13672456193091101</v>
      </c>
      <c r="N9" s="6">
        <f t="shared" si="5"/>
        <v>4.736025985700973</v>
      </c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15.6" thickBot="1" x14ac:dyDescent="0.6">
      <c r="A10" s="3"/>
      <c r="B10" s="5">
        <f t="shared" ref="B10:B73" si="10">B9+$G$4</f>
        <v>0.03</v>
      </c>
      <c r="C10" s="5">
        <f t="shared" si="0"/>
        <v>-138.79400371113269</v>
      </c>
      <c r="D10" s="5">
        <f t="shared" si="6"/>
        <v>23.102181652364635</v>
      </c>
      <c r="E10" s="5">
        <f t="shared" si="7"/>
        <v>-206.37430292397289</v>
      </c>
      <c r="F10" s="5">
        <f t="shared" si="8"/>
        <v>32.718014547452754</v>
      </c>
      <c r="G10" s="5">
        <f t="shared" ref="G10:G73" si="11">SQRT(D10^2+F10^2)</f>
        <v>40.052206843396071</v>
      </c>
      <c r="H10" s="5">
        <f t="shared" si="9"/>
        <v>0.7989746467400467</v>
      </c>
      <c r="I10" s="5">
        <f t="shared" si="9"/>
        <v>3.1381789878567394</v>
      </c>
      <c r="J10" s="5">
        <f t="shared" si="1"/>
        <v>0.23102181652364637</v>
      </c>
      <c r="K10" s="5">
        <f t="shared" si="2"/>
        <v>0.32718014547452756</v>
      </c>
      <c r="L10" s="6">
        <f t="shared" si="3"/>
        <v>4.0104481825654581</v>
      </c>
      <c r="M10" s="6">
        <f t="shared" si="4"/>
        <v>0.15392767935437307</v>
      </c>
      <c r="N10" s="6">
        <f t="shared" si="5"/>
        <v>4.1643758619198312</v>
      </c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15.6" thickBot="1" x14ac:dyDescent="0.6">
      <c r="A11" s="3"/>
      <c r="B11" s="5">
        <f t="shared" si="10"/>
        <v>0.04</v>
      </c>
      <c r="C11" s="5">
        <f t="shared" si="0"/>
        <v>-122.3570726497467</v>
      </c>
      <c r="D11" s="5">
        <f t="shared" si="6"/>
        <v>21.714241615253307</v>
      </c>
      <c r="E11" s="5">
        <f t="shared" si="7"/>
        <v>-182.54303823534423</v>
      </c>
      <c r="F11" s="5">
        <f t="shared" si="8"/>
        <v>30.654271518213026</v>
      </c>
      <c r="G11" s="5">
        <f t="shared" si="11"/>
        <v>37.565844210371807</v>
      </c>
      <c r="H11" s="5">
        <f t="shared" si="9"/>
        <v>1.0299964632636931</v>
      </c>
      <c r="I11" s="5">
        <f t="shared" si="9"/>
        <v>3.4653591333312672</v>
      </c>
      <c r="J11" s="5">
        <f t="shared" si="1"/>
        <v>0.21714241615253307</v>
      </c>
      <c r="K11" s="5">
        <f t="shared" si="2"/>
        <v>0.30654271518213028</v>
      </c>
      <c r="L11" s="6">
        <f t="shared" si="3"/>
        <v>3.5279816280948126</v>
      </c>
      <c r="M11" s="6">
        <f t="shared" si="4"/>
        <v>0.16997586548989868</v>
      </c>
      <c r="N11" s="6">
        <f t="shared" si="5"/>
        <v>3.6979574935847115</v>
      </c>
      <c r="O11" s="3"/>
      <c r="P11" s="3"/>
      <c r="Q11" s="3"/>
      <c r="R11" s="3"/>
      <c r="S11" s="3"/>
      <c r="T11" s="3"/>
      <c r="U11" s="3"/>
      <c r="V11" s="3"/>
      <c r="W11" s="3"/>
      <c r="X11" s="3"/>
    </row>
    <row r="12" spans="1:24" ht="15.6" thickBot="1" x14ac:dyDescent="0.6">
      <c r="A12" s="3"/>
      <c r="B12" s="5">
        <f t="shared" si="10"/>
        <v>0.05</v>
      </c>
      <c r="C12" s="5">
        <f t="shared" si="0"/>
        <v>-108.71033347187876</v>
      </c>
      <c r="D12" s="5">
        <f t="shared" si="6"/>
        <v>20.49067088875584</v>
      </c>
      <c r="E12" s="5">
        <f t="shared" si="7"/>
        <v>-162.75730711852265</v>
      </c>
      <c r="F12" s="5">
        <f t="shared" si="8"/>
        <v>28.828841135859584</v>
      </c>
      <c r="G12" s="5">
        <f t="shared" si="11"/>
        <v>35.369049672106485</v>
      </c>
      <c r="H12" s="5">
        <f t="shared" si="9"/>
        <v>1.2471388794162261</v>
      </c>
      <c r="I12" s="5">
        <f t="shared" si="9"/>
        <v>3.7719018485133975</v>
      </c>
      <c r="J12" s="5">
        <f t="shared" si="1"/>
        <v>0.20490670888755841</v>
      </c>
      <c r="K12" s="5">
        <f t="shared" si="2"/>
        <v>0.28828841135859584</v>
      </c>
      <c r="L12" s="6">
        <f t="shared" si="3"/>
        <v>3.1274241867698396</v>
      </c>
      <c r="M12" s="6">
        <f t="shared" si="4"/>
        <v>0.18501178566958215</v>
      </c>
      <c r="N12" s="6">
        <f t="shared" si="5"/>
        <v>3.3124359724394217</v>
      </c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24" ht="15.6" thickBot="1" x14ac:dyDescent="0.6">
      <c r="A13" s="3"/>
      <c r="B13" s="5">
        <f t="shared" si="10"/>
        <v>6.0000000000000005E-2</v>
      </c>
      <c r="C13" s="5">
        <f t="shared" si="0"/>
        <v>-97.248789195402438</v>
      </c>
      <c r="D13" s="5">
        <f t="shared" si="6"/>
        <v>19.403567554037053</v>
      </c>
      <c r="E13" s="5">
        <f t="shared" si="7"/>
        <v>-146.14010406474335</v>
      </c>
      <c r="F13" s="5">
        <f t="shared" si="8"/>
        <v>27.201268064674359</v>
      </c>
      <c r="G13" s="5">
        <f t="shared" si="11"/>
        <v>33.412683492206263</v>
      </c>
      <c r="H13" s="5">
        <f t="shared" si="9"/>
        <v>1.4520455883037846</v>
      </c>
      <c r="I13" s="5">
        <f t="shared" si="9"/>
        <v>4.0601902598719937</v>
      </c>
      <c r="J13" s="5">
        <f t="shared" si="1"/>
        <v>0.19403567554037054</v>
      </c>
      <c r="K13" s="5">
        <f t="shared" si="2"/>
        <v>0.27201268064674361</v>
      </c>
      <c r="L13" s="6">
        <f t="shared" si="3"/>
        <v>2.7910185453758825</v>
      </c>
      <c r="M13" s="6">
        <f t="shared" si="4"/>
        <v>0.1991523322467213</v>
      </c>
      <c r="N13" s="6">
        <f t="shared" si="5"/>
        <v>2.9901708776226039</v>
      </c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4" ht="15.6" thickBot="1" x14ac:dyDescent="0.6">
      <c r="A14" s="3"/>
      <c r="B14" s="5">
        <f t="shared" si="10"/>
        <v>7.0000000000000007E-2</v>
      </c>
      <c r="C14" s="5">
        <f t="shared" si="0"/>
        <v>-87.524387925479843</v>
      </c>
      <c r="D14" s="5">
        <f t="shared" si="6"/>
        <v>18.431079662083029</v>
      </c>
      <c r="E14" s="5">
        <f t="shared" si="7"/>
        <v>-132.04191195879116</v>
      </c>
      <c r="F14" s="5">
        <f t="shared" si="8"/>
        <v>25.739867024026925</v>
      </c>
      <c r="G14" s="5">
        <f t="shared" si="11"/>
        <v>31.658260405850466</v>
      </c>
      <c r="H14" s="5">
        <f t="shared" si="9"/>
        <v>1.6460812638441551</v>
      </c>
      <c r="I14" s="5">
        <f t="shared" si="9"/>
        <v>4.3322029405187372</v>
      </c>
      <c r="J14" s="5">
        <f t="shared" si="1"/>
        <v>0.1843107966208303</v>
      </c>
      <c r="K14" s="5">
        <f t="shared" si="2"/>
        <v>0.25739867024026925</v>
      </c>
      <c r="L14" s="6">
        <f t="shared" si="3"/>
        <v>2.5056136298115983</v>
      </c>
      <c r="M14" s="6">
        <f t="shared" si="4"/>
        <v>0.21249455423244407</v>
      </c>
      <c r="N14" s="6">
        <f t="shared" si="5"/>
        <v>2.7181081840440422</v>
      </c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4" ht="15.6" thickBot="1" x14ac:dyDescent="0.6">
      <c r="A15" s="3"/>
      <c r="B15" s="5">
        <f t="shared" si="10"/>
        <v>0.08</v>
      </c>
      <c r="C15" s="5">
        <f t="shared" si="0"/>
        <v>-79.199253679123103</v>
      </c>
      <c r="D15" s="5">
        <f t="shared" si="6"/>
        <v>17.555835782828229</v>
      </c>
      <c r="E15" s="5">
        <f t="shared" si="7"/>
        <v>-119.97291523867459</v>
      </c>
      <c r="F15" s="5">
        <f t="shared" si="8"/>
        <v>24.419447904439014</v>
      </c>
      <c r="G15" s="5">
        <f t="shared" si="11"/>
        <v>30.07518588456675</v>
      </c>
      <c r="H15" s="5">
        <f t="shared" si="9"/>
        <v>1.8303920604649855</v>
      </c>
      <c r="I15" s="5">
        <f t="shared" si="9"/>
        <v>4.5896016107590061</v>
      </c>
      <c r="J15" s="5">
        <f t="shared" si="1"/>
        <v>0.1755583578282823</v>
      </c>
      <c r="K15" s="5">
        <f t="shared" si="2"/>
        <v>0.24419447904439015</v>
      </c>
      <c r="L15" s="6">
        <f t="shared" si="3"/>
        <v>2.2612920149781077</v>
      </c>
      <c r="M15" s="6">
        <f t="shared" si="4"/>
        <v>0.22511995900772927</v>
      </c>
      <c r="N15" s="6">
        <f t="shared" si="5"/>
        <v>2.4864119739858368</v>
      </c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4" ht="15.6" thickBot="1" x14ac:dyDescent="0.6">
      <c r="A16" s="3"/>
      <c r="B16" s="5">
        <f t="shared" si="10"/>
        <v>0.09</v>
      </c>
      <c r="C16" s="5">
        <f t="shared" si="0"/>
        <v>-72.01449321315954</v>
      </c>
      <c r="D16" s="5">
        <f t="shared" si="6"/>
        <v>16.763843246036998</v>
      </c>
      <c r="E16" s="5">
        <f t="shared" si="7"/>
        <v>-109.557787779896</v>
      </c>
      <c r="F16" s="5">
        <f t="shared" si="8"/>
        <v>23.21971875205227</v>
      </c>
      <c r="G16" s="5">
        <f t="shared" si="11"/>
        <v>28.638815954960641</v>
      </c>
      <c r="H16" s="5">
        <f t="shared" si="9"/>
        <v>2.0059504182932679</v>
      </c>
      <c r="I16" s="5">
        <f t="shared" si="9"/>
        <v>4.8337960898033963</v>
      </c>
      <c r="J16" s="5">
        <f t="shared" si="1"/>
        <v>0.16763843246037</v>
      </c>
      <c r="K16" s="5">
        <f t="shared" si="2"/>
        <v>0.23219718752052271</v>
      </c>
      <c r="L16" s="6">
        <f t="shared" si="3"/>
        <v>2.0504544482552705</v>
      </c>
      <c r="M16" s="6">
        <f t="shared" si="4"/>
        <v>0.2370976982048566</v>
      </c>
      <c r="N16" s="6">
        <f t="shared" si="5"/>
        <v>2.2875521464601269</v>
      </c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15.6" thickBot="1" x14ac:dyDescent="0.6">
      <c r="A17" s="3"/>
      <c r="B17" s="5">
        <f t="shared" si="10"/>
        <v>9.9999999999999992E-2</v>
      </c>
      <c r="C17" s="5">
        <f t="shared" si="0"/>
        <v>-65.768894245684479</v>
      </c>
      <c r="D17" s="5">
        <f t="shared" si="6"/>
        <v>16.043698313905402</v>
      </c>
      <c r="E17" s="5">
        <f t="shared" si="7"/>
        <v>-100.5048169284786</v>
      </c>
      <c r="F17" s="5">
        <f t="shared" si="8"/>
        <v>22.12414087425331</v>
      </c>
      <c r="G17" s="5">
        <f t="shared" si="11"/>
        <v>27.329066303322861</v>
      </c>
      <c r="H17" s="5">
        <f t="shared" si="9"/>
        <v>2.1735888507536378</v>
      </c>
      <c r="I17" s="5">
        <f t="shared" si="9"/>
        <v>5.0659932773239191</v>
      </c>
      <c r="J17" s="5">
        <f t="shared" si="1"/>
        <v>0.16043698313905402</v>
      </c>
      <c r="K17" s="5">
        <f t="shared" si="2"/>
        <v>0.22124140874253312</v>
      </c>
      <c r="L17" s="6">
        <f t="shared" si="3"/>
        <v>1.8671946625285427</v>
      </c>
      <c r="M17" s="6">
        <f t="shared" si="4"/>
        <v>0.24848697025273825</v>
      </c>
      <c r="N17" s="6">
        <f t="shared" si="5"/>
        <v>2.1156816327812811</v>
      </c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15.6" thickBot="1" x14ac:dyDescent="0.6">
      <c r="A18" s="3"/>
      <c r="B18" s="5">
        <f t="shared" si="10"/>
        <v>0.10999999999999999</v>
      </c>
      <c r="C18" s="5">
        <f t="shared" si="0"/>
        <v>-60.304070895456327</v>
      </c>
      <c r="D18" s="5">
        <f t="shared" si="6"/>
        <v>15.386009371448557</v>
      </c>
      <c r="E18" s="5">
        <f t="shared" si="7"/>
        <v>-92.584372027321407</v>
      </c>
      <c r="F18" s="5">
        <f t="shared" si="8"/>
        <v>21.119092704968523</v>
      </c>
      <c r="G18" s="5">
        <f t="shared" si="11"/>
        <v>26.129396492444243</v>
      </c>
      <c r="H18" s="5">
        <f t="shared" si="9"/>
        <v>2.3340258338926918</v>
      </c>
      <c r="I18" s="5">
        <f t="shared" si="9"/>
        <v>5.2872346860664523</v>
      </c>
      <c r="J18" s="5">
        <f t="shared" si="1"/>
        <v>0.15386009371448559</v>
      </c>
      <c r="K18" s="5">
        <f t="shared" si="2"/>
        <v>0.21119092704968523</v>
      </c>
      <c r="L18" s="6">
        <f t="shared" si="3"/>
        <v>1.7068634026483938</v>
      </c>
      <c r="M18" s="6">
        <f t="shared" si="4"/>
        <v>0.25933886135155948</v>
      </c>
      <c r="N18" s="6">
        <f t="shared" si="5"/>
        <v>1.9662022639999532</v>
      </c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15.6" thickBot="1" x14ac:dyDescent="0.6">
      <c r="A19" s="3"/>
      <c r="B19" s="5">
        <f t="shared" si="10"/>
        <v>0.11999999999999998</v>
      </c>
      <c r="C19" s="5">
        <f t="shared" si="0"/>
        <v>-55.493909712714043</v>
      </c>
      <c r="D19" s="5">
        <f t="shared" si="6"/>
        <v>14.782968662493994</v>
      </c>
      <c r="E19" s="5">
        <f t="shared" si="7"/>
        <v>-85.613606267943098</v>
      </c>
      <c r="F19" s="5">
        <f t="shared" si="8"/>
        <v>20.193248984695309</v>
      </c>
      <c r="G19" s="5">
        <f t="shared" si="11"/>
        <v>25.026055762628229</v>
      </c>
      <c r="H19" s="5">
        <f t="shared" si="9"/>
        <v>2.4878859276071772</v>
      </c>
      <c r="I19" s="5">
        <f t="shared" si="9"/>
        <v>5.4984256131161375</v>
      </c>
      <c r="J19" s="5">
        <f t="shared" si="1"/>
        <v>0.14782968662493995</v>
      </c>
      <c r="K19" s="5">
        <f t="shared" si="2"/>
        <v>0.20193248984695308</v>
      </c>
      <c r="L19" s="6">
        <f t="shared" si="3"/>
        <v>1.5657586675854438</v>
      </c>
      <c r="M19" s="6">
        <f t="shared" si="4"/>
        <v>0.26969777632334657</v>
      </c>
      <c r="N19" s="6">
        <f t="shared" si="5"/>
        <v>1.8354564439087904</v>
      </c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15.6" thickBot="1" x14ac:dyDescent="0.6">
      <c r="A20" s="3"/>
      <c r="B20" s="5">
        <f t="shared" si="10"/>
        <v>0.12999999999999998</v>
      </c>
      <c r="C20" s="5">
        <f t="shared" si="0"/>
        <v>-51.236944314763498</v>
      </c>
      <c r="D20" s="5">
        <f t="shared" si="6"/>
        <v>14.228029565366853</v>
      </c>
      <c r="E20" s="5">
        <f t="shared" si="7"/>
        <v>-79.445403373444933</v>
      </c>
      <c r="F20" s="5">
        <f t="shared" si="8"/>
        <v>19.337112922015876</v>
      </c>
      <c r="G20" s="5">
        <f t="shared" si="11"/>
        <v>24.007514687525376</v>
      </c>
      <c r="H20" s="5">
        <f t="shared" si="9"/>
        <v>2.635715614232117</v>
      </c>
      <c r="I20" s="5">
        <f t="shared" si="9"/>
        <v>5.700358102963091</v>
      </c>
      <c r="J20" s="5">
        <f t="shared" si="1"/>
        <v>0.14228029565366854</v>
      </c>
      <c r="K20" s="5">
        <f t="shared" si="2"/>
        <v>0.19337112922015876</v>
      </c>
      <c r="L20" s="6">
        <f t="shared" si="3"/>
        <v>1.4409019036793667</v>
      </c>
      <c r="M20" s="6">
        <f t="shared" si="4"/>
        <v>0.27960256495033964</v>
      </c>
      <c r="N20" s="6">
        <f t="shared" si="5"/>
        <v>1.7205044686297062</v>
      </c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15.6" thickBot="1" x14ac:dyDescent="0.6">
      <c r="A21" s="3"/>
      <c r="B21" s="5">
        <f t="shared" si="10"/>
        <v>0.13999999999999999</v>
      </c>
      <c r="C21" s="5">
        <f t="shared" si="0"/>
        <v>-47.450761771536477</v>
      </c>
      <c r="D21" s="5">
        <f t="shared" si="6"/>
        <v>13.715660122219218</v>
      </c>
      <c r="E21" s="5">
        <f t="shared" si="7"/>
        <v>-73.960269230814248</v>
      </c>
      <c r="F21" s="5">
        <f t="shared" si="8"/>
        <v>18.542658888281426</v>
      </c>
      <c r="G21" s="5">
        <f t="shared" si="11"/>
        <v>23.064031114169886</v>
      </c>
      <c r="H21" s="5">
        <f t="shared" si="9"/>
        <v>2.7779959098857856</v>
      </c>
      <c r="I21" s="5">
        <f t="shared" si="9"/>
        <v>5.89372923218325</v>
      </c>
      <c r="J21" s="5">
        <f t="shared" si="1"/>
        <v>0.13715660122219217</v>
      </c>
      <c r="K21" s="5">
        <f t="shared" si="2"/>
        <v>0.18542658888281427</v>
      </c>
      <c r="L21" s="6">
        <f t="shared" si="3"/>
        <v>1.3298738280884914</v>
      </c>
      <c r="M21" s="6">
        <f t="shared" si="4"/>
        <v>0.28908741883858841</v>
      </c>
      <c r="N21" s="6">
        <f t="shared" si="5"/>
        <v>1.6189612469270798</v>
      </c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15.6" thickBot="1" x14ac:dyDescent="0.6">
      <c r="A22" s="3"/>
      <c r="B22" s="5">
        <f t="shared" si="10"/>
        <v>0.15</v>
      </c>
      <c r="C22" s="5">
        <f t="shared" si="0"/>
        <v>-44.067842460734397</v>
      </c>
      <c r="D22" s="5">
        <f t="shared" si="6"/>
        <v>13.241152504503853</v>
      </c>
      <c r="E22" s="5">
        <f t="shared" si="7"/>
        <v>-69.060301323611924</v>
      </c>
      <c r="F22" s="5">
        <f t="shared" si="8"/>
        <v>17.803056195973284</v>
      </c>
      <c r="G22" s="5">
        <f t="shared" si="11"/>
        <v>22.187314609129952</v>
      </c>
      <c r="H22" s="5">
        <f t="shared" si="9"/>
        <v>2.9151525111079777</v>
      </c>
      <c r="I22" s="5">
        <f t="shared" si="9"/>
        <v>6.0791558210660641</v>
      </c>
      <c r="J22" s="5">
        <f t="shared" si="1"/>
        <v>0.13241152504503853</v>
      </c>
      <c r="K22" s="5">
        <f t="shared" si="2"/>
        <v>0.17803056195973285</v>
      </c>
      <c r="L22" s="6">
        <f t="shared" si="3"/>
        <v>1.2306923239112786</v>
      </c>
      <c r="M22" s="6">
        <f t="shared" si="4"/>
        <v>0.29818259302329048</v>
      </c>
      <c r="N22" s="6">
        <f t="shared" si="5"/>
        <v>1.528874916934569</v>
      </c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15.6" thickBot="1" x14ac:dyDescent="0.6">
      <c r="A23" s="3"/>
      <c r="B23" s="5">
        <f t="shared" si="10"/>
        <v>0.16</v>
      </c>
      <c r="C23" s="5">
        <f t="shared" si="0"/>
        <v>-41.032426884066034</v>
      </c>
      <c r="D23" s="5">
        <f t="shared" si="6"/>
        <v>12.80047407989651</v>
      </c>
      <c r="E23" s="5">
        <f t="shared" si="7"/>
        <v>-64.664646761125468</v>
      </c>
      <c r="F23" s="5">
        <f t="shared" si="8"/>
        <v>17.112453182737163</v>
      </c>
      <c r="G23" s="5">
        <f t="shared" si="11"/>
        <v>21.370264167798059</v>
      </c>
      <c r="H23" s="5">
        <f t="shared" si="9"/>
        <v>3.0475640361530161</v>
      </c>
      <c r="I23" s="5">
        <f t="shared" si="9"/>
        <v>6.2571863830257968</v>
      </c>
      <c r="J23" s="5">
        <f t="shared" si="1"/>
        <v>0.12800474079896509</v>
      </c>
      <c r="K23" s="5">
        <f t="shared" si="2"/>
        <v>0.17112453182737164</v>
      </c>
      <c r="L23" s="6">
        <f t="shared" si="3"/>
        <v>1.1417204765036841</v>
      </c>
      <c r="M23" s="6">
        <f t="shared" si="4"/>
        <v>0.30691499208741535</v>
      </c>
      <c r="N23" s="6">
        <f t="shared" si="5"/>
        <v>1.4486354685910996</v>
      </c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15.6" thickBot="1" x14ac:dyDescent="0.6">
      <c r="A24" s="3"/>
      <c r="B24" s="5">
        <f t="shared" si="10"/>
        <v>0.17</v>
      </c>
      <c r="C24" s="5">
        <f t="shared" si="0"/>
        <v>-38.298128576405922</v>
      </c>
      <c r="D24" s="5">
        <f t="shared" si="6"/>
        <v>12.390149811055849</v>
      </c>
      <c r="E24" s="5">
        <f t="shared" si="7"/>
        <v>-60.706041799869212</v>
      </c>
      <c r="F24" s="5">
        <f t="shared" si="8"/>
        <v>16.465806715125908</v>
      </c>
      <c r="G24" s="5">
        <f t="shared" si="11"/>
        <v>20.606761102130843</v>
      </c>
      <c r="H24" s="5">
        <f t="shared" si="9"/>
        <v>3.1755687769519811</v>
      </c>
      <c r="I24" s="5">
        <f t="shared" si="9"/>
        <v>6.4283109148531681</v>
      </c>
      <c r="J24" s="5">
        <f t="shared" si="1"/>
        <v>0.12390149811055849</v>
      </c>
      <c r="K24" s="5">
        <f t="shared" si="2"/>
        <v>0.16465806715125908</v>
      </c>
      <c r="L24" s="6">
        <f t="shared" si="3"/>
        <v>1.0615965078007319</v>
      </c>
      <c r="M24" s="6">
        <f t="shared" si="4"/>
        <v>0.31530865037354794</v>
      </c>
      <c r="N24" s="6">
        <f t="shared" si="5"/>
        <v>1.3769051581742797</v>
      </c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15.6" thickBot="1" x14ac:dyDescent="0.6">
      <c r="A25" s="3"/>
      <c r="B25" s="5">
        <f t="shared" si="10"/>
        <v>0.18000000000000002</v>
      </c>
      <c r="C25" s="5">
        <f t="shared" si="0"/>
        <v>-35.826096054903608</v>
      </c>
      <c r="D25" s="5">
        <f t="shared" si="6"/>
        <v>12.007168525291791</v>
      </c>
      <c r="E25" s="5">
        <f t="shared" si="7"/>
        <v>-57.12814723466785</v>
      </c>
      <c r="F25" s="5">
        <f t="shared" si="8"/>
        <v>15.858746297127215</v>
      </c>
      <c r="G25" s="5">
        <f t="shared" si="11"/>
        <v>19.891503968061439</v>
      </c>
      <c r="H25" s="5">
        <f t="shared" ref="H25:I40" si="12">H24+J24</f>
        <v>3.2994702750625398</v>
      </c>
      <c r="I25" s="5">
        <f t="shared" si="12"/>
        <v>6.592968982004427</v>
      </c>
      <c r="J25" s="5">
        <f t="shared" si="1"/>
        <v>0.12007168525291791</v>
      </c>
      <c r="K25" s="5">
        <f t="shared" si="2"/>
        <v>0.15858746297127216</v>
      </c>
      <c r="L25" s="6">
        <f t="shared" si="3"/>
        <v>0.98917982527851001</v>
      </c>
      <c r="M25" s="6">
        <f t="shared" si="4"/>
        <v>0.32338512856731716</v>
      </c>
      <c r="N25" s="6">
        <f t="shared" si="5"/>
        <v>1.3125649538458273</v>
      </c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15.6" thickBot="1" x14ac:dyDescent="0.6">
      <c r="A26" s="3"/>
      <c r="B26" s="5">
        <f t="shared" si="10"/>
        <v>0.19000000000000003</v>
      </c>
      <c r="C26" s="5">
        <f t="shared" si="0"/>
        <v>-33.583583601528268</v>
      </c>
      <c r="D26" s="5">
        <f t="shared" si="6"/>
        <v>11.648907564742755</v>
      </c>
      <c r="E26" s="5">
        <f t="shared" si="7"/>
        <v>-53.8834764307298</v>
      </c>
      <c r="F26" s="5">
        <f t="shared" si="8"/>
        <v>15.287464824780537</v>
      </c>
      <c r="G26" s="5">
        <f t="shared" si="11"/>
        <v>19.219875863824491</v>
      </c>
      <c r="H26" s="5">
        <f t="shared" si="12"/>
        <v>3.4195419603154575</v>
      </c>
      <c r="I26" s="5">
        <f t="shared" si="12"/>
        <v>6.7515564449756988</v>
      </c>
      <c r="J26" s="5">
        <f t="shared" si="1"/>
        <v>0.11648907564742755</v>
      </c>
      <c r="K26" s="5">
        <f t="shared" si="2"/>
        <v>0.15287464824780536</v>
      </c>
      <c r="L26" s="6">
        <f t="shared" si="3"/>
        <v>0.92350907055205811</v>
      </c>
      <c r="M26" s="6">
        <f t="shared" si="4"/>
        <v>0.33116384362605805</v>
      </c>
      <c r="N26" s="6">
        <f t="shared" si="5"/>
        <v>1.2546729141781161</v>
      </c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15.6" thickBot="1" x14ac:dyDescent="0.6">
      <c r="A27" s="3"/>
      <c r="B27" s="5">
        <f t="shared" si="10"/>
        <v>0.20000000000000004</v>
      </c>
      <c r="C27" s="5">
        <f t="shared" si="0"/>
        <v>-31.542829818780689</v>
      </c>
      <c r="D27" s="5">
        <f t="shared" si="6"/>
        <v>11.313071728727472</v>
      </c>
      <c r="E27" s="5">
        <f t="shared" si="7"/>
        <v>-50.931769508128909</v>
      </c>
      <c r="F27" s="5">
        <f t="shared" si="8"/>
        <v>14.748630060473239</v>
      </c>
      <c r="G27" s="5">
        <f t="shared" si="11"/>
        <v>18.587836899435814</v>
      </c>
      <c r="H27" s="5">
        <f t="shared" si="12"/>
        <v>3.536031035962885</v>
      </c>
      <c r="I27" s="5">
        <f t="shared" si="12"/>
        <v>6.9044310932235042</v>
      </c>
      <c r="J27" s="5">
        <f t="shared" si="1"/>
        <v>0.11313071728727472</v>
      </c>
      <c r="K27" s="5">
        <f t="shared" si="2"/>
        <v>0.14748630060473239</v>
      </c>
      <c r="L27" s="6">
        <f t="shared" si="3"/>
        <v>0.86376920150006908</v>
      </c>
      <c r="M27" s="6">
        <f t="shared" si="4"/>
        <v>0.3386623451226129</v>
      </c>
      <c r="N27" s="6">
        <f t="shared" si="5"/>
        <v>1.202431546622682</v>
      </c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15.6" thickBot="1" x14ac:dyDescent="0.6">
      <c r="A28" s="3"/>
      <c r="B28" s="5">
        <f t="shared" si="10"/>
        <v>0.21000000000000005</v>
      </c>
      <c r="C28" s="5">
        <f t="shared" si="0"/>
        <v>-29.680170236600151</v>
      </c>
      <c r="D28" s="5">
        <f t="shared" si="6"/>
        <v>10.997643430539664</v>
      </c>
      <c r="E28" s="5">
        <f t="shared" si="7"/>
        <v>-48.238706815803724</v>
      </c>
      <c r="F28" s="5">
        <f t="shared" si="8"/>
        <v>14.23931236539195</v>
      </c>
      <c r="G28" s="5">
        <f t="shared" si="11"/>
        <v>17.991836417233685</v>
      </c>
      <c r="H28" s="5">
        <f t="shared" si="12"/>
        <v>3.6491617532501599</v>
      </c>
      <c r="I28" s="5">
        <f t="shared" si="12"/>
        <v>7.0519173938282362</v>
      </c>
      <c r="J28" s="5">
        <f t="shared" si="1"/>
        <v>0.10997643430539665</v>
      </c>
      <c r="K28" s="5">
        <f t="shared" si="2"/>
        <v>0.14239312365391951</v>
      </c>
      <c r="L28" s="6">
        <f t="shared" si="3"/>
        <v>0.80926544416124058</v>
      </c>
      <c r="M28" s="6">
        <f t="shared" si="4"/>
        <v>0.345896548167275</v>
      </c>
      <c r="N28" s="6">
        <f t="shared" si="5"/>
        <v>1.1551619923285155</v>
      </c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15.6" thickBot="1" x14ac:dyDescent="0.6">
      <c r="A29" s="3"/>
      <c r="B29" s="5">
        <f t="shared" si="10"/>
        <v>0.22000000000000006</v>
      </c>
      <c r="C29" s="5">
        <f t="shared" si="0"/>
        <v>-27.975329590164041</v>
      </c>
      <c r="D29" s="5">
        <f t="shared" si="6"/>
        <v>10.700841728173662</v>
      </c>
      <c r="E29" s="5">
        <f t="shared" si="7"/>
        <v>-45.774882867496459</v>
      </c>
      <c r="F29" s="5">
        <f t="shared" si="8"/>
        <v>13.756925297233913</v>
      </c>
      <c r="G29" s="5">
        <f t="shared" si="11"/>
        <v>17.428740841641346</v>
      </c>
      <c r="H29" s="5">
        <f t="shared" si="12"/>
        <v>3.7591381875555565</v>
      </c>
      <c r="I29" s="5">
        <f t="shared" si="12"/>
        <v>7.1943105174821556</v>
      </c>
      <c r="J29" s="5">
        <f t="shared" si="1"/>
        <v>0.10700841728173663</v>
      </c>
      <c r="K29" s="5">
        <f t="shared" si="2"/>
        <v>0.13756925297233913</v>
      </c>
      <c r="L29" s="6">
        <f t="shared" si="3"/>
        <v>0.75940251831274286</v>
      </c>
      <c r="M29" s="6">
        <f t="shared" si="4"/>
        <v>0.35288093088249978</v>
      </c>
      <c r="N29" s="6">
        <f t="shared" si="5"/>
        <v>1.1122834491952427</v>
      </c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15.6" thickBot="1" x14ac:dyDescent="0.6">
      <c r="A30" s="3"/>
      <c r="B30" s="5">
        <f t="shared" si="10"/>
        <v>0.23000000000000007</v>
      </c>
      <c r="C30" s="5">
        <f t="shared" si="0"/>
        <v>-26.410853238416902</v>
      </c>
      <c r="D30" s="5">
        <f t="shared" si="6"/>
        <v>10.421088432272022</v>
      </c>
      <c r="E30" s="5">
        <f t="shared" si="7"/>
        <v>-43.514981987792183</v>
      </c>
      <c r="F30" s="5">
        <f t="shared" si="8"/>
        <v>13.299176468558949</v>
      </c>
      <c r="G30" s="5">
        <f t="shared" si="11"/>
        <v>16.895773993963871</v>
      </c>
      <c r="H30" s="5">
        <f t="shared" si="12"/>
        <v>3.8661466048372932</v>
      </c>
      <c r="I30" s="5">
        <f t="shared" si="12"/>
        <v>7.3318797704544947</v>
      </c>
      <c r="J30" s="5">
        <f t="shared" si="1"/>
        <v>0.10421088432272022</v>
      </c>
      <c r="K30" s="5">
        <f t="shared" si="2"/>
        <v>0.13299176468558949</v>
      </c>
      <c r="L30" s="6">
        <f t="shared" si="3"/>
        <v>0.71366794713776471</v>
      </c>
      <c r="M30" s="6">
        <f t="shared" si="4"/>
        <v>0.359628702740793</v>
      </c>
      <c r="N30" s="6">
        <f t="shared" si="5"/>
        <v>1.0732966498785577</v>
      </c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15.6" thickBot="1" x14ac:dyDescent="0.6">
      <c r="A31" s="3"/>
      <c r="B31" s="5">
        <f t="shared" si="10"/>
        <v>0.24000000000000007</v>
      </c>
      <c r="C31" s="5">
        <f t="shared" si="0"/>
        <v>-24.971647222930471</v>
      </c>
      <c r="D31" s="5">
        <f t="shared" si="6"/>
        <v>10.156979899887853</v>
      </c>
      <c r="E31" s="5">
        <f t="shared" si="7"/>
        <v>-41.437111454733319</v>
      </c>
      <c r="F31" s="5">
        <f t="shared" si="8"/>
        <v>12.864026648681028</v>
      </c>
      <c r="G31" s="5">
        <f t="shared" si="11"/>
        <v>16.390467421788237</v>
      </c>
      <c r="H31" s="5">
        <f t="shared" si="12"/>
        <v>3.9703574891600133</v>
      </c>
      <c r="I31" s="5">
        <f t="shared" si="12"/>
        <v>7.4648715351400838</v>
      </c>
      <c r="J31" s="5">
        <f t="shared" si="1"/>
        <v>0.10156979899887852</v>
      </c>
      <c r="K31" s="5">
        <f t="shared" si="2"/>
        <v>0.12864026648681029</v>
      </c>
      <c r="L31" s="6">
        <f t="shared" si="3"/>
        <v>0.67161855576175389</v>
      </c>
      <c r="M31" s="6">
        <f t="shared" si="4"/>
        <v>0.36615194879862112</v>
      </c>
      <c r="N31" s="6">
        <f t="shared" si="5"/>
        <v>1.0377705045603749</v>
      </c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15.6" thickBot="1" x14ac:dyDescent="0.6">
      <c r="A32" s="3"/>
      <c r="B32" s="5">
        <f t="shared" si="10"/>
        <v>0.25000000000000006</v>
      </c>
      <c r="C32" s="5">
        <f t="shared" si="0"/>
        <v>-23.644603806416761</v>
      </c>
      <c r="D32" s="5">
        <f t="shared" si="6"/>
        <v>9.9072634276585489</v>
      </c>
      <c r="E32" s="5">
        <f t="shared" si="7"/>
        <v>-39.522258564676612</v>
      </c>
      <c r="F32" s="5">
        <f t="shared" si="8"/>
        <v>12.449655534133695</v>
      </c>
      <c r="G32" s="5">
        <f t="shared" si="11"/>
        <v>15.910618829687499</v>
      </c>
      <c r="H32" s="5">
        <f t="shared" si="12"/>
        <v>4.0719272881588919</v>
      </c>
      <c r="I32" s="5">
        <f t="shared" si="12"/>
        <v>7.5935118016268941</v>
      </c>
      <c r="J32" s="5">
        <f t="shared" si="1"/>
        <v>9.9072634276585497E-2</v>
      </c>
      <c r="K32" s="5">
        <f t="shared" si="2"/>
        <v>0.12449655534133695</v>
      </c>
      <c r="L32" s="6">
        <f t="shared" si="3"/>
        <v>0.63286947885901601</v>
      </c>
      <c r="M32" s="6">
        <f t="shared" si="4"/>
        <v>0.37246175386979918</v>
      </c>
      <c r="N32" s="6">
        <f t="shared" si="5"/>
        <v>1.0053312327288153</v>
      </c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15.6" thickBot="1" x14ac:dyDescent="0.6">
      <c r="A33" s="3"/>
      <c r="B33" s="5">
        <f t="shared" si="10"/>
        <v>0.26000000000000006</v>
      </c>
      <c r="C33" s="5">
        <f t="shared" si="0"/>
        <v>-22.418294754318055</v>
      </c>
      <c r="D33" s="5">
        <f t="shared" si="6"/>
        <v>9.6708173895943812</v>
      </c>
      <c r="E33" s="5">
        <f t="shared" si="7"/>
        <v>-37.753845907597871</v>
      </c>
      <c r="F33" s="5">
        <f t="shared" si="8"/>
        <v>12.05443294848693</v>
      </c>
      <c r="G33" s="5">
        <f t="shared" si="11"/>
        <v>15.454257105809015</v>
      </c>
      <c r="H33" s="5">
        <f t="shared" si="12"/>
        <v>4.1709999224354775</v>
      </c>
      <c r="I33" s="5">
        <f t="shared" si="12"/>
        <v>7.7180083569682312</v>
      </c>
      <c r="J33" s="5">
        <f t="shared" si="1"/>
        <v>9.6708173895943814E-2</v>
      </c>
      <c r="K33" s="5">
        <f t="shared" si="2"/>
        <v>0.1205443294848693</v>
      </c>
      <c r="L33" s="6">
        <f t="shared" si="3"/>
        <v>0.59708515673112117</v>
      </c>
      <c r="M33" s="6">
        <f t="shared" si="4"/>
        <v>0.37856830990929174</v>
      </c>
      <c r="N33" s="6">
        <f t="shared" si="5"/>
        <v>0.97565346664041286</v>
      </c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5.6" thickBot="1" x14ac:dyDescent="0.6">
      <c r="A34" s="3"/>
      <c r="B34" s="5">
        <f t="shared" si="10"/>
        <v>0.27000000000000007</v>
      </c>
      <c r="C34" s="5">
        <f t="shared" si="0"/>
        <v>-21.282718668385023</v>
      </c>
      <c r="D34" s="5">
        <f t="shared" si="6"/>
        <v>9.4466344420512005</v>
      </c>
      <c r="E34" s="5">
        <f t="shared" si="7"/>
        <v>-36.11736500528616</v>
      </c>
      <c r="F34" s="5">
        <f t="shared" si="8"/>
        <v>11.676894489410952</v>
      </c>
      <c r="G34" s="5">
        <f t="shared" si="11"/>
        <v>15.019612751285695</v>
      </c>
      <c r="H34" s="5">
        <f t="shared" si="12"/>
        <v>4.2677080963314209</v>
      </c>
      <c r="I34" s="5">
        <f t="shared" si="12"/>
        <v>7.8385526864531005</v>
      </c>
      <c r="J34" s="5">
        <f t="shared" si="1"/>
        <v>9.4466344420512008E-2</v>
      </c>
      <c r="K34" s="5">
        <f t="shared" si="2"/>
        <v>0.11676894489410952</v>
      </c>
      <c r="L34" s="6">
        <f t="shared" si="3"/>
        <v>0.56397191799645963</v>
      </c>
      <c r="M34" s="6">
        <f t="shared" si="4"/>
        <v>0.38448100927052459</v>
      </c>
      <c r="N34" s="6">
        <f t="shared" si="5"/>
        <v>0.94845292726698416</v>
      </c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5.6" thickBot="1" x14ac:dyDescent="0.6">
      <c r="A35" s="3"/>
      <c r="B35" s="5">
        <f t="shared" si="10"/>
        <v>0.28000000000000008</v>
      </c>
      <c r="C35" s="5">
        <f t="shared" si="0"/>
        <v>-20.229091724618186</v>
      </c>
      <c r="D35" s="5">
        <f t="shared" si="6"/>
        <v>9.2338072553673509</v>
      </c>
      <c r="E35" s="5">
        <f t="shared" si="7"/>
        <v>-34.600072876655645</v>
      </c>
      <c r="F35" s="5">
        <f t="shared" si="8"/>
        <v>11.315720839358089</v>
      </c>
      <c r="G35" s="5">
        <f t="shared" si="11"/>
        <v>14.605092760525613</v>
      </c>
      <c r="H35" s="5">
        <f t="shared" si="12"/>
        <v>4.3621744407519332</v>
      </c>
      <c r="I35" s="5">
        <f t="shared" si="12"/>
        <v>7.9553216313472097</v>
      </c>
      <c r="J35" s="5">
        <f t="shared" si="1"/>
        <v>9.2338072553673517E-2</v>
      </c>
      <c r="K35" s="5">
        <f t="shared" si="2"/>
        <v>0.1131572083935809</v>
      </c>
      <c r="L35" s="6">
        <f t="shared" si="3"/>
        <v>0.53327183635889419</v>
      </c>
      <c r="M35" s="6">
        <f t="shared" si="4"/>
        <v>0.39020852601758066</v>
      </c>
      <c r="N35" s="6">
        <f t="shared" si="5"/>
        <v>0.92348036237647491</v>
      </c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5.6" thickBot="1" x14ac:dyDescent="0.6">
      <c r="A36" s="3"/>
      <c r="B36" s="5">
        <f t="shared" si="10"/>
        <v>0.29000000000000009</v>
      </c>
      <c r="C36" s="5">
        <f t="shared" si="0"/>
        <v>-19.249673476291242</v>
      </c>
      <c r="D36" s="5">
        <f t="shared" si="6"/>
        <v>9.0315163381211683</v>
      </c>
      <c r="E36" s="5">
        <f t="shared" si="7"/>
        <v>-33.190739440606599</v>
      </c>
      <c r="F36" s="5">
        <f t="shared" si="8"/>
        <v>10.969720110591533</v>
      </c>
      <c r="G36" s="5">
        <f t="shared" si="11"/>
        <v>14.209259187954379</v>
      </c>
      <c r="H36" s="5">
        <f t="shared" si="12"/>
        <v>4.4545125133056063</v>
      </c>
      <c r="I36" s="5">
        <f t="shared" si="12"/>
        <v>8.0684788397407914</v>
      </c>
      <c r="J36" s="5">
        <f t="shared" si="1"/>
        <v>9.0315163381211691E-2</v>
      </c>
      <c r="K36" s="5">
        <f t="shared" si="2"/>
        <v>0.10969720110591533</v>
      </c>
      <c r="L36" s="6">
        <f t="shared" si="3"/>
        <v>0.50475761667616481</v>
      </c>
      <c r="M36" s="6">
        <f t="shared" si="4"/>
        <v>0.39575888708928586</v>
      </c>
      <c r="N36" s="6">
        <f t="shared" si="5"/>
        <v>0.90051650376545067</v>
      </c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5.6" thickBot="1" x14ac:dyDescent="0.6">
      <c r="A37" s="3"/>
      <c r="B37" s="5">
        <f t="shared" si="10"/>
        <v>0.3000000000000001</v>
      </c>
      <c r="C37" s="5">
        <f t="shared" si="0"/>
        <v>-18.337621147056023</v>
      </c>
      <c r="D37" s="5">
        <f t="shared" si="6"/>
        <v>8.8390196033582562</v>
      </c>
      <c r="E37" s="5">
        <f t="shared" si="7"/>
        <v>-31.879436224423493</v>
      </c>
      <c r="F37" s="5">
        <f t="shared" si="8"/>
        <v>10.637812716185467</v>
      </c>
      <c r="G37" s="5">
        <f t="shared" si="11"/>
        <v>13.830810783652156</v>
      </c>
      <c r="H37" s="5">
        <f t="shared" si="12"/>
        <v>4.5448276766868183</v>
      </c>
      <c r="I37" s="5">
        <f t="shared" si="12"/>
        <v>8.1781760408467061</v>
      </c>
      <c r="J37" s="5">
        <f t="shared" si="1"/>
        <v>8.8390196033582558E-2</v>
      </c>
      <c r="K37" s="5">
        <f t="shared" si="2"/>
        <v>0.10637812716185467</v>
      </c>
      <c r="L37" s="6">
        <f t="shared" si="3"/>
        <v>0.47822831733297194</v>
      </c>
      <c r="M37" s="6">
        <f t="shared" si="4"/>
        <v>0.40113953480353098</v>
      </c>
      <c r="N37" s="6">
        <f t="shared" si="5"/>
        <v>0.87936785213650293</v>
      </c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24" ht="15.6" thickBot="1" x14ac:dyDescent="0.6">
      <c r="A38" s="3"/>
      <c r="B38" s="5">
        <f t="shared" si="10"/>
        <v>0.31000000000000011</v>
      </c>
      <c r="C38" s="5">
        <f t="shared" si="0"/>
        <v>-17.486867197398798</v>
      </c>
      <c r="D38" s="5">
        <f t="shared" si="6"/>
        <v>8.6556433918876952</v>
      </c>
      <c r="E38" s="5">
        <f t="shared" si="7"/>
        <v>-30.657358814714016</v>
      </c>
      <c r="F38" s="5">
        <f t="shared" si="8"/>
        <v>10.319018353941232</v>
      </c>
      <c r="G38" s="5">
        <f t="shared" si="11"/>
        <v>13.468567196123912</v>
      </c>
      <c r="H38" s="5">
        <f t="shared" si="12"/>
        <v>4.633217872720401</v>
      </c>
      <c r="I38" s="5">
        <f t="shared" si="12"/>
        <v>8.2845541680085599</v>
      </c>
      <c r="J38" s="5">
        <f t="shared" si="1"/>
        <v>8.6556433918876949E-2</v>
      </c>
      <c r="K38" s="5">
        <f t="shared" si="2"/>
        <v>0.10319018353941233</v>
      </c>
      <c r="L38" s="6">
        <f t="shared" si="3"/>
        <v>0.45350575579126284</v>
      </c>
      <c r="M38" s="6">
        <f t="shared" si="4"/>
        <v>0.40635738194081988</v>
      </c>
      <c r="N38" s="6">
        <f t="shared" si="5"/>
        <v>0.85986313773208267</v>
      </c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24" ht="15.6" thickBot="1" x14ac:dyDescent="0.6">
      <c r="A39" s="3"/>
      <c r="B39" s="5">
        <f t="shared" si="10"/>
        <v>0.32000000000000012</v>
      </c>
      <c r="C39" s="5">
        <f t="shared" si="0"/>
        <v>-16.692016000619351</v>
      </c>
      <c r="D39" s="5">
        <f t="shared" si="6"/>
        <v>8.4807747199137076</v>
      </c>
      <c r="E39" s="5">
        <f t="shared" si="7"/>
        <v>-29.516677014249588</v>
      </c>
      <c r="F39" s="5">
        <f t="shared" si="8"/>
        <v>10.012444765794092</v>
      </c>
      <c r="G39" s="5">
        <f t="shared" si="11"/>
        <v>13.121455332317559</v>
      </c>
      <c r="H39" s="5">
        <f t="shared" si="12"/>
        <v>4.7197743066392777</v>
      </c>
      <c r="I39" s="5">
        <f t="shared" si="12"/>
        <v>8.3877443515479726</v>
      </c>
      <c r="J39" s="5">
        <f t="shared" si="1"/>
        <v>8.4807747199137071E-2</v>
      </c>
      <c r="K39" s="5">
        <f t="shared" si="2"/>
        <v>0.10012444765794092</v>
      </c>
      <c r="L39" s="6">
        <f t="shared" si="3"/>
        <v>0.43043147509501223</v>
      </c>
      <c r="M39" s="6">
        <f t="shared" si="4"/>
        <v>0.41141886044342807</v>
      </c>
      <c r="N39" s="6">
        <f t="shared" si="5"/>
        <v>0.84185033553844035</v>
      </c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24" ht="15.6" thickBot="1" x14ac:dyDescent="0.6">
      <c r="A40" s="3"/>
      <c r="B40" s="5">
        <f t="shared" si="10"/>
        <v>0.33000000000000013</v>
      </c>
      <c r="C40" s="5">
        <f t="shared" si="0"/>
        <v>-15.948256286021245</v>
      </c>
      <c r="D40" s="5">
        <f t="shared" si="6"/>
        <v>8.3138545599075133</v>
      </c>
      <c r="E40" s="5">
        <f t="shared" si="7"/>
        <v>-28.450407859010042</v>
      </c>
      <c r="F40" s="5">
        <f t="shared" si="8"/>
        <v>9.717277995651596</v>
      </c>
      <c r="G40" s="5">
        <f t="shared" si="11"/>
        <v>12.788497538337708</v>
      </c>
      <c r="H40" s="5">
        <f t="shared" si="12"/>
        <v>4.8045820538384145</v>
      </c>
      <c r="I40" s="5">
        <f t="shared" si="12"/>
        <v>8.4878687992059128</v>
      </c>
      <c r="J40" s="5">
        <f t="shared" si="1"/>
        <v>8.3138545599075131E-2</v>
      </c>
      <c r="K40" s="5">
        <f t="shared" si="2"/>
        <v>9.7172779956515964E-2</v>
      </c>
      <c r="L40" s="6">
        <f t="shared" si="3"/>
        <v>0.4088641732201741</v>
      </c>
      <c r="M40" s="6">
        <f t="shared" si="4"/>
        <v>0.41632996460105004</v>
      </c>
      <c r="N40" s="6">
        <f t="shared" si="5"/>
        <v>0.82519413782122419</v>
      </c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24" ht="15.6" thickBot="1" x14ac:dyDescent="0.6">
      <c r="A41" s="3"/>
      <c r="B41" s="5">
        <f t="shared" si="10"/>
        <v>0.34000000000000014</v>
      </c>
      <c r="C41" s="5">
        <f t="shared" si="0"/>
        <v>-15.251286651957571</v>
      </c>
      <c r="D41" s="5">
        <f t="shared" si="6"/>
        <v>8.154371997047301</v>
      </c>
      <c r="E41" s="5">
        <f t="shared" si="7"/>
        <v>-27.45230758472951</v>
      </c>
      <c r="F41" s="5">
        <f t="shared" si="8"/>
        <v>9.4327739170614961</v>
      </c>
      <c r="G41" s="5">
        <f t="shared" si="11"/>
        <v>12.468801323167551</v>
      </c>
      <c r="H41" s="5">
        <f t="shared" ref="H41:I56" si="13">H40+J40</f>
        <v>4.8877205994374897</v>
      </c>
      <c r="I41" s="5">
        <f t="shared" si="13"/>
        <v>8.5850415791624286</v>
      </c>
      <c r="J41" s="5">
        <f t="shared" si="1"/>
        <v>8.1543719970473008E-2</v>
      </c>
      <c r="K41" s="5">
        <f t="shared" si="2"/>
        <v>9.432773917061496E-2</v>
      </c>
      <c r="L41" s="6">
        <f t="shared" si="3"/>
        <v>0.38867751609156215</v>
      </c>
      <c r="M41" s="6">
        <f t="shared" si="4"/>
        <v>0.42109628945791716</v>
      </c>
      <c r="N41" s="6">
        <f t="shared" si="5"/>
        <v>0.80977380554947931</v>
      </c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24" ht="15.6" thickBot="1" x14ac:dyDescent="0.6">
      <c r="A42" s="3"/>
      <c r="B42" s="5">
        <f t="shared" si="10"/>
        <v>0.35000000000000014</v>
      </c>
      <c r="C42" s="5">
        <f t="shared" si="0"/>
        <v>-14.597251960701415</v>
      </c>
      <c r="D42" s="5">
        <f t="shared" si="6"/>
        <v>8.0018591305277251</v>
      </c>
      <c r="E42" s="5">
        <f t="shared" si="7"/>
        <v>-26.516779370620185</v>
      </c>
      <c r="F42" s="5">
        <f t="shared" si="8"/>
        <v>9.1582508412142012</v>
      </c>
      <c r="G42" s="5">
        <f t="shared" si="11"/>
        <v>12.16155039521732</v>
      </c>
      <c r="H42" s="5">
        <f t="shared" si="13"/>
        <v>4.9692643194079631</v>
      </c>
      <c r="I42" s="5">
        <f t="shared" si="13"/>
        <v>8.6793693183330429</v>
      </c>
      <c r="J42" s="5">
        <f t="shared" si="1"/>
        <v>8.0018591305277248E-2</v>
      </c>
      <c r="K42" s="5">
        <f t="shared" si="2"/>
        <v>9.1582508412142008E-2</v>
      </c>
      <c r="L42" s="6">
        <f t="shared" si="3"/>
        <v>0.36975827003852646</v>
      </c>
      <c r="M42" s="6">
        <f t="shared" si="4"/>
        <v>0.42572306506423579</v>
      </c>
      <c r="N42" s="6">
        <f t="shared" si="5"/>
        <v>0.79548133510276231</v>
      </c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24" ht="15.6" thickBot="1" x14ac:dyDescent="0.6">
      <c r="A43" s="3"/>
      <c r="B43" s="5">
        <f t="shared" si="10"/>
        <v>0.36000000000000015</v>
      </c>
      <c r="C43" s="5">
        <f t="shared" si="0"/>
        <v>-13.982688831582792</v>
      </c>
      <c r="D43" s="5">
        <f t="shared" si="6"/>
        <v>7.8558866109207113</v>
      </c>
      <c r="E43" s="5">
        <f t="shared" si="7"/>
        <v>-25.638794274330117</v>
      </c>
      <c r="F43" s="5">
        <f t="shared" si="8"/>
        <v>8.893083047508</v>
      </c>
      <c r="G43" s="5">
        <f t="shared" si="11"/>
        <v>11.865996820053404</v>
      </c>
      <c r="H43" s="5">
        <f t="shared" si="13"/>
        <v>5.0492829107132406</v>
      </c>
      <c r="I43" s="5">
        <f t="shared" si="13"/>
        <v>8.7709518267451845</v>
      </c>
      <c r="J43" s="5">
        <f t="shared" si="1"/>
        <v>7.8558866109207121E-2</v>
      </c>
      <c r="K43" s="5">
        <f t="shared" si="2"/>
        <v>8.8930830475080005E-2</v>
      </c>
      <c r="L43" s="6">
        <f t="shared" si="3"/>
        <v>0.35200470133379375</v>
      </c>
      <c r="M43" s="6">
        <f t="shared" si="4"/>
        <v>0.4302151871018513</v>
      </c>
      <c r="N43" s="6">
        <f t="shared" si="5"/>
        <v>0.78221988843564505</v>
      </c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24" ht="15.6" thickBot="1" x14ac:dyDescent="0.6">
      <c r="A44" s="3"/>
      <c r="B44" s="5">
        <f t="shared" si="10"/>
        <v>0.37000000000000016</v>
      </c>
      <c r="C44" s="5">
        <f t="shared" si="0"/>
        <v>-13.404478771755553</v>
      </c>
      <c r="D44" s="5">
        <f t="shared" si="6"/>
        <v>7.716059722604883</v>
      </c>
      <c r="E44" s="5">
        <f t="shared" si="7"/>
        <v>-24.813823240349457</v>
      </c>
      <c r="F44" s="5">
        <f t="shared" si="8"/>
        <v>8.6366951047646996</v>
      </c>
      <c r="G44" s="5">
        <f t="shared" si="11"/>
        <v>11.581454139073895</v>
      </c>
      <c r="H44" s="5">
        <f t="shared" si="13"/>
        <v>5.1278417768224474</v>
      </c>
      <c r="I44" s="5">
        <f t="shared" si="13"/>
        <v>8.8598826572202647</v>
      </c>
      <c r="J44" s="5">
        <f t="shared" si="1"/>
        <v>7.716059722604883E-2</v>
      </c>
      <c r="K44" s="5">
        <f t="shared" si="2"/>
        <v>8.6366951047646995E-2</v>
      </c>
      <c r="L44" s="6">
        <f t="shared" si="3"/>
        <v>0.3353251999386796</v>
      </c>
      <c r="M44" s="6">
        <f t="shared" si="4"/>
        <v>0.43457724433665401</v>
      </c>
      <c r="N44" s="6">
        <f t="shared" si="5"/>
        <v>0.76990244427533361</v>
      </c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24" ht="15.6" thickBot="1" x14ac:dyDescent="0.6">
      <c r="A45" s="3"/>
      <c r="B45" s="5">
        <f t="shared" si="10"/>
        <v>0.38000000000000017</v>
      </c>
      <c r="C45" s="5">
        <f t="shared" si="0"/>
        <v>-12.859807743086192</v>
      </c>
      <c r="D45" s="5">
        <f t="shared" si="6"/>
        <v>7.5820149348873276</v>
      </c>
      <c r="E45" s="5">
        <f t="shared" si="7"/>
        <v>-24.037778439757531</v>
      </c>
      <c r="F45" s="5">
        <f t="shared" si="8"/>
        <v>8.388556872361205</v>
      </c>
      <c r="G45" s="5">
        <f t="shared" si="11"/>
        <v>11.30729131462053</v>
      </c>
      <c r="H45" s="5">
        <f t="shared" si="13"/>
        <v>5.2050023740484965</v>
      </c>
      <c r="I45" s="5">
        <f t="shared" si="13"/>
        <v>8.9462496082679124</v>
      </c>
      <c r="J45" s="5">
        <f t="shared" si="1"/>
        <v>7.5820149348873281E-2</v>
      </c>
      <c r="K45" s="5">
        <f t="shared" si="2"/>
        <v>8.3885568723612053E-2</v>
      </c>
      <c r="L45" s="6">
        <f t="shared" si="3"/>
        <v>0.3196370921842322</v>
      </c>
      <c r="M45" s="6">
        <f t="shared" si="4"/>
        <v>0.43881354328554112</v>
      </c>
      <c r="N45" s="6">
        <f t="shared" si="5"/>
        <v>0.75845063546977332</v>
      </c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24" ht="15.6" thickBot="1" x14ac:dyDescent="0.6">
      <c r="A46" s="3"/>
      <c r="B46" s="5">
        <f t="shared" si="10"/>
        <v>0.39000000000000018</v>
      </c>
      <c r="C46" s="5">
        <f t="shared" si="0"/>
        <v>-12.346131172605634</v>
      </c>
      <c r="D46" s="5">
        <f t="shared" si="6"/>
        <v>7.4534168574564656</v>
      </c>
      <c r="E46" s="5">
        <f t="shared" si="7"/>
        <v>-23.306962502136386</v>
      </c>
      <c r="F46" s="5">
        <f t="shared" si="8"/>
        <v>8.14817908796363</v>
      </c>
      <c r="G46" s="5">
        <f t="shared" si="11"/>
        <v>11.042927388176743</v>
      </c>
      <c r="H46" s="5">
        <f t="shared" si="13"/>
        <v>5.2808225233973696</v>
      </c>
      <c r="I46" s="5">
        <f t="shared" si="13"/>
        <v>9.030135176991525</v>
      </c>
      <c r="J46" s="5">
        <f t="shared" si="1"/>
        <v>7.4534168574564658E-2</v>
      </c>
      <c r="K46" s="5">
        <f t="shared" si="2"/>
        <v>8.1481790879636307E-2</v>
      </c>
      <c r="L46" s="6">
        <f t="shared" si="3"/>
        <v>0.30486561325136008</v>
      </c>
      <c r="M46" s="6">
        <f t="shared" si="4"/>
        <v>0.44292813043143431</v>
      </c>
      <c r="N46" s="6">
        <f t="shared" si="5"/>
        <v>0.74779374368279439</v>
      </c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24" ht="15.6" thickBot="1" x14ac:dyDescent="0.6">
      <c r="A47" s="3"/>
      <c r="B47" s="5">
        <f t="shared" si="10"/>
        <v>0.40000000000000019</v>
      </c>
      <c r="C47" s="5">
        <f t="shared" si="0"/>
        <v>-11.861143583237261</v>
      </c>
      <c r="D47" s="5">
        <f t="shared" si="6"/>
        <v>7.3299555457304093</v>
      </c>
      <c r="E47" s="5">
        <f t="shared" si="7"/>
        <v>-22.618024445889471</v>
      </c>
      <c r="F47" s="5">
        <f t="shared" si="8"/>
        <v>7.915109462942266</v>
      </c>
      <c r="G47" s="5">
        <f t="shared" si="11"/>
        <v>10.787826755780896</v>
      </c>
      <c r="H47" s="5">
        <f t="shared" si="13"/>
        <v>5.3553566919719344</v>
      </c>
      <c r="I47" s="5">
        <f t="shared" si="13"/>
        <v>9.1116169678711607</v>
      </c>
      <c r="J47" s="5">
        <f t="shared" si="1"/>
        <v>7.32995554573041E-2</v>
      </c>
      <c r="K47" s="5">
        <f t="shared" si="2"/>
        <v>7.9151094629422658E-2</v>
      </c>
      <c r="L47" s="6">
        <f t="shared" si="3"/>
        <v>0.29094301528185545</v>
      </c>
      <c r="M47" s="6">
        <f t="shared" si="4"/>
        <v>0.44692481227408049</v>
      </c>
      <c r="N47" s="6">
        <f t="shared" si="5"/>
        <v>0.73786782755593594</v>
      </c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24" ht="15.6" thickBot="1" x14ac:dyDescent="0.6">
      <c r="A48" s="3"/>
      <c r="B48" s="5">
        <f t="shared" si="10"/>
        <v>0.4100000000000002</v>
      </c>
      <c r="C48" s="5">
        <f t="shared" si="0"/>
        <v>-11.402752159253764</v>
      </c>
      <c r="D48" s="5">
        <f t="shared" si="6"/>
        <v>7.2113441098980369</v>
      </c>
      <c r="E48" s="5">
        <f t="shared" si="7"/>
        <v>-21.96792131290352</v>
      </c>
      <c r="F48" s="5">
        <f t="shared" si="8"/>
        <v>7.6889292184833717</v>
      </c>
      <c r="G48" s="5">
        <f t="shared" si="11"/>
        <v>10.54149497928109</v>
      </c>
      <c r="H48" s="5">
        <f t="shared" si="13"/>
        <v>5.4286562474292381</v>
      </c>
      <c r="I48" s="5">
        <f t="shared" si="13"/>
        <v>9.1907680625005828</v>
      </c>
      <c r="J48" s="5">
        <f t="shared" si="1"/>
        <v>7.2113441098980366E-2</v>
      </c>
      <c r="K48" s="5">
        <f t="shared" si="2"/>
        <v>7.6889292184833716E-2</v>
      </c>
      <c r="L48" s="6">
        <f t="shared" si="3"/>
        <v>0.27780779099552105</v>
      </c>
      <c r="M48" s="6">
        <f t="shared" si="4"/>
        <v>0.45080717346565363</v>
      </c>
      <c r="N48" s="6">
        <f t="shared" si="5"/>
        <v>0.72861496446117469</v>
      </c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24" ht="15.6" thickBot="1" x14ac:dyDescent="0.6">
      <c r="A49" s="3"/>
      <c r="B49" s="5">
        <f t="shared" si="10"/>
        <v>0.42000000000000021</v>
      </c>
      <c r="C49" s="5">
        <f t="shared" si="0"/>
        <v>-10.969053673474916</v>
      </c>
      <c r="D49" s="5">
        <f t="shared" si="6"/>
        <v>7.0973165883054996</v>
      </c>
      <c r="E49" s="5">
        <f t="shared" si="7"/>
        <v>-21.353884676686747</v>
      </c>
      <c r="F49" s="5">
        <f t="shared" si="8"/>
        <v>7.4692500053543363</v>
      </c>
      <c r="G49" s="5">
        <f t="shared" si="11"/>
        <v>10.303475064128712</v>
      </c>
      <c r="H49" s="5">
        <f t="shared" si="13"/>
        <v>5.5007696885282185</v>
      </c>
      <c r="I49" s="5">
        <f t="shared" si="13"/>
        <v>9.2676573546854168</v>
      </c>
      <c r="J49" s="5">
        <f t="shared" si="1"/>
        <v>7.0973165883054995E-2</v>
      </c>
      <c r="K49" s="5">
        <f t="shared" si="2"/>
        <v>7.4692500053543359E-2</v>
      </c>
      <c r="L49" s="6">
        <f t="shared" si="3"/>
        <v>0.2654039959928054</v>
      </c>
      <c r="M49" s="6">
        <f t="shared" si="4"/>
        <v>0.45457859324731975</v>
      </c>
      <c r="N49" s="6">
        <f t="shared" si="5"/>
        <v>0.71998258924012515</v>
      </c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24" ht="15.6" thickBot="1" x14ac:dyDescent="0.6">
      <c r="A50" s="3"/>
      <c r="B50" s="5">
        <f t="shared" si="10"/>
        <v>0.43000000000000022</v>
      </c>
      <c r="C50" s="5">
        <f t="shared" si="0"/>
        <v>-10.558314295577119</v>
      </c>
      <c r="D50" s="5">
        <f t="shared" si="6"/>
        <v>6.98762605157075</v>
      </c>
      <c r="E50" s="5">
        <f t="shared" si="7"/>
        <v>-20.773391327026118</v>
      </c>
      <c r="F50" s="5">
        <f t="shared" si="8"/>
        <v>7.2557111585874692</v>
      </c>
      <c r="G50" s="5">
        <f t="shared" si="11"/>
        <v>10.073344144495458</v>
      </c>
      <c r="H50" s="5">
        <f t="shared" si="13"/>
        <v>5.5717428544112737</v>
      </c>
      <c r="I50" s="5">
        <f t="shared" si="13"/>
        <v>9.342349854738961</v>
      </c>
      <c r="J50" s="5">
        <f t="shared" si="1"/>
        <v>6.98762605157075E-2</v>
      </c>
      <c r="K50" s="5">
        <f t="shared" si="2"/>
        <v>7.255711158587469E-2</v>
      </c>
      <c r="L50" s="6">
        <f t="shared" si="3"/>
        <v>0.25368065563360231</v>
      </c>
      <c r="M50" s="6">
        <f t="shared" si="4"/>
        <v>0.45824226037494609</v>
      </c>
      <c r="N50" s="6">
        <f t="shared" si="5"/>
        <v>0.7119229160085484</v>
      </c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24" ht="15.6" thickBot="1" x14ac:dyDescent="0.6">
      <c r="A51" s="3"/>
      <c r="B51" s="5">
        <f t="shared" si="10"/>
        <v>0.44000000000000022</v>
      </c>
      <c r="C51" s="5">
        <f t="shared" si="0"/>
        <v>-10.168951876966368</v>
      </c>
      <c r="D51" s="5">
        <f t="shared" si="6"/>
        <v>6.882042908614979</v>
      </c>
      <c r="E51" s="5">
        <f t="shared" si="7"/>
        <v>-20.224137544517063</v>
      </c>
      <c r="F51" s="5">
        <f t="shared" si="8"/>
        <v>7.0479772453172078</v>
      </c>
      <c r="G51" s="5">
        <f t="shared" si="11"/>
        <v>9.8507105249584335</v>
      </c>
      <c r="H51" s="5">
        <f t="shared" si="13"/>
        <v>5.6416191149269812</v>
      </c>
      <c r="I51" s="5">
        <f t="shared" si="13"/>
        <v>9.4149069663248355</v>
      </c>
      <c r="J51" s="5">
        <f t="shared" si="1"/>
        <v>6.8820429086149798E-2</v>
      </c>
      <c r="K51" s="5">
        <f t="shared" si="2"/>
        <v>7.0479772453172079E-2</v>
      </c>
      <c r="L51" s="6">
        <f t="shared" si="3"/>
        <v>0.24259124461631715</v>
      </c>
      <c r="M51" s="6">
        <f t="shared" si="4"/>
        <v>0.46180118669823322</v>
      </c>
      <c r="N51" s="6">
        <f t="shared" si="5"/>
        <v>0.70439243131455043</v>
      </c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24" ht="15.6" thickBot="1" x14ac:dyDescent="0.6">
      <c r="A52" s="3"/>
      <c r="B52" s="5">
        <f t="shared" si="10"/>
        <v>0.45000000000000023</v>
      </c>
      <c r="C52" s="5">
        <f t="shared" si="0"/>
        <v>-9.7995203705745322</v>
      </c>
      <c r="D52" s="5">
        <f t="shared" si="6"/>
        <v>6.780353389845315</v>
      </c>
      <c r="E52" s="5">
        <f t="shared" si="7"/>
        <v>-19.704016469533052</v>
      </c>
      <c r="F52" s="5">
        <f t="shared" si="8"/>
        <v>6.845735869872037</v>
      </c>
      <c r="G52" s="5">
        <f t="shared" si="11"/>
        <v>9.6352110351169529</v>
      </c>
      <c r="H52" s="5">
        <f t="shared" si="13"/>
        <v>5.7104395440131306</v>
      </c>
      <c r="I52" s="5">
        <f t="shared" si="13"/>
        <v>9.4853867387780078</v>
      </c>
      <c r="J52" s="5">
        <f t="shared" si="1"/>
        <v>6.7803533898453158E-2</v>
      </c>
      <c r="K52" s="5">
        <f t="shared" si="2"/>
        <v>6.8457358698720369E-2</v>
      </c>
      <c r="L52" s="6">
        <f t="shared" si="3"/>
        <v>0.23209322922809875</v>
      </c>
      <c r="M52" s="6">
        <f t="shared" si="4"/>
        <v>0.46525821953706131</v>
      </c>
      <c r="N52" s="6">
        <f t="shared" si="5"/>
        <v>0.69735144876516009</v>
      </c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24" ht="15.6" thickBot="1" x14ac:dyDescent="0.6">
      <c r="B53" s="5">
        <f t="shared" si="10"/>
        <v>0.46000000000000024</v>
      </c>
      <c r="C53" s="5">
        <f t="shared" si="0"/>
        <v>-9.4486960961433297</v>
      </c>
      <c r="D53" s="5">
        <f t="shared" si="6"/>
        <v>6.6823581861395693</v>
      </c>
      <c r="E53" s="5">
        <f t="shared" si="7"/>
        <v>-19.211098145898752</v>
      </c>
      <c r="F53" s="5">
        <f t="shared" si="8"/>
        <v>6.6486957051767064</v>
      </c>
      <c r="G53" s="5">
        <f t="shared" si="11"/>
        <v>9.4265086595144911</v>
      </c>
      <c r="H53" s="5">
        <f t="shared" si="13"/>
        <v>5.7782430779115836</v>
      </c>
      <c r="I53" s="5">
        <f t="shared" si="13"/>
        <v>9.5538440974767287</v>
      </c>
      <c r="J53" s="5">
        <f t="shared" si="1"/>
        <v>6.6823581861395698E-2</v>
      </c>
      <c r="K53" s="5">
        <f t="shared" si="2"/>
        <v>6.6486957051767062E-2</v>
      </c>
      <c r="L53" s="6">
        <f t="shared" si="3"/>
        <v>0.22214766376975423</v>
      </c>
      <c r="M53" s="6">
        <f t="shared" si="4"/>
        <v>0.4686160529812336</v>
      </c>
      <c r="N53" s="6">
        <f t="shared" si="5"/>
        <v>0.6907637167509878</v>
      </c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24" ht="15.6" thickBot="1" x14ac:dyDescent="0.6">
      <c r="B54" s="5">
        <f t="shared" si="10"/>
        <v>0.47000000000000025</v>
      </c>
      <c r="C54" s="5">
        <f t="shared" si="0"/>
        <v>-9.1152656050332883</v>
      </c>
      <c r="D54" s="5">
        <f t="shared" si="6"/>
        <v>6.5878712251781364</v>
      </c>
      <c r="E54" s="5">
        <f t="shared" si="7"/>
        <v>-18.743611882569255</v>
      </c>
      <c r="F54" s="5">
        <f t="shared" si="8"/>
        <v>6.456584723717719</v>
      </c>
      <c r="G54" s="5">
        <f t="shared" si="11"/>
        <v>9.2242904103283241</v>
      </c>
      <c r="H54" s="5">
        <f t="shared" si="13"/>
        <v>5.8450666597729795</v>
      </c>
      <c r="I54" s="5">
        <f t="shared" si="13"/>
        <v>9.6203310545284957</v>
      </c>
      <c r="J54" s="5">
        <f t="shared" si="1"/>
        <v>6.5878712251781366E-2</v>
      </c>
      <c r="K54" s="5">
        <f t="shared" si="2"/>
        <v>6.456584723717719E-2</v>
      </c>
      <c r="L54" s="6">
        <f t="shared" si="3"/>
        <v>0.2127188339351877</v>
      </c>
      <c r="M54" s="6">
        <f t="shared" si="4"/>
        <v>0.47187723822462274</v>
      </c>
      <c r="N54" s="6">
        <f t="shared" si="5"/>
        <v>0.68459607215981044</v>
      </c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24" ht="15.6" thickBot="1" x14ac:dyDescent="0.6">
      <c r="B55" s="5">
        <f t="shared" si="10"/>
        <v>0.48000000000000026</v>
      </c>
      <c r="C55" s="5">
        <f t="shared" si="0"/>
        <v>-8.7981149349181003</v>
      </c>
      <c r="D55" s="5">
        <f t="shared" si="6"/>
        <v>6.4967185691278031</v>
      </c>
      <c r="E55" s="5">
        <f t="shared" si="7"/>
        <v>-18.299930629290969</v>
      </c>
      <c r="F55" s="5">
        <f t="shared" si="8"/>
        <v>6.2691486048920266</v>
      </c>
      <c r="G55" s="5">
        <f t="shared" si="11"/>
        <v>9.0282654146114716</v>
      </c>
      <c r="H55" s="5">
        <f t="shared" si="13"/>
        <v>5.9109453720247611</v>
      </c>
      <c r="I55" s="5">
        <f t="shared" si="13"/>
        <v>9.6848969017656721</v>
      </c>
      <c r="J55" s="5">
        <f t="shared" si="1"/>
        <v>6.4967185691278032E-2</v>
      </c>
      <c r="K55" s="5">
        <f t="shared" si="2"/>
        <v>6.2691486048920261E-2</v>
      </c>
      <c r="L55" s="6">
        <f t="shared" si="3"/>
        <v>0.20377394099167412</v>
      </c>
      <c r="M55" s="6">
        <f t="shared" si="4"/>
        <v>0.47504419303160622</v>
      </c>
      <c r="N55" s="6">
        <f t="shared" si="5"/>
        <v>0.6788181340232804</v>
      </c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24" ht="15.6" thickBot="1" x14ac:dyDescent="0.6">
      <c r="B56" s="5">
        <f t="shared" si="10"/>
        <v>0.49000000000000027</v>
      </c>
      <c r="C56" s="5">
        <f t="shared" si="0"/>
        <v>-8.4962200751716548</v>
      </c>
      <c r="D56" s="5">
        <f t="shared" si="6"/>
        <v>6.408737419778622</v>
      </c>
      <c r="E56" s="5">
        <f t="shared" si="7"/>
        <v>-17.878557106375553</v>
      </c>
      <c r="F56" s="5">
        <f t="shared" si="8"/>
        <v>6.0861492985991168</v>
      </c>
      <c r="G56" s="5">
        <f t="shared" si="11"/>
        <v>8.8381631915522618</v>
      </c>
      <c r="H56" s="5">
        <f t="shared" si="13"/>
        <v>5.9759125577160388</v>
      </c>
      <c r="I56" s="5">
        <f t="shared" si="13"/>
        <v>9.7475883878145915</v>
      </c>
      <c r="J56" s="5">
        <f t="shared" si="1"/>
        <v>6.408737419778622E-2</v>
      </c>
      <c r="K56" s="5">
        <f t="shared" si="2"/>
        <v>6.0861492985991167E-2</v>
      </c>
      <c r="L56" s="6">
        <f t="shared" si="3"/>
        <v>0.19528282150127316</v>
      </c>
      <c r="M56" s="6">
        <f t="shared" si="4"/>
        <v>0.47811921042230576</v>
      </c>
      <c r="N56" s="6">
        <f t="shared" si="5"/>
        <v>0.67340203192357895</v>
      </c>
      <c r="O56" s="3"/>
      <c r="P56" s="3"/>
      <c r="Q56" s="3"/>
      <c r="R56" s="3"/>
      <c r="S56" s="3"/>
      <c r="T56" s="3"/>
      <c r="U56" s="3"/>
      <c r="V56" s="3"/>
      <c r="W56" s="3"/>
      <c r="X56" s="3"/>
    </row>
    <row r="57" spans="1:24" ht="15.6" thickBot="1" x14ac:dyDescent="0.6">
      <c r="B57" s="5">
        <f t="shared" si="10"/>
        <v>0.50000000000000022</v>
      </c>
      <c r="C57" s="5">
        <f t="shared" si="0"/>
        <v>-8.2086384893556215</v>
      </c>
      <c r="D57" s="5">
        <f t="shared" si="6"/>
        <v>6.3237752190269054</v>
      </c>
      <c r="E57" s="5">
        <f t="shared" si="7"/>
        <v>-17.478111465848698</v>
      </c>
      <c r="F57" s="5">
        <f t="shared" si="8"/>
        <v>5.907363727535361</v>
      </c>
      <c r="G57" s="5">
        <f t="shared" si="11"/>
        <v>8.6537320983596011</v>
      </c>
      <c r="H57" s="5">
        <f t="shared" ref="H57:I72" si="14">H56+J56</f>
        <v>6.0399999319138251</v>
      </c>
      <c r="I57" s="5">
        <f t="shared" si="14"/>
        <v>9.8084498808005822</v>
      </c>
      <c r="J57" s="5">
        <f t="shared" si="1"/>
        <v>6.3237752190269059E-2</v>
      </c>
      <c r="K57" s="5">
        <f t="shared" si="2"/>
        <v>5.9073637275353613E-2</v>
      </c>
      <c r="L57" s="6">
        <f t="shared" si="3"/>
        <v>0.18721769807544816</v>
      </c>
      <c r="M57" s="6">
        <f t="shared" si="4"/>
        <v>0.48110446665326861</v>
      </c>
      <c r="N57" s="6">
        <f t="shared" si="5"/>
        <v>0.66832216472871675</v>
      </c>
      <c r="O57" s="3"/>
      <c r="P57" s="3"/>
      <c r="Q57" s="3"/>
      <c r="R57" s="3"/>
      <c r="S57" s="3"/>
      <c r="T57" s="3"/>
      <c r="U57" s="3"/>
      <c r="V57" s="3"/>
      <c r="W57" s="3"/>
      <c r="X57" s="3"/>
    </row>
    <row r="58" spans="1:24" ht="15.6" thickBot="1" x14ac:dyDescent="0.6">
      <c r="B58" s="5">
        <f t="shared" si="10"/>
        <v>0.51000000000000023</v>
      </c>
      <c r="C58" s="5">
        <f t="shared" si="0"/>
        <v>-7.9345015628055044</v>
      </c>
      <c r="D58" s="5">
        <f t="shared" si="6"/>
        <v>6.241688834133349</v>
      </c>
      <c r="E58" s="5">
        <f t="shared" si="7"/>
        <v>-17.097320292553288</v>
      </c>
      <c r="F58" s="5">
        <f t="shared" si="8"/>
        <v>5.7325826128768744</v>
      </c>
      <c r="G58" s="5">
        <f t="shared" si="11"/>
        <v>8.4747379260720024</v>
      </c>
      <c r="H58" s="5">
        <f t="shared" si="14"/>
        <v>6.1032376841040943</v>
      </c>
      <c r="I58" s="5">
        <f t="shared" si="14"/>
        <v>9.8675235180759362</v>
      </c>
      <c r="J58" s="5">
        <f t="shared" si="1"/>
        <v>6.2416888341333493E-2</v>
      </c>
      <c r="K58" s="5">
        <f t="shared" si="2"/>
        <v>5.7325826128768742E-2</v>
      </c>
      <c r="L58" s="6">
        <f t="shared" si="3"/>
        <v>0.17955295728900797</v>
      </c>
      <c r="M58" s="6">
        <f t="shared" si="4"/>
        <v>0.48400202856162472</v>
      </c>
      <c r="N58" s="6">
        <f t="shared" si="5"/>
        <v>0.66355498585063266</v>
      </c>
      <c r="O58" s="3"/>
      <c r="P58" s="3"/>
      <c r="Q58" s="3"/>
      <c r="R58" s="3"/>
      <c r="S58" s="3"/>
      <c r="T58" s="3"/>
      <c r="U58" s="3"/>
      <c r="V58" s="3"/>
      <c r="W58" s="3"/>
      <c r="X58" s="3"/>
    </row>
    <row r="59" spans="1:24" ht="15.6" thickBot="1" x14ac:dyDescent="0.6">
      <c r="B59" s="5">
        <f t="shared" si="10"/>
        <v>0.52000000000000024</v>
      </c>
      <c r="C59" s="5">
        <f t="shared" si="0"/>
        <v>-7.6730078615732022</v>
      </c>
      <c r="D59" s="5">
        <f t="shared" si="6"/>
        <v>6.1623438185052937</v>
      </c>
      <c r="E59" s="5">
        <f t="shared" si="7"/>
        <v>-16.735006780278447</v>
      </c>
      <c r="F59" s="5">
        <f t="shared" si="8"/>
        <v>5.5616094099513411</v>
      </c>
      <c r="G59" s="5">
        <f t="shared" si="11"/>
        <v>8.3009626288961034</v>
      </c>
      <c r="H59" s="5">
        <f t="shared" si="14"/>
        <v>6.1656545724454279</v>
      </c>
      <c r="I59" s="5">
        <f t="shared" si="14"/>
        <v>9.9248493442047057</v>
      </c>
      <c r="J59" s="5">
        <f t="shared" si="1"/>
        <v>6.1623438185052941E-2</v>
      </c>
      <c r="K59" s="5">
        <f t="shared" si="2"/>
        <v>5.5616094099513409E-2</v>
      </c>
      <c r="L59" s="6">
        <f t="shared" si="3"/>
        <v>0.17226495141582426</v>
      </c>
      <c r="M59" s="6">
        <f t="shared" si="4"/>
        <v>0.48681386033324087</v>
      </c>
      <c r="N59" s="6">
        <f t="shared" si="5"/>
        <v>0.65907881174906513</v>
      </c>
      <c r="O59" s="3"/>
      <c r="P59" s="3"/>
      <c r="Q59" s="3"/>
      <c r="R59" s="3"/>
      <c r="S59" s="3"/>
      <c r="T59" s="3"/>
      <c r="U59" s="3"/>
      <c r="V59" s="3"/>
      <c r="W59" s="3"/>
      <c r="X59" s="3"/>
    </row>
    <row r="60" spans="1:24" ht="15.6" thickBot="1" x14ac:dyDescent="0.6">
      <c r="B60" s="5">
        <f t="shared" si="10"/>
        <v>0.53000000000000025</v>
      </c>
      <c r="C60" s="5">
        <f t="shared" si="0"/>
        <v>-7.4234171044708059</v>
      </c>
      <c r="D60" s="5">
        <f t="shared" si="6"/>
        <v>6.0856137398895616</v>
      </c>
      <c r="E60" s="5">
        <f t="shared" si="7"/>
        <v>-16.390081940459094</v>
      </c>
      <c r="F60" s="5">
        <f t="shared" si="8"/>
        <v>5.3942593421485565</v>
      </c>
      <c r="G60" s="5">
        <f t="shared" si="11"/>
        <v>8.1322031726641946</v>
      </c>
      <c r="H60" s="5">
        <f t="shared" si="14"/>
        <v>6.2272780106304806</v>
      </c>
      <c r="I60" s="5">
        <f t="shared" si="14"/>
        <v>9.9804654383042184</v>
      </c>
      <c r="J60" s="5">
        <f t="shared" si="1"/>
        <v>6.0856137398895616E-2</v>
      </c>
      <c r="K60" s="5">
        <f t="shared" si="2"/>
        <v>5.3942593421485566E-2</v>
      </c>
      <c r="L60" s="6">
        <f t="shared" si="3"/>
        <v>0.16533182110372399</v>
      </c>
      <c r="M60" s="6">
        <f t="shared" si="4"/>
        <v>0.48954182974882193</v>
      </c>
      <c r="N60" s="6">
        <f t="shared" si="5"/>
        <v>0.6548736508525459</v>
      </c>
      <c r="O60" s="3"/>
      <c r="P60" s="3"/>
      <c r="Q60" s="3"/>
      <c r="R60" s="3"/>
      <c r="S60" s="3"/>
      <c r="T60" s="3"/>
      <c r="U60" s="3"/>
      <c r="V60" s="3"/>
      <c r="W60" s="3"/>
      <c r="X60" s="3"/>
    </row>
    <row r="61" spans="1:24" ht="15.6" thickBot="1" x14ac:dyDescent="0.6">
      <c r="B61" s="5">
        <f t="shared" si="10"/>
        <v>0.54000000000000026</v>
      </c>
      <c r="C61" s="5">
        <f t="shared" si="0"/>
        <v>-7.1850447631298211</v>
      </c>
      <c r="D61" s="5">
        <f t="shared" si="6"/>
        <v>6.0113795688448537</v>
      </c>
      <c r="E61" s="5">
        <f t="shared" si="7"/>
        <v>-16.06153672010673</v>
      </c>
      <c r="F61" s="5">
        <f t="shared" si="8"/>
        <v>5.2303585227439653</v>
      </c>
      <c r="G61" s="5">
        <f t="shared" si="11"/>
        <v>7.9682704897089032</v>
      </c>
      <c r="H61" s="5">
        <f t="shared" si="14"/>
        <v>6.2881341480293766</v>
      </c>
      <c r="I61" s="5">
        <f t="shared" si="14"/>
        <v>10.034408031725704</v>
      </c>
      <c r="J61" s="5">
        <f t="shared" si="1"/>
        <v>6.0113795688448539E-2</v>
      </c>
      <c r="K61" s="5">
        <f t="shared" si="2"/>
        <v>5.2303585227439657E-2</v>
      </c>
      <c r="L61" s="6">
        <f t="shared" si="3"/>
        <v>0.15873333649291441</v>
      </c>
      <c r="M61" s="6">
        <f t="shared" si="4"/>
        <v>0.4921877139561458</v>
      </c>
      <c r="N61" s="6">
        <f t="shared" si="5"/>
        <v>0.65092105044906023</v>
      </c>
      <c r="O61" s="3"/>
      <c r="P61" s="3"/>
      <c r="Q61" s="3"/>
      <c r="R61" s="3"/>
      <c r="S61" s="3"/>
      <c r="T61" s="3"/>
      <c r="U61" s="3"/>
      <c r="V61" s="3"/>
      <c r="W61" s="3"/>
      <c r="X61" s="3"/>
    </row>
    <row r="62" spans="1:24" ht="15.6" thickBot="1" x14ac:dyDescent="0.6">
      <c r="B62" s="5">
        <f t="shared" si="10"/>
        <v>0.55000000000000027</v>
      </c>
      <c r="C62" s="5">
        <f t="shared" si="0"/>
        <v>-6.9572572162179327</v>
      </c>
      <c r="D62" s="5">
        <f t="shared" si="6"/>
        <v>5.9395291212135559</v>
      </c>
      <c r="E62" s="5">
        <f t="shared" si="7"/>
        <v>-15.748434921936315</v>
      </c>
      <c r="F62" s="5">
        <f t="shared" si="8"/>
        <v>5.0697431555428976</v>
      </c>
      <c r="G62" s="5">
        <f t="shared" si="11"/>
        <v>7.8089885289272853</v>
      </c>
      <c r="H62" s="5">
        <f t="shared" si="14"/>
        <v>6.3482479437178254</v>
      </c>
      <c r="I62" s="5">
        <f t="shared" si="14"/>
        <v>10.086711616953144</v>
      </c>
      <c r="J62" s="5">
        <f t="shared" si="1"/>
        <v>5.9395291212135562E-2</v>
      </c>
      <c r="K62" s="5">
        <f t="shared" si="2"/>
        <v>5.0697431555428975E-2</v>
      </c>
      <c r="L62" s="6">
        <f t="shared" si="3"/>
        <v>0.15245075461229482</v>
      </c>
      <c r="M62" s="6">
        <f t="shared" si="4"/>
        <v>0.49475320481155172</v>
      </c>
      <c r="N62" s="6">
        <f t="shared" si="5"/>
        <v>0.64720395942384656</v>
      </c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24" ht="15.6" thickBot="1" x14ac:dyDescent="0.6">
      <c r="B63" s="5">
        <f t="shared" si="10"/>
        <v>0.56000000000000028</v>
      </c>
      <c r="C63" s="5">
        <f t="shared" si="0"/>
        <v>-6.7394673935514593</v>
      </c>
      <c r="D63" s="5">
        <f t="shared" si="6"/>
        <v>5.869956549051377</v>
      </c>
      <c r="E63" s="5">
        <f t="shared" si="7"/>
        <v>-15.449906833595492</v>
      </c>
      <c r="F63" s="5">
        <f t="shared" si="8"/>
        <v>4.9122588063235346</v>
      </c>
      <c r="G63" s="5">
        <f t="shared" si="11"/>
        <v>7.6541933910800992</v>
      </c>
      <c r="H63" s="5">
        <f t="shared" si="14"/>
        <v>6.407643234929961</v>
      </c>
      <c r="I63" s="5">
        <f t="shared" si="14"/>
        <v>10.137409048508573</v>
      </c>
      <c r="J63" s="5">
        <f t="shared" si="1"/>
        <v>5.8699565490513771E-2</v>
      </c>
      <c r="K63" s="5">
        <f t="shared" si="2"/>
        <v>4.9122588063235349E-2</v>
      </c>
      <c r="L63" s="6">
        <f t="shared" si="3"/>
        <v>0.14646669117013569</v>
      </c>
      <c r="M63" s="6">
        <f t="shared" si="4"/>
        <v>0.49723991382934551</v>
      </c>
      <c r="N63" s="6">
        <f t="shared" si="5"/>
        <v>0.64370660499948118</v>
      </c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24" ht="15.6" thickBot="1" x14ac:dyDescent="0.6">
      <c r="B64" s="5">
        <f t="shared" si="10"/>
        <v>0.57000000000000028</v>
      </c>
      <c r="C64" s="5">
        <f t="shared" si="0"/>
        <v>-6.5311308540628401</v>
      </c>
      <c r="D64" s="5">
        <f t="shared" si="6"/>
        <v>5.8025618751158623</v>
      </c>
      <c r="E64" s="5">
        <f t="shared" si="7"/>
        <v>-15.165143484853948</v>
      </c>
      <c r="F64" s="5">
        <f t="shared" si="8"/>
        <v>4.7577597379875796</v>
      </c>
      <c r="G64" s="5">
        <f t="shared" si="11"/>
        <v>7.503732540473691</v>
      </c>
      <c r="H64" s="5">
        <f t="shared" si="14"/>
        <v>6.4663428004204748</v>
      </c>
      <c r="I64" s="5">
        <f t="shared" si="14"/>
        <v>10.186531636571809</v>
      </c>
      <c r="J64" s="5">
        <f t="shared" si="1"/>
        <v>5.8025618751158622E-2</v>
      </c>
      <c r="K64" s="5">
        <f t="shared" si="2"/>
        <v>4.7577597379875797E-2</v>
      </c>
      <c r="L64" s="6">
        <f t="shared" si="3"/>
        <v>0.14076500509740938</v>
      </c>
      <c r="M64" s="6">
        <f t="shared" si="4"/>
        <v>0.49964937677384724</v>
      </c>
      <c r="N64" s="6">
        <f t="shared" si="5"/>
        <v>0.64041438187125665</v>
      </c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2:24" ht="15.6" thickBot="1" x14ac:dyDescent="0.6">
      <c r="B65" s="5">
        <f t="shared" si="10"/>
        <v>0.58000000000000029</v>
      </c>
      <c r="C65" s="5">
        <f t="shared" si="0"/>
        <v>-6.3317422486416355</v>
      </c>
      <c r="D65" s="5">
        <f t="shared" si="6"/>
        <v>5.7372505665752342</v>
      </c>
      <c r="E65" s="5">
        <f t="shared" si="7"/>
        <v>-14.893391461881702</v>
      </c>
      <c r="F65" s="5">
        <f t="shared" si="8"/>
        <v>4.60610830313904</v>
      </c>
      <c r="G65" s="5">
        <f t="shared" si="11"/>
        <v>7.3574640851256792</v>
      </c>
      <c r="H65" s="5">
        <f t="shared" si="14"/>
        <v>6.5243684191716333</v>
      </c>
      <c r="I65" s="5">
        <f t="shared" si="14"/>
        <v>10.234109233951685</v>
      </c>
      <c r="J65" s="5">
        <f t="shared" si="1"/>
        <v>5.7372505665752346E-2</v>
      </c>
      <c r="K65" s="5">
        <f t="shared" si="2"/>
        <v>4.60610830313904E-2</v>
      </c>
      <c r="L65" s="6">
        <f t="shared" si="3"/>
        <v>0.13533069440978562</v>
      </c>
      <c r="M65" s="6">
        <f t="shared" si="4"/>
        <v>0.50198305792533016</v>
      </c>
      <c r="N65" s="6">
        <f t="shared" si="5"/>
        <v>0.63731375233511578</v>
      </c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2:24" ht="15.6" thickBot="1" x14ac:dyDescent="0.6">
      <c r="B66" s="5">
        <f t="shared" si="10"/>
        <v>0.5900000000000003</v>
      </c>
      <c r="C66" s="5">
        <f t="shared" si="0"/>
        <v>-6.1408321249424622</v>
      </c>
      <c r="D66" s="5">
        <f t="shared" si="6"/>
        <v>5.6739331440888181</v>
      </c>
      <c r="E66" s="5">
        <f t="shared" si="7"/>
        <v>-14.633948216593105</v>
      </c>
      <c r="F66" s="5">
        <f t="shared" si="8"/>
        <v>4.4571743885202233</v>
      </c>
      <c r="G66" s="5">
        <f t="shared" si="11"/>
        <v>7.2152561183419017</v>
      </c>
      <c r="H66" s="5">
        <f t="shared" si="14"/>
        <v>6.5817409248373853</v>
      </c>
      <c r="I66" s="5">
        <f t="shared" si="14"/>
        <v>10.280170316983074</v>
      </c>
      <c r="J66" s="5">
        <f t="shared" si="1"/>
        <v>5.6739331440888184E-2</v>
      </c>
      <c r="K66" s="5">
        <f t="shared" si="2"/>
        <v>4.4571743885202235E-2</v>
      </c>
      <c r="L66" s="6">
        <f t="shared" si="3"/>
        <v>0.13014980213317562</v>
      </c>
      <c r="M66" s="6">
        <f t="shared" si="4"/>
        <v>0.50424235404801987</v>
      </c>
      <c r="N66" s="6">
        <f t="shared" si="5"/>
        <v>0.63439215618119549</v>
      </c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2:24" ht="15.6" thickBot="1" x14ac:dyDescent="0.6">
      <c r="B67" s="5">
        <f t="shared" si="10"/>
        <v>0.60000000000000031</v>
      </c>
      <c r="C67" s="5">
        <f t="shared" si="0"/>
        <v>-5.9579640364922115</v>
      </c>
      <c r="D67" s="5">
        <f t="shared" si="6"/>
        <v>5.6125248228393936</v>
      </c>
      <c r="E67" s="5">
        <f t="shared" si="7"/>
        <v>-14.386157816674142</v>
      </c>
      <c r="F67" s="5">
        <f t="shared" si="8"/>
        <v>4.3108349063542919</v>
      </c>
      <c r="G67" s="5">
        <f t="shared" si="11"/>
        <v>7.0769861153481841</v>
      </c>
      <c r="H67" s="5">
        <f t="shared" si="14"/>
        <v>6.6384802562782737</v>
      </c>
      <c r="I67" s="5">
        <f t="shared" si="14"/>
        <v>10.324742060868276</v>
      </c>
      <c r="J67" s="5">
        <f t="shared" si="1"/>
        <v>5.6125248228393938E-2</v>
      </c>
      <c r="K67" s="5">
        <f t="shared" si="2"/>
        <v>4.3108349063542918E-2</v>
      </c>
      <c r="L67" s="6">
        <f t="shared" si="3"/>
        <v>0.12520933119207744</v>
      </c>
      <c r="M67" s="6">
        <f t="shared" si="4"/>
        <v>0.50642859808558893</v>
      </c>
      <c r="N67" s="6">
        <f t="shared" si="5"/>
        <v>0.63163792927766638</v>
      </c>
      <c r="O67" s="3"/>
      <c r="P67" s="3"/>
      <c r="Q67" s="3"/>
      <c r="R67" s="3"/>
      <c r="S67" s="3"/>
      <c r="T67" s="3"/>
      <c r="U67" s="3"/>
      <c r="V67" s="3"/>
      <c r="W67" s="3"/>
      <c r="X67" s="3"/>
    </row>
    <row r="68" spans="2:24" ht="15.6" thickBot="1" x14ac:dyDescent="0.6">
      <c r="B68" s="5">
        <f t="shared" si="10"/>
        <v>0.61000000000000032</v>
      </c>
      <c r="C68" s="5">
        <f t="shared" si="0"/>
        <v>-5.7827319229561862</v>
      </c>
      <c r="D68" s="5">
        <f t="shared" si="6"/>
        <v>5.5529451824744713</v>
      </c>
      <c r="E68" s="5">
        <f t="shared" si="7"/>
        <v>-14.149407088524399</v>
      </c>
      <c r="F68" s="5">
        <f t="shared" si="8"/>
        <v>4.1669733281875505</v>
      </c>
      <c r="G68" s="5">
        <f t="shared" si="11"/>
        <v>6.9425403792410796</v>
      </c>
      <c r="H68" s="5">
        <f t="shared" si="14"/>
        <v>6.6946055045066677</v>
      </c>
      <c r="I68" s="5">
        <f t="shared" si="14"/>
        <v>10.367850409931819</v>
      </c>
      <c r="J68" s="5">
        <f t="shared" si="1"/>
        <v>5.5529451824744717E-2</v>
      </c>
      <c r="K68" s="5">
        <f t="shared" si="2"/>
        <v>4.1669733281875503E-2</v>
      </c>
      <c r="L68" s="6">
        <f t="shared" si="3"/>
        <v>0.12049716729348217</v>
      </c>
      <c r="M68" s="6">
        <f t="shared" si="4"/>
        <v>0.50854306260715576</v>
      </c>
      <c r="N68" s="6">
        <f t="shared" si="5"/>
        <v>0.6290402299006379</v>
      </c>
      <c r="O68" s="3"/>
      <c r="P68" s="3"/>
      <c r="Q68" s="3"/>
      <c r="R68" s="3"/>
      <c r="S68" s="3"/>
      <c r="T68" s="3"/>
      <c r="U68" s="3"/>
      <c r="V68" s="3"/>
      <c r="W68" s="3"/>
      <c r="X68" s="3"/>
    </row>
    <row r="69" spans="2:24" ht="15.6" thickBot="1" x14ac:dyDescent="0.6">
      <c r="B69" s="5">
        <f t="shared" si="10"/>
        <v>0.62000000000000033</v>
      </c>
      <c r="C69" s="5">
        <f t="shared" si="0"/>
        <v>-5.6147577323427145</v>
      </c>
      <c r="D69" s="5">
        <f t="shared" si="6"/>
        <v>5.4951178632449098</v>
      </c>
      <c r="E69" s="5">
        <f t="shared" si="7"/>
        <v>-13.923122111083643</v>
      </c>
      <c r="F69" s="5">
        <f t="shared" si="8"/>
        <v>4.0254792573023064</v>
      </c>
      <c r="G69" s="5">
        <f t="shared" si="11"/>
        <v>6.8118135310594372</v>
      </c>
      <c r="H69" s="5">
        <f t="shared" si="14"/>
        <v>6.7501349563314124</v>
      </c>
      <c r="I69" s="5">
        <f t="shared" si="14"/>
        <v>10.409520143213694</v>
      </c>
      <c r="J69" s="5">
        <f t="shared" si="1"/>
        <v>5.4951178632449096E-2</v>
      </c>
      <c r="K69" s="5">
        <f t="shared" si="2"/>
        <v>4.0254792573023064E-2</v>
      </c>
      <c r="L69" s="6">
        <f t="shared" si="3"/>
        <v>0.11600200895481109</v>
      </c>
      <c r="M69" s="6">
        <f t="shared" si="4"/>
        <v>0.51058696302463169</v>
      </c>
      <c r="N69" s="6">
        <f t="shared" si="5"/>
        <v>0.62658897197944274</v>
      </c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2:24" ht="15.6" thickBot="1" x14ac:dyDescent="0.6">
      <c r="B70" s="5">
        <f t="shared" si="10"/>
        <v>0.63000000000000034</v>
      </c>
      <c r="C70" s="5">
        <f t="shared" si="0"/>
        <v>-5.4536892593266222</v>
      </c>
      <c r="D70" s="5">
        <f t="shared" si="6"/>
        <v>5.4389702859214824</v>
      </c>
      <c r="E70" s="5">
        <f t="shared" si="7"/>
        <v>-13.70676502350404</v>
      </c>
      <c r="F70" s="5">
        <f t="shared" si="8"/>
        <v>3.88624803619147</v>
      </c>
      <c r="G70" s="5">
        <f t="shared" si="11"/>
        <v>6.6847080392444118</v>
      </c>
      <c r="H70" s="5">
        <f t="shared" si="14"/>
        <v>6.8050861349638616</v>
      </c>
      <c r="I70" s="5">
        <f t="shared" si="14"/>
        <v>10.449774935786717</v>
      </c>
      <c r="J70" s="5">
        <f t="shared" si="1"/>
        <v>5.4389702859214822E-2</v>
      </c>
      <c r="K70" s="5">
        <f t="shared" si="2"/>
        <v>3.8862480361914697E-2</v>
      </c>
      <c r="L70" s="6">
        <f t="shared" si="3"/>
        <v>0.11171330392484718</v>
      </c>
      <c r="M70" s="6">
        <f t="shared" si="4"/>
        <v>0.51256146060033847</v>
      </c>
      <c r="N70" s="6">
        <f t="shared" si="5"/>
        <v>0.6242747645251856</v>
      </c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2:24" ht="15.6" thickBot="1" x14ac:dyDescent="0.6">
      <c r="B71" s="5">
        <f t="shared" si="10"/>
        <v>0.64000000000000035</v>
      </c>
      <c r="C71" s="5">
        <f t="shared" si="0"/>
        <v>-5.2991981768276881</v>
      </c>
      <c r="D71" s="5">
        <f t="shared" si="6"/>
        <v>5.3844333933282158</v>
      </c>
      <c r="E71" s="5">
        <f t="shared" si="7"/>
        <v>-13.499831113980573</v>
      </c>
      <c r="F71" s="5">
        <f t="shared" si="8"/>
        <v>3.7491803859564294</v>
      </c>
      <c r="G71" s="5">
        <f t="shared" si="11"/>
        <v>6.561133784158681</v>
      </c>
      <c r="H71" s="5">
        <f t="shared" si="14"/>
        <v>6.8594758378230765</v>
      </c>
      <c r="I71" s="5">
        <f t="shared" si="14"/>
        <v>10.488637416148633</v>
      </c>
      <c r="J71" s="5">
        <f t="shared" si="1"/>
        <v>5.3844333933282161E-2</v>
      </c>
      <c r="K71" s="5">
        <f t="shared" si="2"/>
        <v>3.7491803859564292E-2</v>
      </c>
      <c r="L71" s="6">
        <f t="shared" si="3"/>
        <v>0.10762119133407103</v>
      </c>
      <c r="M71" s="6">
        <f t="shared" si="4"/>
        <v>0.51446766526209042</v>
      </c>
      <c r="N71" s="6">
        <f t="shared" si="5"/>
        <v>0.62208885659616142</v>
      </c>
      <c r="O71" s="3"/>
      <c r="P71" s="3"/>
      <c r="Q71" s="3"/>
      <c r="R71" s="3"/>
      <c r="S71" s="3"/>
      <c r="T71" s="3"/>
      <c r="U71" s="3"/>
      <c r="V71" s="3"/>
      <c r="W71" s="3"/>
      <c r="X71" s="3"/>
    </row>
    <row r="72" spans="2:24" ht="15.6" thickBot="1" x14ac:dyDescent="0.6">
      <c r="B72" s="5">
        <f t="shared" si="10"/>
        <v>0.65000000000000036</v>
      </c>
      <c r="C72" s="5">
        <f t="shared" ref="C72:C135" si="15">-$J$4*G72*D72</f>
        <v>-5.1509782405541911</v>
      </c>
      <c r="D72" s="5">
        <f t="shared" si="6"/>
        <v>5.3314414115599389</v>
      </c>
      <c r="E72" s="5">
        <f t="shared" si="7"/>
        <v>-13.301846160855469</v>
      </c>
      <c r="F72" s="5">
        <f t="shared" si="8"/>
        <v>3.6141820748166236</v>
      </c>
      <c r="G72" s="5">
        <f t="shared" si="11"/>
        <v>6.441007653684478</v>
      </c>
      <c r="H72" s="5">
        <f t="shared" si="14"/>
        <v>6.913320171756359</v>
      </c>
      <c r="I72" s="5">
        <f t="shared" si="14"/>
        <v>10.526129220008198</v>
      </c>
      <c r="J72" s="5">
        <f t="shared" ref="J72:J135" si="16">D72*$G$4</f>
        <v>5.3314414115599389E-2</v>
      </c>
      <c r="K72" s="5">
        <f t="shared" ref="K72:K135" si="17">F72*$G$4</f>
        <v>3.6141820748166235E-2</v>
      </c>
      <c r="L72" s="6">
        <f t="shared" ref="L72:L135" si="18">0.5*$C$4*G72^2</f>
        <v>0.10371644898705507</v>
      </c>
      <c r="M72" s="6">
        <f t="shared" ref="M72:M135" si="19">$C$4*$F$4*I72</f>
        <v>0.5163066382414021</v>
      </c>
      <c r="N72" s="6">
        <f t="shared" ref="N72:N135" si="20">L72+M72</f>
        <v>0.62002308722845711</v>
      </c>
      <c r="O72" s="3"/>
      <c r="P72" s="3"/>
      <c r="Q72" s="3"/>
      <c r="R72" s="3"/>
      <c r="S72" s="3"/>
      <c r="T72" s="3"/>
      <c r="U72" s="3"/>
      <c r="V72" s="3"/>
      <c r="W72" s="3"/>
      <c r="X72" s="3"/>
    </row>
    <row r="73" spans="2:24" ht="15.6" thickBot="1" x14ac:dyDescent="0.6">
      <c r="B73" s="5">
        <f t="shared" si="10"/>
        <v>0.66000000000000036</v>
      </c>
      <c r="C73" s="5">
        <f t="shared" si="15"/>
        <v>-5.0087436484672985</v>
      </c>
      <c r="D73" s="5">
        <f t="shared" ref="D73:D136" si="21">D72+C72*$G$4</f>
        <v>5.2799316291543974</v>
      </c>
      <c r="E73" s="5">
        <f t="shared" ref="E73:E136" si="22">-$F$4-$J$4*G73*F73</f>
        <v>-13.112364000445186</v>
      </c>
      <c r="F73" s="5">
        <f t="shared" ref="F73:F136" si="23">F72+E72*$G$4</f>
        <v>3.4811636132080688</v>
      </c>
      <c r="G73" s="5">
        <f t="shared" si="11"/>
        <v>6.3242531662219896</v>
      </c>
      <c r="H73" s="5">
        <f t="shared" ref="H73:I88" si="24">H72+J72</f>
        <v>6.9666345858719581</v>
      </c>
      <c r="I73" s="5">
        <f t="shared" si="24"/>
        <v>10.562271040756364</v>
      </c>
      <c r="J73" s="5">
        <f t="shared" si="16"/>
        <v>5.2799316291543975E-2</v>
      </c>
      <c r="K73" s="5">
        <f t="shared" si="17"/>
        <v>3.4811636132080687E-2</v>
      </c>
      <c r="L73" s="6">
        <f t="shared" si="18"/>
        <v>9.9990445276172152E-2</v>
      </c>
      <c r="M73" s="6">
        <f t="shared" si="19"/>
        <v>0.51807939454909968</v>
      </c>
      <c r="N73" s="6">
        <f t="shared" si="20"/>
        <v>0.61806983982527186</v>
      </c>
      <c r="O73" s="3"/>
      <c r="P73" s="3"/>
      <c r="Q73" s="3"/>
      <c r="R73" s="3"/>
      <c r="S73" s="3"/>
      <c r="T73" s="3"/>
      <c r="U73" s="3"/>
      <c r="V73" s="3"/>
      <c r="W73" s="3"/>
      <c r="X73" s="3"/>
    </row>
    <row r="74" spans="2:24" ht="15.6" thickBot="1" x14ac:dyDescent="0.6">
      <c r="B74" s="5">
        <f t="shared" ref="B74:B137" si="25">B73+$G$4</f>
        <v>0.67000000000000037</v>
      </c>
      <c r="C74" s="5">
        <f t="shared" si="15"/>
        <v>-4.8722275390851948</v>
      </c>
      <c r="D74" s="5">
        <f t="shared" si="21"/>
        <v>5.2298441926697246</v>
      </c>
      <c r="E74" s="5">
        <f t="shared" si="22"/>
        <v>-12.930964298966387</v>
      </c>
      <c r="F74" s="5">
        <f t="shared" si="23"/>
        <v>3.350039973203617</v>
      </c>
      <c r="G74" s="5">
        <f t="shared" ref="G74:G137" si="26">SQRT(D74^2+F74^2)</f>
        <v>6.2108001176710985</v>
      </c>
      <c r="H74" s="5">
        <f t="shared" si="24"/>
        <v>7.0194339021635024</v>
      </c>
      <c r="I74" s="5">
        <f t="shared" si="24"/>
        <v>10.597082676888444</v>
      </c>
      <c r="J74" s="5">
        <f t="shared" si="16"/>
        <v>5.2298441926697248E-2</v>
      </c>
      <c r="K74" s="5">
        <f t="shared" si="17"/>
        <v>3.3500399732036168E-2</v>
      </c>
      <c r="L74" s="6">
        <f t="shared" si="18"/>
        <v>9.6435095254158332E-2</v>
      </c>
      <c r="M74" s="6">
        <f t="shared" si="19"/>
        <v>0.51978690530137828</v>
      </c>
      <c r="N74" s="6">
        <f t="shared" si="20"/>
        <v>0.61622200055553655</v>
      </c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2:24" ht="15.6" thickBot="1" x14ac:dyDescent="0.6">
      <c r="B75" s="5">
        <f t="shared" si="25"/>
        <v>0.68000000000000038</v>
      </c>
      <c r="C75" s="5">
        <f t="shared" si="15"/>
        <v>-4.7411806142655841</v>
      </c>
      <c r="D75" s="5">
        <f t="shared" si="21"/>
        <v>5.1811219172788725</v>
      </c>
      <c r="E75" s="5">
        <f t="shared" si="22"/>
        <v>-12.75725050851678</v>
      </c>
      <c r="F75" s="5">
        <f t="shared" si="23"/>
        <v>3.2207303302139532</v>
      </c>
      <c r="G75" s="5">
        <f t="shared" si="26"/>
        <v>6.1005842492065945</v>
      </c>
      <c r="H75" s="5">
        <f t="shared" si="24"/>
        <v>7.0717323440901998</v>
      </c>
      <c r="I75" s="5">
        <f t="shared" si="24"/>
        <v>10.63058307662048</v>
      </c>
      <c r="J75" s="5">
        <f t="shared" si="16"/>
        <v>5.1811219172788726E-2</v>
      </c>
      <c r="K75" s="5">
        <f t="shared" si="17"/>
        <v>3.2207303302139535E-2</v>
      </c>
      <c r="L75" s="6">
        <f t="shared" si="18"/>
        <v>9.3042820454168979E-2</v>
      </c>
      <c r="M75" s="6">
        <f t="shared" si="19"/>
        <v>0.52143009990823463</v>
      </c>
      <c r="N75" s="6">
        <f t="shared" si="20"/>
        <v>0.61447292036240364</v>
      </c>
      <c r="O75" s="3"/>
      <c r="P75" s="3"/>
      <c r="Q75" s="3"/>
      <c r="R75" s="3"/>
      <c r="S75" s="3"/>
      <c r="T75" s="3"/>
      <c r="U75" s="3"/>
      <c r="V75" s="3"/>
      <c r="W75" s="3"/>
      <c r="X75" s="3"/>
    </row>
    <row r="76" spans="2:24" ht="15.6" thickBot="1" x14ac:dyDescent="0.6">
      <c r="B76" s="5">
        <f t="shared" si="25"/>
        <v>0.69000000000000039</v>
      </c>
      <c r="C76" s="5">
        <f t="shared" si="15"/>
        <v>-4.6153698736152098</v>
      </c>
      <c r="D76" s="5">
        <f t="shared" si="21"/>
        <v>5.1337101111362164</v>
      </c>
      <c r="E76" s="5">
        <f t="shared" si="22"/>
        <v>-12.590847989345642</v>
      </c>
      <c r="F76" s="5">
        <f t="shared" si="23"/>
        <v>3.0931578251287855</v>
      </c>
      <c r="G76" s="5">
        <f t="shared" si="26"/>
        <v>5.9935469328551738</v>
      </c>
      <c r="H76" s="5">
        <f t="shared" si="24"/>
        <v>7.1235435632629889</v>
      </c>
      <c r="I76" s="5">
        <f t="shared" si="24"/>
        <v>10.662790379922621</v>
      </c>
      <c r="J76" s="5">
        <f t="shared" si="16"/>
        <v>5.1337101111362166E-2</v>
      </c>
      <c r="K76" s="5">
        <f t="shared" si="17"/>
        <v>3.0931578251287856E-2</v>
      </c>
      <c r="L76" s="6">
        <f t="shared" si="18"/>
        <v>8.9806512090844157E-2</v>
      </c>
      <c r="M76" s="6">
        <f t="shared" si="19"/>
        <v>0.52300986813520456</v>
      </c>
      <c r="N76" s="6">
        <f t="shared" si="20"/>
        <v>0.61281638022604867</v>
      </c>
      <c r="O76" s="3"/>
      <c r="P76" s="3"/>
      <c r="Q76" s="3"/>
      <c r="R76" s="3"/>
      <c r="S76" s="3"/>
      <c r="T76" s="3"/>
      <c r="U76" s="3"/>
      <c r="V76" s="3"/>
      <c r="W76" s="3"/>
      <c r="X76" s="3"/>
    </row>
    <row r="77" spans="2:24" ht="15.6" thickBot="1" x14ac:dyDescent="0.6">
      <c r="B77" s="5">
        <f t="shared" si="25"/>
        <v>0.7000000000000004</v>
      </c>
      <c r="C77" s="5">
        <f t="shared" si="15"/>
        <v>-4.4945774490044634</v>
      </c>
      <c r="D77" s="5">
        <f t="shared" si="21"/>
        <v>5.0875564124000645</v>
      </c>
      <c r="E77" s="5">
        <f t="shared" si="22"/>
        <v>-12.431402282668044</v>
      </c>
      <c r="F77" s="5">
        <f t="shared" si="23"/>
        <v>2.967249345235329</v>
      </c>
      <c r="G77" s="5">
        <f t="shared" si="26"/>
        <v>5.8896348720572229</v>
      </c>
      <c r="H77" s="5">
        <f t="shared" si="24"/>
        <v>7.174880664374351</v>
      </c>
      <c r="I77" s="5">
        <f t="shared" si="24"/>
        <v>10.693721958173908</v>
      </c>
      <c r="J77" s="5">
        <f t="shared" si="16"/>
        <v>5.0875564124000648E-2</v>
      </c>
      <c r="K77" s="5">
        <f t="shared" si="17"/>
        <v>2.9672493452353291E-2</v>
      </c>
      <c r="L77" s="6">
        <f t="shared" si="18"/>
        <v>8.6719497315381255E-2</v>
      </c>
      <c r="M77" s="6">
        <f t="shared" si="19"/>
        <v>0.52452706204843025</v>
      </c>
      <c r="N77" s="6">
        <f t="shared" si="20"/>
        <v>0.61124655936381145</v>
      </c>
      <c r="O77" s="3"/>
      <c r="P77" s="3"/>
      <c r="Q77" s="3"/>
      <c r="R77" s="3"/>
      <c r="S77" s="3"/>
      <c r="T77" s="3"/>
      <c r="U77" s="3"/>
      <c r="V77" s="3"/>
      <c r="W77" s="3"/>
      <c r="X77" s="3"/>
    </row>
    <row r="78" spans="2:24" ht="15.6" thickBot="1" x14ac:dyDescent="0.6">
      <c r="B78" s="5">
        <f t="shared" si="25"/>
        <v>0.71000000000000041</v>
      </c>
      <c r="C78" s="5">
        <f t="shared" si="15"/>
        <v>-4.3785995288390325</v>
      </c>
      <c r="D78" s="5">
        <f t="shared" si="21"/>
        <v>5.0426106379100197</v>
      </c>
      <c r="E78" s="5">
        <f t="shared" si="22"/>
        <v>-12.278577520071554</v>
      </c>
      <c r="F78" s="5">
        <f t="shared" si="23"/>
        <v>2.8429353224086484</v>
      </c>
      <c r="G78" s="5">
        <f t="shared" si="26"/>
        <v>5.788799814552414</v>
      </c>
      <c r="H78" s="5">
        <f t="shared" si="24"/>
        <v>7.2257562284983514</v>
      </c>
      <c r="I78" s="5">
        <f t="shared" si="24"/>
        <v>10.723394451626261</v>
      </c>
      <c r="J78" s="5">
        <f t="shared" si="16"/>
        <v>5.0426106379100201E-2</v>
      </c>
      <c r="K78" s="5">
        <f t="shared" si="17"/>
        <v>2.8429353224086486E-2</v>
      </c>
      <c r="L78" s="6">
        <f t="shared" si="18"/>
        <v>8.3775508232405149E-2</v>
      </c>
      <c r="M78" s="6">
        <f t="shared" si="19"/>
        <v>0.52598249785226814</v>
      </c>
      <c r="N78" s="6">
        <f t="shared" si="20"/>
        <v>0.60975800608467323</v>
      </c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2:24" ht="15.6" thickBot="1" x14ac:dyDescent="0.6">
      <c r="B79" s="5">
        <f t="shared" si="25"/>
        <v>0.72000000000000042</v>
      </c>
      <c r="C79" s="5">
        <f t="shared" si="15"/>
        <v>-4.2672453627810309</v>
      </c>
      <c r="D79" s="5">
        <f t="shared" si="21"/>
        <v>4.9988246426216296</v>
      </c>
      <c r="E79" s="5">
        <f t="shared" si="22"/>
        <v>-12.132054957164172</v>
      </c>
      <c r="F79" s="5">
        <f t="shared" si="23"/>
        <v>2.7201495472079329</v>
      </c>
      <c r="G79" s="5">
        <f t="shared" si="26"/>
        <v>5.6909982750706209</v>
      </c>
      <c r="H79" s="5">
        <f t="shared" si="24"/>
        <v>7.2761823348774515</v>
      </c>
      <c r="I79" s="5">
        <f t="shared" si="24"/>
        <v>10.751823804850348</v>
      </c>
      <c r="J79" s="5">
        <f t="shared" si="16"/>
        <v>4.9988246426216298E-2</v>
      </c>
      <c r="K79" s="5">
        <f t="shared" si="17"/>
        <v>2.720149547207933E-2</v>
      </c>
      <c r="L79" s="6">
        <f t="shared" si="18"/>
        <v>8.0968653417141961E-2</v>
      </c>
      <c r="M79" s="6">
        <f t="shared" si="19"/>
        <v>0.52737695762790959</v>
      </c>
      <c r="N79" s="6">
        <f t="shared" si="20"/>
        <v>0.60834561104505158</v>
      </c>
      <c r="O79" s="3"/>
      <c r="P79" s="3"/>
      <c r="Q79" s="3"/>
      <c r="R79" s="3"/>
      <c r="S79" s="3"/>
      <c r="T79" s="3"/>
      <c r="U79" s="3"/>
      <c r="V79" s="3"/>
      <c r="W79" s="3"/>
      <c r="X79" s="3"/>
    </row>
    <row r="80" spans="2:24" ht="15.6" thickBot="1" x14ac:dyDescent="0.6">
      <c r="B80" s="5">
        <f t="shared" si="25"/>
        <v>0.73000000000000043</v>
      </c>
      <c r="C80" s="5">
        <f t="shared" si="15"/>
        <v>-4.1603363385382082</v>
      </c>
      <c r="D80" s="5">
        <f t="shared" si="21"/>
        <v>4.9561521889938192</v>
      </c>
      <c r="E80" s="5">
        <f t="shared" si="22"/>
        <v>-11.991531620542933</v>
      </c>
      <c r="F80" s="5">
        <f t="shared" si="23"/>
        <v>2.598828997636291</v>
      </c>
      <c r="G80" s="5">
        <f t="shared" si="26"/>
        <v>5.5961912654432631</v>
      </c>
      <c r="H80" s="5">
        <f t="shared" si="24"/>
        <v>7.3261705813036677</v>
      </c>
      <c r="I80" s="5">
        <f t="shared" si="24"/>
        <v>10.779025300322427</v>
      </c>
      <c r="J80" s="5">
        <f t="shared" si="16"/>
        <v>4.956152188993819E-2</v>
      </c>
      <c r="K80" s="5">
        <f t="shared" si="17"/>
        <v>2.5988289976362912E-2</v>
      </c>
      <c r="L80" s="6">
        <f t="shared" si="18"/>
        <v>7.8293391698558673E-2</v>
      </c>
      <c r="M80" s="6">
        <f t="shared" si="19"/>
        <v>0.52871119098081509</v>
      </c>
      <c r="N80" s="6">
        <f t="shared" si="20"/>
        <v>0.60700458267937374</v>
      </c>
      <c r="O80" s="3"/>
      <c r="P80" s="3"/>
      <c r="Q80" s="3"/>
      <c r="R80" s="3"/>
      <c r="S80" s="3"/>
      <c r="T80" s="3"/>
      <c r="U80" s="3"/>
      <c r="V80" s="3"/>
      <c r="W80" s="3"/>
      <c r="X80" s="3"/>
    </row>
    <row r="81" spans="2:24" ht="15.6" thickBot="1" x14ac:dyDescent="0.6">
      <c r="B81" s="5">
        <f t="shared" si="25"/>
        <v>0.74000000000000044</v>
      </c>
      <c r="C81" s="5">
        <f t="shared" si="15"/>
        <v>-4.0577051231686525</v>
      </c>
      <c r="D81" s="5">
        <f t="shared" si="21"/>
        <v>4.9145488256084366</v>
      </c>
      <c r="E81" s="5">
        <f t="shared" si="22"/>
        <v>-11.856719058445732</v>
      </c>
      <c r="F81" s="5">
        <f t="shared" si="23"/>
        <v>2.4789136814308619</v>
      </c>
      <c r="G81" s="5">
        <f t="shared" si="26"/>
        <v>5.5043440298798885</v>
      </c>
      <c r="H81" s="5">
        <f t="shared" si="24"/>
        <v>7.3757321031936058</v>
      </c>
      <c r="I81" s="5">
        <f t="shared" si="24"/>
        <v>10.80501359029879</v>
      </c>
      <c r="J81" s="5">
        <f t="shared" si="16"/>
        <v>4.914548825608437E-2</v>
      </c>
      <c r="K81" s="5">
        <f t="shared" si="17"/>
        <v>2.478913681430862E-2</v>
      </c>
      <c r="L81" s="6">
        <f t="shared" si="18"/>
        <v>7.5744507998185925E-2</v>
      </c>
      <c r="M81" s="6">
        <f t="shared" si="19"/>
        <v>0.52998591660415573</v>
      </c>
      <c r="N81" s="6">
        <f t="shared" si="20"/>
        <v>0.60573042460234161</v>
      </c>
      <c r="O81" s="3"/>
      <c r="P81" s="3"/>
      <c r="Q81" s="3"/>
      <c r="R81" s="3"/>
      <c r="S81" s="3"/>
      <c r="T81" s="3"/>
      <c r="U81" s="3"/>
      <c r="V81" s="3"/>
      <c r="W81" s="3"/>
      <c r="X81" s="3"/>
    </row>
    <row r="82" spans="2:24" ht="15.6" thickBot="1" x14ac:dyDescent="0.6">
      <c r="B82" s="5">
        <f t="shared" si="25"/>
        <v>0.75000000000000044</v>
      </c>
      <c r="C82" s="5">
        <f t="shared" si="15"/>
        <v>-3.9591948620947646</v>
      </c>
      <c r="D82" s="5">
        <f t="shared" si="21"/>
        <v>4.8739717743767503</v>
      </c>
      <c r="E82" s="5">
        <f t="shared" si="22"/>
        <v>-11.727342186602522</v>
      </c>
      <c r="F82" s="5">
        <f t="shared" si="23"/>
        <v>2.3603464908464047</v>
      </c>
      <c r="G82" s="5">
        <f t="shared" si="26"/>
        <v>5.4154257832853903</v>
      </c>
      <c r="H82" s="5">
        <f t="shared" si="24"/>
        <v>7.4248775914496905</v>
      </c>
      <c r="I82" s="5">
        <f t="shared" si="24"/>
        <v>10.829802727113099</v>
      </c>
      <c r="J82" s="5">
        <f t="shared" si="16"/>
        <v>4.8739717743767508E-2</v>
      </c>
      <c r="K82" s="5">
        <f t="shared" si="17"/>
        <v>2.3603464908464048E-2</v>
      </c>
      <c r="L82" s="6">
        <f t="shared" si="18"/>
        <v>7.3317091035680459E-2</v>
      </c>
      <c r="M82" s="6">
        <f t="shared" si="19"/>
        <v>0.53120182376489755</v>
      </c>
      <c r="N82" s="6">
        <f t="shared" si="20"/>
        <v>0.60451891480057807</v>
      </c>
      <c r="O82" s="3"/>
      <c r="P82" s="3"/>
      <c r="Q82" s="3"/>
      <c r="R82" s="3"/>
      <c r="S82" s="3"/>
      <c r="T82" s="3"/>
      <c r="U82" s="3"/>
      <c r="V82" s="3"/>
      <c r="W82" s="3"/>
      <c r="X82" s="3"/>
    </row>
    <row r="83" spans="2:24" ht="15.6" thickBot="1" x14ac:dyDescent="0.6">
      <c r="B83" s="5">
        <f t="shared" si="25"/>
        <v>0.76000000000000045</v>
      </c>
      <c r="C83" s="5">
        <f t="shared" si="15"/>
        <v>-3.8646584296973856</v>
      </c>
      <c r="D83" s="5">
        <f t="shared" si="21"/>
        <v>4.8343798257558026</v>
      </c>
      <c r="E83" s="5">
        <f t="shared" si="22"/>
        <v>-11.603138221841506</v>
      </c>
      <c r="F83" s="5">
        <f t="shared" si="23"/>
        <v>2.2430730689803795</v>
      </c>
      <c r="G83" s="5">
        <f t="shared" si="26"/>
        <v>5.3294094506295693</v>
      </c>
      <c r="H83" s="5">
        <f t="shared" si="24"/>
        <v>7.4736173091934583</v>
      </c>
      <c r="I83" s="5">
        <f t="shared" si="24"/>
        <v>10.853406192021563</v>
      </c>
      <c r="J83" s="5">
        <f t="shared" si="16"/>
        <v>4.8343798257558024E-2</v>
      </c>
      <c r="K83" s="5">
        <f t="shared" si="17"/>
        <v>2.2430730689803797E-2</v>
      </c>
      <c r="L83" s="6">
        <f t="shared" si="18"/>
        <v>7.1006512731149427E-2</v>
      </c>
      <c r="M83" s="6">
        <f t="shared" si="19"/>
        <v>0.53235957371865772</v>
      </c>
      <c r="N83" s="6">
        <f t="shared" si="20"/>
        <v>0.60336608644980716</v>
      </c>
      <c r="O83" s="3"/>
      <c r="P83" s="3"/>
      <c r="Q83" s="3"/>
      <c r="R83" s="3"/>
      <c r="S83" s="3"/>
      <c r="T83" s="3"/>
      <c r="U83" s="3"/>
      <c r="V83" s="3"/>
      <c r="W83" s="3"/>
      <c r="X83" s="3"/>
    </row>
    <row r="84" spans="2:24" ht="15.6" thickBot="1" x14ac:dyDescent="0.6">
      <c r="B84" s="5">
        <f t="shared" si="25"/>
        <v>0.77000000000000046</v>
      </c>
      <c r="C84" s="5">
        <f t="shared" si="15"/>
        <v>-3.7739577259805364</v>
      </c>
      <c r="D84" s="5">
        <f t="shared" si="21"/>
        <v>4.7957332414588292</v>
      </c>
      <c r="E84" s="5">
        <f t="shared" si="22"/>
        <v>-11.483855696943669</v>
      </c>
      <c r="F84" s="5">
        <f t="shared" si="23"/>
        <v>2.1270416867619644</v>
      </c>
      <c r="G84" s="5">
        <f t="shared" si="26"/>
        <v>5.2462714055275859</v>
      </c>
      <c r="H84" s="5">
        <f t="shared" si="24"/>
        <v>7.5219611074510162</v>
      </c>
      <c r="I84" s="5">
        <f t="shared" si="24"/>
        <v>10.875836922711366</v>
      </c>
      <c r="J84" s="5">
        <f t="shared" si="16"/>
        <v>4.7957332414588293E-2</v>
      </c>
      <c r="K84" s="5">
        <f t="shared" si="17"/>
        <v>2.1270416867619643E-2</v>
      </c>
      <c r="L84" s="6">
        <f t="shared" si="18"/>
        <v>6.8808409151140976E-2</v>
      </c>
      <c r="M84" s="6">
        <f t="shared" si="19"/>
        <v>0.5334598010589926</v>
      </c>
      <c r="N84" s="6">
        <f t="shared" si="20"/>
        <v>0.60226821021013355</v>
      </c>
      <c r="O84" s="3"/>
      <c r="P84" s="3"/>
      <c r="Q84" s="3"/>
      <c r="R84" s="3"/>
      <c r="S84" s="3"/>
      <c r="T84" s="3"/>
      <c r="U84" s="3"/>
      <c r="V84" s="3"/>
      <c r="W84" s="3"/>
      <c r="X84" s="3"/>
    </row>
    <row r="85" spans="2:24" ht="15.6" thickBot="1" x14ac:dyDescent="0.6">
      <c r="B85" s="5">
        <f t="shared" si="25"/>
        <v>0.78000000000000047</v>
      </c>
      <c r="C85" s="5">
        <f t="shared" si="15"/>
        <v>-3.6869630143695131</v>
      </c>
      <c r="D85" s="5">
        <f t="shared" si="21"/>
        <v>4.7579936641990237</v>
      </c>
      <c r="E85" s="5">
        <f t="shared" si="22"/>
        <v>-11.369253551085288</v>
      </c>
      <c r="F85" s="5">
        <f t="shared" si="23"/>
        <v>2.0122031297925278</v>
      </c>
      <c r="G85" s="5">
        <f t="shared" si="26"/>
        <v>5.1659912063518743</v>
      </c>
      <c r="H85" s="5">
        <f t="shared" si="24"/>
        <v>7.5699184398656048</v>
      </c>
      <c r="I85" s="5">
        <f t="shared" si="24"/>
        <v>10.897107339578985</v>
      </c>
      <c r="J85" s="5">
        <f t="shared" si="16"/>
        <v>4.7579936641990235E-2</v>
      </c>
      <c r="K85" s="5">
        <f t="shared" si="17"/>
        <v>2.0122031297925277E-2</v>
      </c>
      <c r="L85" s="6">
        <f t="shared" si="18"/>
        <v>6.6718662860262234E-2</v>
      </c>
      <c r="M85" s="6">
        <f t="shared" si="19"/>
        <v>0.53450311500634928</v>
      </c>
      <c r="N85" s="6">
        <f t="shared" si="20"/>
        <v>0.60122177786661157</v>
      </c>
      <c r="O85" s="3"/>
      <c r="P85" s="3"/>
      <c r="Q85" s="3"/>
      <c r="R85" s="3"/>
      <c r="S85" s="3"/>
      <c r="T85" s="3"/>
      <c r="U85" s="3"/>
      <c r="V85" s="3"/>
      <c r="W85" s="3"/>
      <c r="X85" s="3"/>
    </row>
    <row r="86" spans="2:24" ht="15.6" thickBot="1" x14ac:dyDescent="0.6">
      <c r="B86" s="5">
        <f t="shared" si="25"/>
        <v>0.79000000000000048</v>
      </c>
      <c r="C86" s="5">
        <f t="shared" si="15"/>
        <v>-3.6035522962392306</v>
      </c>
      <c r="D86" s="5">
        <f t="shared" si="21"/>
        <v>4.7211240340553289</v>
      </c>
      <c r="E86" s="5">
        <f t="shared" si="22"/>
        <v>-11.259100290970679</v>
      </c>
      <c r="F86" s="5">
        <f t="shared" si="23"/>
        <v>1.8985105942816749</v>
      </c>
      <c r="G86" s="5">
        <f t="shared" si="26"/>
        <v>5.088551328377716</v>
      </c>
      <c r="H86" s="5">
        <f t="shared" si="24"/>
        <v>7.6174983765075952</v>
      </c>
      <c r="I86" s="5">
        <f t="shared" si="24"/>
        <v>10.91722937087691</v>
      </c>
      <c r="J86" s="5">
        <f t="shared" si="16"/>
        <v>4.7211240340553288E-2</v>
      </c>
      <c r="K86" s="5">
        <f t="shared" si="17"/>
        <v>1.898510594281675E-2</v>
      </c>
      <c r="L86" s="6">
        <f t="shared" si="18"/>
        <v>6.4733386553836536E-2</v>
      </c>
      <c r="M86" s="6">
        <f t="shared" si="19"/>
        <v>0.53549010064151248</v>
      </c>
      <c r="N86" s="6">
        <f t="shared" si="20"/>
        <v>0.60022348719534901</v>
      </c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2:24" ht="15.6" thickBot="1" x14ac:dyDescent="0.6">
      <c r="B87" s="5">
        <f t="shared" si="25"/>
        <v>0.80000000000000049</v>
      </c>
      <c r="C87" s="5">
        <f t="shared" si="15"/>
        <v>-3.5236107182734373</v>
      </c>
      <c r="D87" s="5">
        <f t="shared" si="21"/>
        <v>4.6850885110929363</v>
      </c>
      <c r="E87" s="5">
        <f t="shared" si="22"/>
        <v>-11.153173218442523</v>
      </c>
      <c r="F87" s="5">
        <f t="shared" si="23"/>
        <v>1.7859195913719681</v>
      </c>
      <c r="G87" s="5">
        <f t="shared" si="26"/>
        <v>5.0139368906699699</v>
      </c>
      <c r="H87" s="5">
        <f t="shared" si="24"/>
        <v>7.6647096168481488</v>
      </c>
      <c r="I87" s="5">
        <f t="shared" si="24"/>
        <v>10.936214476819726</v>
      </c>
      <c r="J87" s="5">
        <f t="shared" si="16"/>
        <v>4.6850885110929365E-2</v>
      </c>
      <c r="K87" s="5">
        <f t="shared" si="17"/>
        <v>1.7859195913719681E-2</v>
      </c>
      <c r="L87" s="6">
        <f t="shared" si="18"/>
        <v>6.2848907859053116E-2</v>
      </c>
      <c r="M87" s="6">
        <f t="shared" si="19"/>
        <v>0.53642132008800758</v>
      </c>
      <c r="N87" s="6">
        <f t="shared" si="20"/>
        <v>0.59927022794706075</v>
      </c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2:24" ht="15.6" thickBot="1" x14ac:dyDescent="0.6">
      <c r="B88" s="5">
        <f t="shared" si="25"/>
        <v>0.8100000000000005</v>
      </c>
      <c r="C88" s="5">
        <f t="shared" si="15"/>
        <v>-3.4470300092354615</v>
      </c>
      <c r="D88" s="5">
        <f t="shared" si="21"/>
        <v>4.6498524039102023</v>
      </c>
      <c r="E88" s="5">
        <f t="shared" si="22"/>
        <v>-11.051257720968824</v>
      </c>
      <c r="F88" s="5">
        <f t="shared" si="23"/>
        <v>1.674387859187543</v>
      </c>
      <c r="G88" s="5">
        <f t="shared" si="26"/>
        <v>4.9421353766508798</v>
      </c>
      <c r="H88" s="5">
        <f t="shared" si="24"/>
        <v>7.7115605019590783</v>
      </c>
      <c r="I88" s="5">
        <f t="shared" si="24"/>
        <v>10.954073672733447</v>
      </c>
      <c r="J88" s="5">
        <f t="shared" si="16"/>
        <v>4.6498524039102027E-2</v>
      </c>
      <c r="K88" s="5">
        <f t="shared" si="17"/>
        <v>1.6743878591875431E-2</v>
      </c>
      <c r="L88" s="6">
        <f t="shared" si="18"/>
        <v>6.1061755202860335E-2</v>
      </c>
      <c r="M88" s="6">
        <f t="shared" si="19"/>
        <v>0.5372973136475756</v>
      </c>
      <c r="N88" s="6">
        <f t="shared" si="20"/>
        <v>0.59835906885043588</v>
      </c>
      <c r="O88" s="3"/>
      <c r="P88" s="3"/>
      <c r="Q88" s="3"/>
      <c r="R88" s="3"/>
      <c r="S88" s="3"/>
      <c r="T88" s="3"/>
      <c r="U88" s="3"/>
      <c r="V88" s="3"/>
      <c r="W88" s="3"/>
      <c r="X88" s="3"/>
    </row>
    <row r="89" spans="2:24" ht="15.6" thickBot="1" x14ac:dyDescent="0.6">
      <c r="B89" s="5">
        <f t="shared" si="25"/>
        <v>0.82000000000000051</v>
      </c>
      <c r="C89" s="5">
        <f t="shared" si="15"/>
        <v>-3.3737079431927222</v>
      </c>
      <c r="D89" s="5">
        <f t="shared" si="21"/>
        <v>4.615382103817848</v>
      </c>
      <c r="E89" s="5">
        <f t="shared" si="22"/>
        <v>-10.953146621946445</v>
      </c>
      <c r="F89" s="5">
        <f t="shared" si="23"/>
        <v>1.5638752819778547</v>
      </c>
      <c r="G89" s="5">
        <f t="shared" si="26"/>
        <v>4.8731363475510703</v>
      </c>
      <c r="H89" s="5">
        <f t="shared" ref="H89:I104" si="27">H88+J88</f>
        <v>7.7580590259981799</v>
      </c>
      <c r="I89" s="5">
        <f t="shared" si="27"/>
        <v>10.970817551325322</v>
      </c>
      <c r="J89" s="5">
        <f t="shared" si="16"/>
        <v>4.6153821038178479E-2</v>
      </c>
      <c r="K89" s="5">
        <f t="shared" si="17"/>
        <v>1.5638752819778549E-2</v>
      </c>
      <c r="L89" s="6">
        <f t="shared" si="18"/>
        <v>5.9368644654558461E-2</v>
      </c>
      <c r="M89" s="6">
        <f t="shared" si="19"/>
        <v>0.53811860089250707</v>
      </c>
      <c r="N89" s="6">
        <f t="shared" si="20"/>
        <v>0.59748724554706556</v>
      </c>
      <c r="O89" s="3"/>
      <c r="P89" s="3"/>
      <c r="Q89" s="3"/>
      <c r="R89" s="3"/>
      <c r="S89" s="3"/>
      <c r="T89" s="3"/>
      <c r="U89" s="3"/>
      <c r="V89" s="3"/>
      <c r="W89" s="3"/>
      <c r="X89" s="3"/>
    </row>
    <row r="90" spans="2:24" ht="15.6" thickBot="1" x14ac:dyDescent="0.6">
      <c r="B90" s="5">
        <f t="shared" si="25"/>
        <v>0.83000000000000052</v>
      </c>
      <c r="C90" s="5">
        <f t="shared" si="15"/>
        <v>-3.3035478266845679</v>
      </c>
      <c r="D90" s="5">
        <f t="shared" si="21"/>
        <v>4.5816450243859208</v>
      </c>
      <c r="E90" s="5">
        <f t="shared" si="22"/>
        <v>-10.858639588232771</v>
      </c>
      <c r="F90" s="5">
        <f t="shared" si="23"/>
        <v>1.4543438157583903</v>
      </c>
      <c r="G90" s="5">
        <f t="shared" si="26"/>
        <v>4.8069311482394808</v>
      </c>
      <c r="H90" s="5">
        <f t="shared" si="27"/>
        <v>7.8042128470363581</v>
      </c>
      <c r="I90" s="5">
        <f t="shared" si="27"/>
        <v>10.986456304145101</v>
      </c>
      <c r="J90" s="5">
        <f t="shared" si="16"/>
        <v>4.5816450243859212E-2</v>
      </c>
      <c r="K90" s="5">
        <f t="shared" si="17"/>
        <v>1.4543438157583903E-2</v>
      </c>
      <c r="L90" s="6">
        <f t="shared" si="18"/>
        <v>5.7766467659787331E-2</v>
      </c>
      <c r="M90" s="6">
        <f t="shared" si="19"/>
        <v>0.53888568171831719</v>
      </c>
      <c r="N90" s="6">
        <f t="shared" si="20"/>
        <v>0.59665214937810451</v>
      </c>
      <c r="O90" s="3"/>
      <c r="P90" s="3"/>
      <c r="Q90" s="3"/>
      <c r="R90" s="3"/>
      <c r="S90" s="3"/>
      <c r="T90" s="3"/>
      <c r="U90" s="3"/>
      <c r="V90" s="3"/>
      <c r="W90" s="3"/>
      <c r="X90" s="3"/>
    </row>
    <row r="91" spans="2:24" ht="15.6" thickBot="1" x14ac:dyDescent="0.6">
      <c r="B91" s="5">
        <f t="shared" si="25"/>
        <v>0.84000000000000052</v>
      </c>
      <c r="C91" s="5">
        <f t="shared" si="15"/>
        <v>-3.2364580077587064</v>
      </c>
      <c r="D91" s="5">
        <f t="shared" si="21"/>
        <v>4.5486095461190752</v>
      </c>
      <c r="E91" s="5">
        <f t="shared" si="22"/>
        <v>-10.767542592719291</v>
      </c>
      <c r="F91" s="5">
        <f t="shared" si="23"/>
        <v>1.3457574198760627</v>
      </c>
      <c r="G91" s="5">
        <f t="shared" si="26"/>
        <v>4.7435126052533114</v>
      </c>
      <c r="H91" s="5">
        <f t="shared" si="27"/>
        <v>7.8500292972802175</v>
      </c>
      <c r="I91" s="5">
        <f t="shared" si="27"/>
        <v>11.000999742302685</v>
      </c>
      <c r="J91" s="5">
        <f t="shared" si="16"/>
        <v>4.5486095461190749E-2</v>
      </c>
      <c r="K91" s="5">
        <f t="shared" si="17"/>
        <v>1.3457574198760628E-2</v>
      </c>
      <c r="L91" s="6">
        <f t="shared" si="18"/>
        <v>5.625227959049265E-2</v>
      </c>
      <c r="M91" s="6">
        <f t="shared" si="19"/>
        <v>0.53959903735994674</v>
      </c>
      <c r="N91" s="6">
        <f t="shared" si="20"/>
        <v>0.59585131695043936</v>
      </c>
      <c r="O91" s="3"/>
      <c r="P91" s="3"/>
      <c r="Q91" s="3"/>
      <c r="R91" s="3"/>
      <c r="S91" s="3"/>
      <c r="T91" s="3"/>
      <c r="U91" s="3"/>
      <c r="V91" s="3"/>
      <c r="W91" s="3"/>
      <c r="X91" s="3"/>
    </row>
    <row r="92" spans="2:24" ht="15.6" thickBot="1" x14ac:dyDescent="0.6">
      <c r="B92" s="5">
        <f t="shared" si="25"/>
        <v>0.85000000000000053</v>
      </c>
      <c r="C92" s="5">
        <f t="shared" si="15"/>
        <v>-3.1723514052268382</v>
      </c>
      <c r="D92" s="5">
        <f t="shared" si="21"/>
        <v>4.5162449660414881</v>
      </c>
      <c r="E92" s="5">
        <f t="shared" si="22"/>
        <v>-10.679667430093442</v>
      </c>
      <c r="F92" s="5">
        <f t="shared" si="23"/>
        <v>1.2380819939488699</v>
      </c>
      <c r="G92" s="5">
        <f t="shared" si="26"/>
        <v>4.6828747172047525</v>
      </c>
      <c r="H92" s="5">
        <f t="shared" si="27"/>
        <v>7.8955153927414079</v>
      </c>
      <c r="I92" s="5">
        <f t="shared" si="27"/>
        <v>11.014457316501446</v>
      </c>
      <c r="J92" s="5">
        <f t="shared" si="16"/>
        <v>4.5162449660414883E-2</v>
      </c>
      <c r="K92" s="5">
        <f t="shared" si="17"/>
        <v>1.2380819939488698E-2</v>
      </c>
      <c r="L92" s="6">
        <f t="shared" si="18"/>
        <v>5.4823289042588728E-2</v>
      </c>
      <c r="M92" s="6">
        <f t="shared" si="19"/>
        <v>0.54025913137439596</v>
      </c>
      <c r="N92" s="6">
        <f t="shared" si="20"/>
        <v>0.59508242041698467</v>
      </c>
      <c r="O92" s="3"/>
      <c r="P92" s="3"/>
      <c r="Q92" s="3"/>
      <c r="R92" s="3"/>
      <c r="S92" s="3"/>
      <c r="T92" s="3"/>
      <c r="U92" s="3"/>
      <c r="V92" s="3"/>
      <c r="W92" s="3"/>
      <c r="X92" s="3"/>
    </row>
    <row r="93" spans="2:24" ht="15.6" thickBot="1" x14ac:dyDescent="0.6">
      <c r="B93" s="5">
        <f t="shared" si="25"/>
        <v>0.86000000000000054</v>
      </c>
      <c r="C93" s="5">
        <f t="shared" si="15"/>
        <v>-3.1111450569050167</v>
      </c>
      <c r="D93" s="5">
        <f t="shared" si="21"/>
        <v>4.4845214519892194</v>
      </c>
      <c r="E93" s="5">
        <f t="shared" si="22"/>
        <v>-10.594831284196598</v>
      </c>
      <c r="F93" s="5">
        <f t="shared" si="23"/>
        <v>1.1312853196479353</v>
      </c>
      <c r="G93" s="5">
        <f t="shared" si="26"/>
        <v>4.6250123381243462</v>
      </c>
      <c r="H93" s="5">
        <f t="shared" si="27"/>
        <v>7.940677842401823</v>
      </c>
      <c r="I93" s="5">
        <f t="shared" si="27"/>
        <v>11.026838136440935</v>
      </c>
      <c r="J93" s="5">
        <f t="shared" si="16"/>
        <v>4.4845214519892193E-2</v>
      </c>
      <c r="K93" s="5">
        <f t="shared" si="17"/>
        <v>1.1312853196479353E-2</v>
      </c>
      <c r="L93" s="6">
        <f t="shared" si="18"/>
        <v>5.3476847819506075E-2</v>
      </c>
      <c r="M93" s="6">
        <f t="shared" si="19"/>
        <v>0.5408664105924279</v>
      </c>
      <c r="N93" s="6">
        <f t="shared" si="20"/>
        <v>0.59434325841193403</v>
      </c>
      <c r="O93" s="3"/>
      <c r="P93" s="3"/>
      <c r="Q93" s="3"/>
      <c r="R93" s="3"/>
      <c r="S93" s="3"/>
      <c r="T93" s="3"/>
      <c r="U93" s="3"/>
      <c r="V93" s="3"/>
      <c r="W93" s="3"/>
      <c r="X93" s="3"/>
    </row>
    <row r="94" spans="2:24" ht="15.6" thickBot="1" x14ac:dyDescent="0.6">
      <c r="B94" s="5">
        <f t="shared" si="25"/>
        <v>0.87000000000000055</v>
      </c>
      <c r="C94" s="5">
        <f t="shared" si="15"/>
        <v>-3.0527596860068154</v>
      </c>
      <c r="D94" s="5">
        <f t="shared" si="21"/>
        <v>4.4534100014201696</v>
      </c>
      <c r="E94" s="5">
        <f t="shared" si="22"/>
        <v>-10.512856345575635</v>
      </c>
      <c r="F94" s="5">
        <f t="shared" si="23"/>
        <v>1.0253370068059693</v>
      </c>
      <c r="G94" s="5">
        <f t="shared" si="26"/>
        <v>4.5699208547058037</v>
      </c>
      <c r="H94" s="5">
        <f t="shared" si="27"/>
        <v>7.985523056921715</v>
      </c>
      <c r="I94" s="5">
        <f t="shared" si="27"/>
        <v>11.038150989637414</v>
      </c>
      <c r="J94" s="5">
        <f t="shared" si="16"/>
        <v>4.4534100014201695E-2</v>
      </c>
      <c r="K94" s="5">
        <f t="shared" si="17"/>
        <v>1.0253370068059693E-2</v>
      </c>
      <c r="L94" s="6">
        <f t="shared" si="18"/>
        <v>5.2210441545687561E-2</v>
      </c>
      <c r="M94" s="6">
        <f t="shared" si="19"/>
        <v>0.54142130604171523</v>
      </c>
      <c r="N94" s="6">
        <f t="shared" si="20"/>
        <v>0.59363174758740278</v>
      </c>
    </row>
    <row r="95" spans="2:24" ht="15.6" thickBot="1" x14ac:dyDescent="0.6">
      <c r="B95" s="5">
        <f t="shared" si="25"/>
        <v>0.88000000000000056</v>
      </c>
      <c r="C95" s="5">
        <f t="shared" si="15"/>
        <v>-2.9971192852444997</v>
      </c>
      <c r="D95" s="5">
        <f t="shared" si="21"/>
        <v>4.4228824045601014</v>
      </c>
      <c r="E95" s="5">
        <f t="shared" si="22"/>
        <v>-10.433569477941852</v>
      </c>
      <c r="F95" s="5">
        <f t="shared" si="23"/>
        <v>0.9202084433502129</v>
      </c>
      <c r="G95" s="5">
        <f t="shared" si="26"/>
        <v>4.5175958588369065</v>
      </c>
      <c r="H95" s="5">
        <f t="shared" si="27"/>
        <v>8.030057156935916</v>
      </c>
      <c r="I95" s="5">
        <f t="shared" si="27"/>
        <v>11.048404359705474</v>
      </c>
      <c r="J95" s="5">
        <f t="shared" si="16"/>
        <v>4.4228824045601016E-2</v>
      </c>
      <c r="K95" s="5">
        <f t="shared" si="17"/>
        <v>9.2020844335021293E-3</v>
      </c>
      <c r="L95" s="6">
        <f t="shared" si="18"/>
        <v>5.102168085945092E-2</v>
      </c>
      <c r="M95" s="6">
        <f t="shared" si="19"/>
        <v>0.54192423384355348</v>
      </c>
      <c r="N95" s="6">
        <f t="shared" si="20"/>
        <v>0.5929459147030044</v>
      </c>
    </row>
    <row r="96" spans="2:24" ht="15.6" thickBot="1" x14ac:dyDescent="0.6">
      <c r="B96" s="5">
        <f t="shared" si="25"/>
        <v>0.89000000000000057</v>
      </c>
      <c r="C96" s="5">
        <f t="shared" si="15"/>
        <v>-2.9441507185603868</v>
      </c>
      <c r="D96" s="5">
        <f t="shared" si="21"/>
        <v>4.3929112117076565</v>
      </c>
      <c r="E96" s="5">
        <f t="shared" si="22"/>
        <v>-10.356801932294188</v>
      </c>
      <c r="F96" s="5">
        <f t="shared" si="23"/>
        <v>0.81587274857079439</v>
      </c>
      <c r="G96" s="5">
        <f t="shared" si="26"/>
        <v>4.4680328172258648</v>
      </c>
      <c r="H96" s="5">
        <f t="shared" si="27"/>
        <v>8.0742859809815162</v>
      </c>
      <c r="I96" s="5">
        <f t="shared" si="27"/>
        <v>11.057606444138976</v>
      </c>
      <c r="J96" s="5">
        <f t="shared" si="16"/>
        <v>4.3929112117076563E-2</v>
      </c>
      <c r="K96" s="5">
        <f t="shared" si="17"/>
        <v>8.1587274857079436E-3</v>
      </c>
      <c r="L96" s="6">
        <f t="shared" si="18"/>
        <v>4.9908293139518244E-2</v>
      </c>
      <c r="M96" s="6">
        <f t="shared" si="19"/>
        <v>0.54237559608501684</v>
      </c>
      <c r="N96" s="6">
        <f t="shared" si="20"/>
        <v>0.59228388922453512</v>
      </c>
    </row>
    <row r="97" spans="2:14" ht="15.6" thickBot="1" x14ac:dyDescent="0.6">
      <c r="B97" s="5">
        <f t="shared" si="25"/>
        <v>0.90000000000000058</v>
      </c>
      <c r="C97" s="5">
        <f t="shared" si="15"/>
        <v>-2.893783340751352</v>
      </c>
      <c r="D97" s="5">
        <f t="shared" si="21"/>
        <v>4.3634697045220525</v>
      </c>
      <c r="E97" s="5">
        <f t="shared" si="22"/>
        <v>-10.282389107434314</v>
      </c>
      <c r="F97" s="5">
        <f t="shared" si="23"/>
        <v>0.71230472924785249</v>
      </c>
      <c r="G97" s="5">
        <f t="shared" si="26"/>
        <v>4.4212267403505354</v>
      </c>
      <c r="H97" s="5">
        <f t="shared" si="27"/>
        <v>8.118215093098593</v>
      </c>
      <c r="I97" s="5">
        <f t="shared" si="27"/>
        <v>11.065765171624683</v>
      </c>
      <c r="J97" s="5">
        <f t="shared" si="16"/>
        <v>4.3634697045220529E-2</v>
      </c>
      <c r="K97" s="5">
        <f t="shared" si="17"/>
        <v>7.1230472924785253E-3</v>
      </c>
      <c r="L97" s="6">
        <f t="shared" si="18"/>
        <v>4.886811472397655E-2</v>
      </c>
      <c r="M97" s="6">
        <f t="shared" si="19"/>
        <v>0.54277578166819074</v>
      </c>
      <c r="N97" s="6">
        <f t="shared" si="20"/>
        <v>0.5916438963921673</v>
      </c>
    </row>
    <row r="98" spans="2:14" ht="15.6" thickBot="1" x14ac:dyDescent="0.6">
      <c r="B98" s="5">
        <f t="shared" si="25"/>
        <v>0.91000000000000059</v>
      </c>
      <c r="C98" s="5">
        <f t="shared" si="15"/>
        <v>-2.8459486355572934</v>
      </c>
      <c r="D98" s="5">
        <f t="shared" si="21"/>
        <v>4.3345318711145389</v>
      </c>
      <c r="E98" s="5">
        <f t="shared" si="22"/>
        <v>-10.2101703555019</v>
      </c>
      <c r="F98" s="5">
        <f t="shared" si="23"/>
        <v>0.60948083817350929</v>
      </c>
      <c r="G98" s="5">
        <f t="shared" si="26"/>
        <v>4.3771718533555877</v>
      </c>
      <c r="H98" s="5">
        <f t="shared" si="27"/>
        <v>8.1618497901438136</v>
      </c>
      <c r="I98" s="5">
        <f t="shared" si="27"/>
        <v>11.072888218917162</v>
      </c>
      <c r="J98" s="5">
        <f t="shared" si="16"/>
        <v>4.3345318711145386E-2</v>
      </c>
      <c r="K98" s="5">
        <f t="shared" si="17"/>
        <v>6.0948083817350934E-3</v>
      </c>
      <c r="L98" s="6">
        <f t="shared" si="18"/>
        <v>4.7899083584520982E-2</v>
      </c>
      <c r="M98" s="6">
        <f t="shared" si="19"/>
        <v>0.54312516713788683</v>
      </c>
      <c r="N98" s="6">
        <f t="shared" si="20"/>
        <v>0.59102425072240783</v>
      </c>
    </row>
    <row r="99" spans="2:14" ht="15.6" thickBot="1" x14ac:dyDescent="0.6">
      <c r="B99" s="5">
        <f t="shared" si="25"/>
        <v>0.9200000000000006</v>
      </c>
      <c r="C99" s="5">
        <f t="shared" si="15"/>
        <v>-2.8005798730513165</v>
      </c>
      <c r="D99" s="5">
        <f t="shared" si="21"/>
        <v>4.3060723847589664</v>
      </c>
      <c r="E99" s="5">
        <f t="shared" si="22"/>
        <v>-10.139988830993207</v>
      </c>
      <c r="F99" s="5">
        <f t="shared" si="23"/>
        <v>0.50737913461849027</v>
      </c>
      <c r="G99" s="5">
        <f t="shared" si="26"/>
        <v>4.3358612718847427</v>
      </c>
      <c r="H99" s="5">
        <f t="shared" si="27"/>
        <v>8.2051951088549586</v>
      </c>
      <c r="I99" s="5">
        <f t="shared" si="27"/>
        <v>11.078983027298898</v>
      </c>
      <c r="J99" s="5">
        <f t="shared" si="16"/>
        <v>4.3060723847589667E-2</v>
      </c>
      <c r="K99" s="5">
        <f t="shared" si="17"/>
        <v>5.073791346184903E-3</v>
      </c>
      <c r="L99" s="6">
        <f t="shared" si="18"/>
        <v>4.6999232422574949E-2</v>
      </c>
      <c r="M99" s="6">
        <f t="shared" si="19"/>
        <v>0.54342411748901098</v>
      </c>
      <c r="N99" s="6">
        <f t="shared" si="20"/>
        <v>0.59042334991158596</v>
      </c>
    </row>
    <row r="100" spans="2:14" ht="15.6" thickBot="1" x14ac:dyDescent="0.6">
      <c r="B100" s="5">
        <f t="shared" si="25"/>
        <v>0.9300000000000006</v>
      </c>
      <c r="C100" s="5">
        <f t="shared" si="15"/>
        <v>-2.7576117873878276</v>
      </c>
      <c r="D100" s="5">
        <f t="shared" si="21"/>
        <v>4.2780665860284532</v>
      </c>
      <c r="E100" s="5">
        <f t="shared" si="22"/>
        <v>-10.071691381501994</v>
      </c>
      <c r="F100" s="5">
        <f t="shared" si="23"/>
        <v>0.40597924630855819</v>
      </c>
      <c r="G100" s="5">
        <f t="shared" si="26"/>
        <v>4.2972866861458536</v>
      </c>
      <c r="H100" s="5">
        <f t="shared" si="27"/>
        <v>8.248255832702549</v>
      </c>
      <c r="I100" s="5">
        <f t="shared" si="27"/>
        <v>11.084056818645083</v>
      </c>
      <c r="J100" s="5">
        <f t="shared" si="16"/>
        <v>4.2780665860284534E-2</v>
      </c>
      <c r="K100" s="5">
        <f t="shared" si="17"/>
        <v>4.0597924630855816E-3</v>
      </c>
      <c r="L100" s="6">
        <f t="shared" si="18"/>
        <v>4.6166682157316029E-2</v>
      </c>
      <c r="M100" s="6">
        <f t="shared" si="19"/>
        <v>0.54367298695454136</v>
      </c>
      <c r="N100" s="6">
        <f t="shared" si="20"/>
        <v>0.58983966911185737</v>
      </c>
    </row>
    <row r="101" spans="2:14" ht="15.6" thickBot="1" x14ac:dyDescent="0.6">
      <c r="B101" s="5">
        <f t="shared" si="25"/>
        <v>0.94000000000000061</v>
      </c>
      <c r="C101" s="5">
        <f t="shared" si="15"/>
        <v>-2.7169802761266855</v>
      </c>
      <c r="D101" s="5">
        <f t="shared" si="21"/>
        <v>4.2504904681545748</v>
      </c>
      <c r="E101" s="5">
        <f t="shared" si="22"/>
        <v>-10.005128478147009</v>
      </c>
      <c r="F101" s="5">
        <f t="shared" si="23"/>
        <v>0.30526233249353824</v>
      </c>
      <c r="G101" s="5">
        <f t="shared" si="26"/>
        <v>4.2614380567494221</v>
      </c>
      <c r="H101" s="5">
        <f t="shared" si="27"/>
        <v>8.2910364985628338</v>
      </c>
      <c r="I101" s="5">
        <f t="shared" si="27"/>
        <v>11.088116611108168</v>
      </c>
      <c r="J101" s="5">
        <f t="shared" si="16"/>
        <v>4.2504904681545747E-2</v>
      </c>
      <c r="K101" s="5">
        <f t="shared" si="17"/>
        <v>3.0526233249353824E-3</v>
      </c>
      <c r="L101" s="6">
        <f t="shared" si="18"/>
        <v>4.5399635778780728E-2</v>
      </c>
      <c r="M101" s="6">
        <f t="shared" si="19"/>
        <v>0.54387211977485572</v>
      </c>
      <c r="N101" s="6">
        <f t="shared" si="20"/>
        <v>0.58927175555363642</v>
      </c>
    </row>
    <row r="102" spans="2:14" ht="15.6" thickBot="1" x14ac:dyDescent="0.6">
      <c r="B102" s="5">
        <f t="shared" si="25"/>
        <v>0.95000000000000062</v>
      </c>
      <c r="C102" s="5">
        <f t="shared" si="15"/>
        <v>-2.6786221224504372</v>
      </c>
      <c r="D102" s="5">
        <f t="shared" si="21"/>
        <v>4.2233206653933077</v>
      </c>
      <c r="E102" s="5">
        <f t="shared" si="22"/>
        <v>-9.940154183336583</v>
      </c>
      <c r="F102" s="5">
        <f t="shared" si="23"/>
        <v>0.20521104771206816</v>
      </c>
      <c r="G102" s="5">
        <f t="shared" si="26"/>
        <v>4.2283033260211189</v>
      </c>
      <c r="H102" s="5">
        <f t="shared" si="27"/>
        <v>8.3335414032443786</v>
      </c>
      <c r="I102" s="5">
        <f t="shared" si="27"/>
        <v>11.091169234433103</v>
      </c>
      <c r="J102" s="5">
        <f t="shared" si="16"/>
        <v>4.2233206653933077E-2</v>
      </c>
      <c r="K102" s="5">
        <f t="shared" si="17"/>
        <v>2.0521104771206817E-3</v>
      </c>
      <c r="L102" s="6">
        <f t="shared" si="18"/>
        <v>4.4696372542103138E-2</v>
      </c>
      <c r="M102" s="6">
        <f t="shared" si="19"/>
        <v>0.54402185094894373</v>
      </c>
      <c r="N102" s="6">
        <f t="shared" si="20"/>
        <v>0.58871822349104685</v>
      </c>
    </row>
    <row r="103" spans="2:14" ht="15.6" thickBot="1" x14ac:dyDescent="0.6">
      <c r="B103" s="5">
        <f t="shared" si="25"/>
        <v>0.96000000000000063</v>
      </c>
      <c r="C103" s="5">
        <f t="shared" si="15"/>
        <v>-2.6424747416217937</v>
      </c>
      <c r="D103" s="5">
        <f t="shared" si="21"/>
        <v>4.1965344441688037</v>
      </c>
      <c r="E103" s="5">
        <f t="shared" si="22"/>
        <v>-9.8766261531813395</v>
      </c>
      <c r="F103" s="5">
        <f t="shared" si="23"/>
        <v>0.10580950587870233</v>
      </c>
      <c r="G103" s="5">
        <f t="shared" si="26"/>
        <v>4.1978681485522467</v>
      </c>
      <c r="H103" s="5">
        <f t="shared" si="27"/>
        <v>8.3757746098983112</v>
      </c>
      <c r="I103" s="5">
        <f t="shared" si="27"/>
        <v>11.093221344910223</v>
      </c>
      <c r="J103" s="5">
        <f t="shared" si="16"/>
        <v>4.1965344441688035E-2</v>
      </c>
      <c r="K103" s="5">
        <f t="shared" si="17"/>
        <v>1.0580950587870234E-3</v>
      </c>
      <c r="L103" s="6">
        <f t="shared" si="18"/>
        <v>4.4055242481573664E-2</v>
      </c>
      <c r="M103" s="6">
        <f t="shared" si="19"/>
        <v>0.54412250696784648</v>
      </c>
      <c r="N103" s="6">
        <f t="shared" si="20"/>
        <v>0.58817774944942014</v>
      </c>
    </row>
    <row r="104" spans="2:14" ht="15.6" thickBot="1" x14ac:dyDescent="0.6">
      <c r="B104" s="5">
        <f t="shared" si="25"/>
        <v>0.97000000000000064</v>
      </c>
      <c r="C104" s="5">
        <f t="shared" si="15"/>
        <v>-2.608475952986657</v>
      </c>
      <c r="D104" s="5">
        <f t="shared" si="21"/>
        <v>4.1701096967525855</v>
      </c>
      <c r="E104" s="5">
        <f t="shared" si="22"/>
        <v>-9.8144056715160701</v>
      </c>
      <c r="F104" s="5">
        <f t="shared" si="23"/>
        <v>7.0432443468889383E-3</v>
      </c>
      <c r="G104" s="5">
        <f t="shared" si="26"/>
        <v>4.1701156447082939</v>
      </c>
      <c r="H104" s="5">
        <f t="shared" si="27"/>
        <v>8.41773995434</v>
      </c>
      <c r="I104" s="5">
        <f t="shared" si="27"/>
        <v>11.094279439969009</v>
      </c>
      <c r="J104" s="5">
        <f t="shared" si="16"/>
        <v>4.1701096967525858E-2</v>
      </c>
      <c r="K104" s="5">
        <f t="shared" si="17"/>
        <v>7.0432443468889384E-5</v>
      </c>
      <c r="L104" s="6">
        <f t="shared" si="18"/>
        <v>4.3474661225602181E-2</v>
      </c>
      <c r="M104" s="6">
        <f t="shared" si="19"/>
        <v>0.54417440653047988</v>
      </c>
      <c r="N104" s="6">
        <f t="shared" si="20"/>
        <v>0.58764906775608206</v>
      </c>
    </row>
    <row r="105" spans="2:14" ht="15.6" thickBot="1" x14ac:dyDescent="0.6">
      <c r="B105" s="5">
        <f t="shared" si="25"/>
        <v>0.98000000000000065</v>
      </c>
      <c r="C105" s="5">
        <f t="shared" si="15"/>
        <v>-2.5765637787129951</v>
      </c>
      <c r="D105" s="5">
        <f t="shared" si="21"/>
        <v>4.1440249372227189</v>
      </c>
      <c r="E105" s="5">
        <f t="shared" si="22"/>
        <v>-9.7533577121481496</v>
      </c>
      <c r="F105" s="5">
        <f t="shared" si="23"/>
        <v>-9.1100812368271764E-2</v>
      </c>
      <c r="G105" s="5">
        <f t="shared" si="26"/>
        <v>4.1450261806577196</v>
      </c>
      <c r="H105" s="5">
        <f t="shared" ref="H105:I120" si="28">H104+J104</f>
        <v>8.4594410513075253</v>
      </c>
      <c r="I105" s="5">
        <f t="shared" si="28"/>
        <v>11.094349872412478</v>
      </c>
      <c r="J105" s="5">
        <f t="shared" si="16"/>
        <v>4.1440249372227192E-2</v>
      </c>
      <c r="K105" s="5">
        <f t="shared" si="17"/>
        <v>-9.1100812368271765E-4</v>
      </c>
      <c r="L105" s="6">
        <f t="shared" si="18"/>
        <v>4.2953105095844803E-2</v>
      </c>
      <c r="M105" s="6">
        <f t="shared" si="19"/>
        <v>0.54417786124183209</v>
      </c>
      <c r="N105" s="6">
        <f t="shared" si="20"/>
        <v>0.58713096633767692</v>
      </c>
    </row>
    <row r="106" spans="2:14" ht="15.6" thickBot="1" x14ac:dyDescent="0.6">
      <c r="B106" s="5">
        <f t="shared" si="25"/>
        <v>0.99000000000000066</v>
      </c>
      <c r="C106" s="5">
        <f t="shared" si="15"/>
        <v>-2.546676270269737</v>
      </c>
      <c r="D106" s="5">
        <f t="shared" si="21"/>
        <v>4.1182592994355893</v>
      </c>
      <c r="E106" s="5">
        <f t="shared" si="22"/>
        <v>-9.6933510256296369</v>
      </c>
      <c r="F106" s="5">
        <f t="shared" si="23"/>
        <v>-0.18863438948975325</v>
      </c>
      <c r="G106" s="5">
        <f t="shared" si="26"/>
        <v>4.1225771782085392</v>
      </c>
      <c r="H106" s="5">
        <f t="shared" si="28"/>
        <v>8.5008813006797528</v>
      </c>
      <c r="I106" s="5">
        <f t="shared" si="28"/>
        <v>11.093438864288794</v>
      </c>
      <c r="J106" s="5">
        <f t="shared" si="16"/>
        <v>4.1182592994355893E-2</v>
      </c>
      <c r="K106" s="5">
        <f t="shared" si="17"/>
        <v>-1.8863438948975326E-3</v>
      </c>
      <c r="L106" s="6">
        <f t="shared" si="18"/>
        <v>4.2489106475714709E-2</v>
      </c>
      <c r="M106" s="6">
        <f t="shared" si="19"/>
        <v>0.54413317629336544</v>
      </c>
      <c r="N106" s="6">
        <f t="shared" si="20"/>
        <v>0.58662228276908013</v>
      </c>
    </row>
    <row r="107" spans="2:14" ht="15.6" thickBot="1" x14ac:dyDescent="0.6">
      <c r="B107" s="5">
        <f t="shared" si="25"/>
        <v>1.0000000000000007</v>
      </c>
      <c r="C107" s="5">
        <f t="shared" si="15"/>
        <v>-2.5187513633975844</v>
      </c>
      <c r="D107" s="5">
        <f t="shared" si="21"/>
        <v>4.0927925367328921</v>
      </c>
      <c r="E107" s="5">
        <f t="shared" si="22"/>
        <v>-9.6342582465706617</v>
      </c>
      <c r="F107" s="5">
        <f t="shared" si="23"/>
        <v>-0.28556789974604962</v>
      </c>
      <c r="G107" s="5">
        <f t="shared" si="26"/>
        <v>4.1027429573520484</v>
      </c>
      <c r="H107" s="5">
        <f t="shared" si="28"/>
        <v>8.5420638936741078</v>
      </c>
      <c r="I107" s="5">
        <f t="shared" si="28"/>
        <v>11.091552520393897</v>
      </c>
      <c r="J107" s="5">
        <f t="shared" si="16"/>
        <v>4.0927925367328921E-2</v>
      </c>
      <c r="K107" s="5">
        <f t="shared" si="17"/>
        <v>-2.8556789974604961E-3</v>
      </c>
      <c r="L107" s="6">
        <f t="shared" si="18"/>
        <v>4.2081249435254584E-2</v>
      </c>
      <c r="M107" s="6">
        <f t="shared" si="19"/>
        <v>0.54404065112532063</v>
      </c>
      <c r="N107" s="6">
        <f t="shared" si="20"/>
        <v>0.58612190056057523</v>
      </c>
    </row>
    <row r="108" spans="2:14" ht="15.6" thickBot="1" x14ac:dyDescent="0.6">
      <c r="B108" s="5">
        <f t="shared" si="25"/>
        <v>1.0100000000000007</v>
      </c>
      <c r="C108" s="5">
        <f t="shared" si="15"/>
        <v>-2.4927267620131919</v>
      </c>
      <c r="D108" s="5">
        <f t="shared" si="21"/>
        <v>4.067605023098916</v>
      </c>
      <c r="E108" s="5">
        <f t="shared" si="22"/>
        <v>-9.5759560172886893</v>
      </c>
      <c r="F108" s="5">
        <f t="shared" si="23"/>
        <v>-0.38191048221175627</v>
      </c>
      <c r="G108" s="5">
        <f t="shared" si="26"/>
        <v>4.0854946139191943</v>
      </c>
      <c r="H108" s="5">
        <f t="shared" si="28"/>
        <v>8.5829918190414372</v>
      </c>
      <c r="I108" s="5">
        <f t="shared" si="28"/>
        <v>11.088696841396436</v>
      </c>
      <c r="J108" s="5">
        <f t="shared" si="16"/>
        <v>4.0676050230989164E-2</v>
      </c>
      <c r="K108" s="5">
        <f t="shared" si="17"/>
        <v>-3.8191048221175626E-3</v>
      </c>
      <c r="L108" s="6">
        <f t="shared" si="18"/>
        <v>4.172816560090687E-2</v>
      </c>
      <c r="M108" s="6">
        <f t="shared" si="19"/>
        <v>0.54390058007049524</v>
      </c>
      <c r="N108" s="6">
        <f t="shared" si="20"/>
        <v>0.58562874567140211</v>
      </c>
    </row>
    <row r="109" spans="2:14" ht="15.6" thickBot="1" x14ac:dyDescent="0.6">
      <c r="B109" s="5">
        <f t="shared" si="25"/>
        <v>1.0200000000000007</v>
      </c>
      <c r="C109" s="5">
        <f t="shared" si="15"/>
        <v>-2.4685398511307541</v>
      </c>
      <c r="D109" s="5">
        <f t="shared" si="21"/>
        <v>4.0426777554787838</v>
      </c>
      <c r="E109" s="5">
        <f t="shared" si="22"/>
        <v>-9.5183251234358757</v>
      </c>
      <c r="F109" s="5">
        <f t="shared" si="23"/>
        <v>-0.47767004238464317</v>
      </c>
      <c r="G109" s="5">
        <f t="shared" si="26"/>
        <v>4.0707999341695391</v>
      </c>
      <c r="H109" s="5">
        <f t="shared" si="28"/>
        <v>8.6236678692724258</v>
      </c>
      <c r="I109" s="5">
        <f t="shared" si="28"/>
        <v>11.084877736574319</v>
      </c>
      <c r="J109" s="5">
        <f t="shared" si="16"/>
        <v>4.0426777554787838E-2</v>
      </c>
      <c r="K109" s="5">
        <f t="shared" si="17"/>
        <v>-4.776700423846432E-3</v>
      </c>
      <c r="L109" s="6">
        <f t="shared" si="18"/>
        <v>4.1428530260086811E-2</v>
      </c>
      <c r="M109" s="6">
        <f t="shared" si="19"/>
        <v>0.54371325297897033</v>
      </c>
      <c r="N109" s="6">
        <f t="shared" si="20"/>
        <v>0.58514178323905719</v>
      </c>
    </row>
    <row r="110" spans="2:14" ht="15.6" thickBot="1" x14ac:dyDescent="0.6">
      <c r="B110" s="5">
        <f t="shared" si="25"/>
        <v>1.0300000000000007</v>
      </c>
      <c r="C110" s="5">
        <f t="shared" si="15"/>
        <v>-2.4461276384939046</v>
      </c>
      <c r="D110" s="5">
        <f t="shared" si="21"/>
        <v>4.0179923569674765</v>
      </c>
      <c r="E110" s="5">
        <f t="shared" si="22"/>
        <v>-9.4612506371761018</v>
      </c>
      <c r="F110" s="5">
        <f t="shared" si="23"/>
        <v>-0.57285329361900195</v>
      </c>
      <c r="G110" s="5">
        <f t="shared" si="26"/>
        <v>4.0586233474737705</v>
      </c>
      <c r="H110" s="5">
        <f t="shared" si="28"/>
        <v>8.6640946468272144</v>
      </c>
      <c r="I110" s="5">
        <f t="shared" si="28"/>
        <v>11.080101036150472</v>
      </c>
      <c r="J110" s="5">
        <f t="shared" si="16"/>
        <v>4.0179923569674765E-2</v>
      </c>
      <c r="K110" s="5">
        <f t="shared" si="17"/>
        <v>-5.7285329361900193E-3</v>
      </c>
      <c r="L110" s="6">
        <f t="shared" si="18"/>
        <v>4.1181058691647988E-2</v>
      </c>
      <c r="M110" s="6">
        <f t="shared" si="19"/>
        <v>0.54347895582318073</v>
      </c>
      <c r="N110" s="6">
        <f t="shared" si="20"/>
        <v>0.58466001451482874</v>
      </c>
    </row>
    <row r="111" spans="2:14" ht="15.6" thickBot="1" x14ac:dyDescent="0.6">
      <c r="B111" s="5">
        <f t="shared" si="25"/>
        <v>1.0400000000000007</v>
      </c>
      <c r="C111" s="5">
        <f t="shared" si="15"/>
        <v>-2.4254267242014831</v>
      </c>
      <c r="D111" s="5">
        <f t="shared" si="21"/>
        <v>3.9935310805825375</v>
      </c>
      <c r="E111" s="5">
        <f t="shared" si="22"/>
        <v>-9.4046220635017654</v>
      </c>
      <c r="F111" s="5">
        <f t="shared" si="23"/>
        <v>-0.66746579999076294</v>
      </c>
      <c r="G111" s="5">
        <f t="shared" si="26"/>
        <v>4.0489259175411005</v>
      </c>
      <c r="H111" s="5">
        <f t="shared" si="28"/>
        <v>8.7042745703968887</v>
      </c>
      <c r="I111" s="5">
        <f t="shared" si="28"/>
        <v>11.074372503214281</v>
      </c>
      <c r="J111" s="5">
        <f t="shared" si="16"/>
        <v>3.9935310805825373E-2</v>
      </c>
      <c r="K111" s="5">
        <f t="shared" si="17"/>
        <v>-6.6746579999076294E-3</v>
      </c>
      <c r="L111" s="6">
        <f t="shared" si="18"/>
        <v>4.0984502714340114E-2</v>
      </c>
      <c r="M111" s="6">
        <f t="shared" si="19"/>
        <v>0.54319797128266056</v>
      </c>
      <c r="N111" s="6">
        <f t="shared" si="20"/>
        <v>0.58418247399700063</v>
      </c>
    </row>
    <row r="112" spans="2:14" ht="15.6" thickBot="1" x14ac:dyDescent="0.6">
      <c r="B112" s="5">
        <f t="shared" si="25"/>
        <v>1.0500000000000007</v>
      </c>
      <c r="C112" s="5">
        <f t="shared" si="15"/>
        <v>-2.4063732971993606</v>
      </c>
      <c r="D112" s="5">
        <f t="shared" si="21"/>
        <v>3.9692768133405227</v>
      </c>
      <c r="E112" s="5">
        <f t="shared" si="22"/>
        <v>-9.3483334853917643</v>
      </c>
      <c r="F112" s="5">
        <f t="shared" si="23"/>
        <v>-0.76151202062578061</v>
      </c>
      <c r="G112" s="5">
        <f t="shared" si="26"/>
        <v>4.0416653719080031</v>
      </c>
      <c r="H112" s="5">
        <f t="shared" si="28"/>
        <v>8.744209881202714</v>
      </c>
      <c r="I112" s="5">
        <f t="shared" si="28"/>
        <v>11.067697845214374</v>
      </c>
      <c r="J112" s="5">
        <f t="shared" si="16"/>
        <v>3.9692768133405228E-2</v>
      </c>
      <c r="K112" s="5">
        <f t="shared" si="17"/>
        <v>-7.6151202062578064E-3</v>
      </c>
      <c r="L112" s="6">
        <f t="shared" si="18"/>
        <v>4.0837647446200651E-2</v>
      </c>
      <c r="M112" s="6">
        <f t="shared" si="19"/>
        <v>0.54287057930776506</v>
      </c>
      <c r="N112" s="6">
        <f t="shared" si="20"/>
        <v>0.58370822675396572</v>
      </c>
    </row>
    <row r="113" spans="2:14" ht="15.6" thickBot="1" x14ac:dyDescent="0.6">
      <c r="B113" s="5">
        <f t="shared" si="25"/>
        <v>1.0600000000000007</v>
      </c>
      <c r="C113" s="5">
        <f t="shared" si="15"/>
        <v>-2.3889031571137931</v>
      </c>
      <c r="D113" s="5">
        <f t="shared" si="21"/>
        <v>3.945213080368529</v>
      </c>
      <c r="E113" s="5">
        <f t="shared" si="22"/>
        <v>-9.292283703715114</v>
      </c>
      <c r="F113" s="5">
        <f t="shared" si="23"/>
        <v>-0.85499535547969829</v>
      </c>
      <c r="G113" s="5">
        <f t="shared" si="26"/>
        <v>4.0367961686717342</v>
      </c>
      <c r="H113" s="5">
        <f t="shared" si="28"/>
        <v>8.7839026493361185</v>
      </c>
      <c r="I113" s="5">
        <f t="shared" si="28"/>
        <v>11.060082725008115</v>
      </c>
      <c r="J113" s="5">
        <f t="shared" si="16"/>
        <v>3.9452130803685294E-2</v>
      </c>
      <c r="K113" s="5">
        <f t="shared" si="17"/>
        <v>-8.5499535547969834E-3</v>
      </c>
      <c r="L113" s="6">
        <f t="shared" si="18"/>
        <v>4.0739308268506982E-2</v>
      </c>
      <c r="M113" s="6">
        <f t="shared" si="19"/>
        <v>0.54249705766164813</v>
      </c>
      <c r="N113" s="6">
        <f t="shared" si="20"/>
        <v>0.58323636593015515</v>
      </c>
    </row>
    <row r="114" spans="2:14" ht="15.6" thickBot="1" x14ac:dyDescent="0.6">
      <c r="B114" s="5">
        <f t="shared" si="25"/>
        <v>1.0700000000000007</v>
      </c>
      <c r="C114" s="5">
        <f t="shared" si="15"/>
        <v>-2.3729517595353249</v>
      </c>
      <c r="D114" s="5">
        <f t="shared" si="21"/>
        <v>3.9213240487973913</v>
      </c>
      <c r="E114" s="5">
        <f t="shared" si="22"/>
        <v>-9.2363763680743887</v>
      </c>
      <c r="F114" s="5">
        <f t="shared" si="23"/>
        <v>-0.94791819251684939</v>
      </c>
      <c r="G114" s="5">
        <f t="shared" si="26"/>
        <v>4.034269598747855</v>
      </c>
      <c r="H114" s="5">
        <f t="shared" si="28"/>
        <v>8.8233547801398036</v>
      </c>
      <c r="I114" s="5">
        <f t="shared" si="28"/>
        <v>11.051532771453319</v>
      </c>
      <c r="J114" s="5">
        <f t="shared" si="16"/>
        <v>3.9213240487973915E-2</v>
      </c>
      <c r="K114" s="5">
        <f t="shared" si="17"/>
        <v>-9.4791819251684936E-3</v>
      </c>
      <c r="L114" s="6">
        <f t="shared" si="18"/>
        <v>4.0688327988452948E-2</v>
      </c>
      <c r="M114" s="6">
        <f t="shared" si="19"/>
        <v>0.54207768243978538</v>
      </c>
      <c r="N114" s="6">
        <f t="shared" si="20"/>
        <v>0.58276601042823828</v>
      </c>
    </row>
    <row r="115" spans="2:14" ht="15.6" thickBot="1" x14ac:dyDescent="0.6">
      <c r="B115" s="5">
        <f t="shared" si="25"/>
        <v>1.0800000000000007</v>
      </c>
      <c r="C115" s="5">
        <f t="shared" si="15"/>
        <v>-2.3584542825402917</v>
      </c>
      <c r="D115" s="5">
        <f t="shared" si="21"/>
        <v>3.8975945312020381</v>
      </c>
      <c r="E115" s="5">
        <f t="shared" si="22"/>
        <v>-9.1805200951503423</v>
      </c>
      <c r="F115" s="5">
        <f t="shared" si="23"/>
        <v>-1.0402819561975933</v>
      </c>
      <c r="G115" s="5">
        <f t="shared" si="26"/>
        <v>4.0340339212810701</v>
      </c>
      <c r="H115" s="5">
        <f t="shared" si="28"/>
        <v>8.8625680206277782</v>
      </c>
      <c r="I115" s="5">
        <f t="shared" si="28"/>
        <v>11.04205358952815</v>
      </c>
      <c r="J115" s="5">
        <f t="shared" si="16"/>
        <v>3.897594531202038E-2</v>
      </c>
      <c r="K115" s="5">
        <f t="shared" si="17"/>
        <v>-1.0402819561975933E-2</v>
      </c>
      <c r="L115" s="6">
        <f t="shared" si="18"/>
        <v>4.0683574195115819E-2</v>
      </c>
      <c r="M115" s="6">
        <f t="shared" si="19"/>
        <v>0.54161272856635578</v>
      </c>
      <c r="N115" s="6">
        <f t="shared" si="20"/>
        <v>0.5822963027614716</v>
      </c>
    </row>
    <row r="116" spans="2:14" ht="15.6" thickBot="1" x14ac:dyDescent="0.6">
      <c r="B116" s="5">
        <f t="shared" si="25"/>
        <v>1.0900000000000007</v>
      </c>
      <c r="C116" s="5">
        <f t="shared" si="15"/>
        <v>-2.3453457119711647</v>
      </c>
      <c r="D116" s="5">
        <f t="shared" si="21"/>
        <v>3.8740099883766352</v>
      </c>
      <c r="E116" s="5">
        <f t="shared" si="22"/>
        <v>-9.1246285715412245</v>
      </c>
      <c r="F116" s="5">
        <f t="shared" si="23"/>
        <v>-1.1320871571490967</v>
      </c>
      <c r="G116" s="5">
        <f t="shared" si="26"/>
        <v>4.0360345292655584</v>
      </c>
      <c r="H116" s="5">
        <f t="shared" si="28"/>
        <v>8.9015439659397977</v>
      </c>
      <c r="I116" s="5">
        <f t="shared" si="28"/>
        <v>11.031650769966173</v>
      </c>
      <c r="J116" s="5">
        <f t="shared" si="16"/>
        <v>3.8740099883766352E-2</v>
      </c>
      <c r="K116" s="5">
        <f t="shared" si="17"/>
        <v>-1.1320871571490967E-2</v>
      </c>
      <c r="L116" s="6">
        <f t="shared" si="18"/>
        <v>4.0723936803559645E-2</v>
      </c>
      <c r="M116" s="6">
        <f t="shared" si="19"/>
        <v>0.54110247026684088</v>
      </c>
      <c r="N116" s="6">
        <f t="shared" si="20"/>
        <v>0.58182640707040056</v>
      </c>
    </row>
    <row r="117" spans="2:14" ht="15.6" thickBot="1" x14ac:dyDescent="0.6">
      <c r="B117" s="5">
        <f t="shared" si="25"/>
        <v>1.1000000000000008</v>
      </c>
      <c r="C117" s="5">
        <f t="shared" si="15"/>
        <v>-2.3335609427959896</v>
      </c>
      <c r="D117" s="5">
        <f t="shared" si="21"/>
        <v>3.8505565312569234</v>
      </c>
      <c r="E117" s="5">
        <f t="shared" si="22"/>
        <v>-9.0686206385722361</v>
      </c>
      <c r="F117" s="5">
        <f t="shared" si="23"/>
        <v>-1.2233334428645088</v>
      </c>
      <c r="G117" s="5">
        <f t="shared" si="26"/>
        <v>4.0402141419528839</v>
      </c>
      <c r="H117" s="5">
        <f t="shared" si="28"/>
        <v>8.9402840658235636</v>
      </c>
      <c r="I117" s="5">
        <f t="shared" si="28"/>
        <v>11.020329898394683</v>
      </c>
      <c r="J117" s="5">
        <f t="shared" si="16"/>
        <v>3.8505565312569233E-2</v>
      </c>
      <c r="K117" s="5">
        <f t="shared" si="17"/>
        <v>-1.2233334428645088E-2</v>
      </c>
      <c r="L117" s="6">
        <f t="shared" si="18"/>
        <v>4.0808325782090198E-2</v>
      </c>
      <c r="M117" s="6">
        <f t="shared" si="19"/>
        <v>0.54054718151625925</v>
      </c>
      <c r="N117" s="6">
        <f t="shared" si="20"/>
        <v>0.58135550729834939</v>
      </c>
    </row>
    <row r="118" spans="2:14" ht="15.6" thickBot="1" x14ac:dyDescent="0.6">
      <c r="B118" s="5">
        <f t="shared" si="25"/>
        <v>1.1100000000000008</v>
      </c>
      <c r="C118" s="5">
        <f t="shared" si="15"/>
        <v>-2.3230348937365402</v>
      </c>
      <c r="D118" s="5">
        <f t="shared" si="21"/>
        <v>3.8272209218289635</v>
      </c>
      <c r="E118" s="5">
        <f t="shared" si="22"/>
        <v>-9.0124203570655155</v>
      </c>
      <c r="F118" s="5">
        <f t="shared" si="23"/>
        <v>-1.3140196492502312</v>
      </c>
      <c r="G118" s="5">
        <f t="shared" si="26"/>
        <v>4.046513020255964</v>
      </c>
      <c r="H118" s="5">
        <f t="shared" si="28"/>
        <v>8.9787896311361326</v>
      </c>
      <c r="I118" s="5">
        <f t="shared" si="28"/>
        <v>11.008096563966038</v>
      </c>
      <c r="J118" s="5">
        <f t="shared" si="16"/>
        <v>3.8272209218289638E-2</v>
      </c>
      <c r="K118" s="5">
        <f t="shared" si="17"/>
        <v>-1.3140196492502311E-2</v>
      </c>
      <c r="L118" s="6">
        <f t="shared" si="18"/>
        <v>4.0935669057752609E-2</v>
      </c>
      <c r="M118" s="6">
        <f t="shared" si="19"/>
        <v>0.53994713646253423</v>
      </c>
      <c r="N118" s="6">
        <f t="shared" si="20"/>
        <v>0.58088280552028682</v>
      </c>
    </row>
    <row r="119" spans="2:14" ht="15.6" thickBot="1" x14ac:dyDescent="0.6">
      <c r="B119" s="5">
        <f t="shared" si="25"/>
        <v>1.1200000000000008</v>
      </c>
      <c r="C119" s="5">
        <f t="shared" si="15"/>
        <v>-2.3137026322962879</v>
      </c>
      <c r="D119" s="5">
        <f t="shared" si="21"/>
        <v>3.8039905728915979</v>
      </c>
      <c r="E119" s="5">
        <f t="shared" si="22"/>
        <v>-8.955957050591536</v>
      </c>
      <c r="F119" s="5">
        <f t="shared" si="23"/>
        <v>-1.4041438528208863</v>
      </c>
      <c r="G119" s="5">
        <f t="shared" si="26"/>
        <v>4.0548692011041281</v>
      </c>
      <c r="H119" s="5">
        <f t="shared" si="28"/>
        <v>9.0170618403544225</v>
      </c>
      <c r="I119" s="5">
        <f t="shared" si="28"/>
        <v>10.994956367473536</v>
      </c>
      <c r="J119" s="5">
        <f t="shared" si="16"/>
        <v>3.8039905728915982E-2</v>
      </c>
      <c r="K119" s="5">
        <f t="shared" si="17"/>
        <v>-1.4041438528208864E-2</v>
      </c>
      <c r="L119" s="6">
        <f t="shared" si="18"/>
        <v>4.1104910595157078E-2</v>
      </c>
      <c r="M119" s="6">
        <f t="shared" si="19"/>
        <v>0.53930260982457701</v>
      </c>
      <c r="N119" s="6">
        <f t="shared" si="20"/>
        <v>0.58040752041973409</v>
      </c>
    </row>
    <row r="120" spans="2:14" ht="15.6" thickBot="1" x14ac:dyDescent="0.6">
      <c r="B120" s="5">
        <f t="shared" si="25"/>
        <v>1.1300000000000008</v>
      </c>
      <c r="C120" s="5">
        <f t="shared" si="15"/>
        <v>-2.3054995073316014</v>
      </c>
      <c r="D120" s="5">
        <f t="shared" si="21"/>
        <v>3.7808535465686353</v>
      </c>
      <c r="E120" s="5">
        <f t="shared" si="22"/>
        <v>-8.8991653262515626</v>
      </c>
      <c r="F120" s="5">
        <f t="shared" si="23"/>
        <v>-1.4937034233268016</v>
      </c>
      <c r="G120" s="5">
        <f t="shared" si="26"/>
        <v>4.0652187465693448</v>
      </c>
      <c r="H120" s="5">
        <f t="shared" si="28"/>
        <v>9.0551017460833378</v>
      </c>
      <c r="I120" s="5">
        <f t="shared" si="28"/>
        <v>10.980914928945328</v>
      </c>
      <c r="J120" s="5">
        <f t="shared" si="16"/>
        <v>3.7808535465686355E-2</v>
      </c>
      <c r="K120" s="5">
        <f t="shared" si="17"/>
        <v>-1.4937034233268016E-2</v>
      </c>
      <c r="L120" s="6">
        <f t="shared" si="18"/>
        <v>4.1315008643647087E-2</v>
      </c>
      <c r="M120" s="6">
        <f t="shared" si="19"/>
        <v>0.53861387726476839</v>
      </c>
      <c r="N120" s="6">
        <f t="shared" si="20"/>
        <v>0.57992888590841551</v>
      </c>
    </row>
    <row r="121" spans="2:14" ht="15.6" thickBot="1" x14ac:dyDescent="0.6">
      <c r="B121" s="5">
        <f t="shared" si="25"/>
        <v>1.1400000000000008</v>
      </c>
      <c r="C121" s="5">
        <f t="shared" si="15"/>
        <v>-2.2983612863881122</v>
      </c>
      <c r="D121" s="5">
        <f t="shared" si="21"/>
        <v>3.7577985514953194</v>
      </c>
      <c r="E121" s="5">
        <f t="shared" si="22"/>
        <v>-8.8419850725519975</v>
      </c>
      <c r="F121" s="5">
        <f t="shared" si="23"/>
        <v>-1.5826950765893173</v>
      </c>
      <c r="G121" s="5">
        <f t="shared" si="26"/>
        <v>4.0774960035639989</v>
      </c>
      <c r="H121" s="5">
        <f t="shared" ref="H121:I136" si="29">H120+J120</f>
        <v>9.0929102815490239</v>
      </c>
      <c r="I121" s="5">
        <f t="shared" si="29"/>
        <v>10.96597789471206</v>
      </c>
      <c r="J121" s="5">
        <f t="shared" si="16"/>
        <v>3.7577985514953192E-2</v>
      </c>
      <c r="K121" s="5">
        <f t="shared" si="17"/>
        <v>-1.5826950765893175E-2</v>
      </c>
      <c r="L121" s="6">
        <f t="shared" si="18"/>
        <v>4.156493414770096E-2</v>
      </c>
      <c r="M121" s="6">
        <f t="shared" si="19"/>
        <v>0.53788121573562653</v>
      </c>
      <c r="N121" s="6">
        <f t="shared" si="20"/>
        <v>0.57944614988332743</v>
      </c>
    </row>
    <row r="122" spans="2:14" ht="15.6" thickBot="1" x14ac:dyDescent="0.6">
      <c r="B122" s="5">
        <f t="shared" si="25"/>
        <v>1.1500000000000008</v>
      </c>
      <c r="C122" s="5">
        <f t="shared" si="15"/>
        <v>-2.2922242951621232</v>
      </c>
      <c r="D122" s="5">
        <f t="shared" si="21"/>
        <v>3.7348149386314384</v>
      </c>
      <c r="E122" s="5">
        <f t="shared" si="22"/>
        <v>-8.7843614344107763</v>
      </c>
      <c r="F122" s="5">
        <f t="shared" si="23"/>
        <v>-1.6711149273148374</v>
      </c>
      <c r="G122" s="5">
        <f t="shared" si="26"/>
        <v>4.0916338699985157</v>
      </c>
      <c r="H122" s="5">
        <f t="shared" si="29"/>
        <v>9.1304882670639778</v>
      </c>
      <c r="I122" s="5">
        <f t="shared" si="29"/>
        <v>10.950150943946166</v>
      </c>
      <c r="J122" s="5">
        <f t="shared" si="16"/>
        <v>3.7348149386314387E-2</v>
      </c>
      <c r="K122" s="5">
        <f t="shared" si="17"/>
        <v>-1.6711149273148374E-2</v>
      </c>
      <c r="L122" s="6">
        <f t="shared" si="18"/>
        <v>4.1853669315297576E-2</v>
      </c>
      <c r="M122" s="6">
        <f t="shared" si="19"/>
        <v>0.53710490380055953</v>
      </c>
      <c r="N122" s="6">
        <f t="shared" si="20"/>
        <v>0.57895857311585708</v>
      </c>
    </row>
    <row r="123" spans="2:14" ht="15.6" thickBot="1" x14ac:dyDescent="0.6">
      <c r="B123" s="5">
        <f t="shared" si="25"/>
        <v>1.1600000000000008</v>
      </c>
      <c r="C123" s="5">
        <f t="shared" si="15"/>
        <v>-2.2870255566350841</v>
      </c>
      <c r="D123" s="5">
        <f t="shared" si="21"/>
        <v>3.7118926956798171</v>
      </c>
      <c r="E123" s="5">
        <f t="shared" si="22"/>
        <v>-8.7262447657720266</v>
      </c>
      <c r="F123" s="5">
        <f t="shared" si="23"/>
        <v>-1.7589585416589451</v>
      </c>
      <c r="G123" s="5">
        <f t="shared" si="26"/>
        <v>4.1075640634707256</v>
      </c>
      <c r="H123" s="5">
        <f t="shared" si="29"/>
        <v>9.1678364164502923</v>
      </c>
      <c r="I123" s="5">
        <f t="shared" si="29"/>
        <v>10.933439794673019</v>
      </c>
      <c r="J123" s="5">
        <f t="shared" si="16"/>
        <v>3.7118926956798172E-2</v>
      </c>
      <c r="K123" s="5">
        <f t="shared" si="17"/>
        <v>-1.7589585416589452E-2</v>
      </c>
      <c r="L123" s="6">
        <f t="shared" si="18"/>
        <v>4.2180206338790348E-2</v>
      </c>
      <c r="M123" s="6">
        <f t="shared" si="19"/>
        <v>0.53628522192871164</v>
      </c>
      <c r="N123" s="6">
        <f t="shared" si="20"/>
        <v>0.57846542826750202</v>
      </c>
    </row>
    <row r="124" spans="2:14" ht="15.6" thickBot="1" x14ac:dyDescent="0.6">
      <c r="B124" s="5">
        <f t="shared" si="25"/>
        <v>1.1700000000000008</v>
      </c>
      <c r="C124" s="5">
        <f t="shared" si="15"/>
        <v>-2.2827029276575823</v>
      </c>
      <c r="D124" s="5">
        <f t="shared" si="21"/>
        <v>3.6890224401134661</v>
      </c>
      <c r="E124" s="5">
        <f t="shared" si="22"/>
        <v>-8.6675905606889163</v>
      </c>
      <c r="F124" s="5">
        <f t="shared" si="23"/>
        <v>-1.8462209893166652</v>
      </c>
      <c r="G124" s="5">
        <f t="shared" si="26"/>
        <v>4.125217388823784</v>
      </c>
      <c r="H124" s="5">
        <f t="shared" si="29"/>
        <v>9.2049553434070912</v>
      </c>
      <c r="I124" s="5">
        <f t="shared" si="29"/>
        <v>10.91585020925643</v>
      </c>
      <c r="J124" s="5">
        <f t="shared" si="16"/>
        <v>3.6890224401134659E-2</v>
      </c>
      <c r="K124" s="5">
        <f t="shared" si="17"/>
        <v>-1.8462209893166652E-2</v>
      </c>
      <c r="L124" s="6">
        <f t="shared" si="18"/>
        <v>4.254354626263529E-2</v>
      </c>
      <c r="M124" s="6">
        <f t="shared" si="19"/>
        <v>0.53542245276402789</v>
      </c>
      <c r="N124" s="6">
        <f t="shared" si="20"/>
        <v>0.57796599902666324</v>
      </c>
    </row>
    <row r="125" spans="2:14" ht="15.6" thickBot="1" x14ac:dyDescent="0.6">
      <c r="B125" s="5">
        <f t="shared" si="25"/>
        <v>1.1800000000000008</v>
      </c>
      <c r="C125" s="5">
        <f t="shared" si="15"/>
        <v>-2.2791952310168955</v>
      </c>
      <c r="D125" s="5">
        <f t="shared" si="21"/>
        <v>3.6661954108368904</v>
      </c>
      <c r="E125" s="5">
        <f t="shared" si="22"/>
        <v>-8.608359364060334</v>
      </c>
      <c r="F125" s="5">
        <f t="shared" si="23"/>
        <v>-1.9328968949235543</v>
      </c>
      <c r="G125" s="5">
        <f t="shared" si="26"/>
        <v>4.1445240012390556</v>
      </c>
      <c r="H125" s="5">
        <f t="shared" si="29"/>
        <v>9.2418455678082267</v>
      </c>
      <c r="I125" s="5">
        <f t="shared" si="29"/>
        <v>10.897387999363263</v>
      </c>
      <c r="J125" s="5">
        <f t="shared" si="16"/>
        <v>3.6661954108368908E-2</v>
      </c>
      <c r="K125" s="5">
        <f t="shared" si="17"/>
        <v>-1.9328968949235543E-2</v>
      </c>
      <c r="L125" s="6">
        <f t="shared" si="18"/>
        <v>4.2942697992116481E-2</v>
      </c>
      <c r="M125" s="6">
        <f t="shared" si="19"/>
        <v>0.53451688136876807</v>
      </c>
      <c r="N125" s="6">
        <f t="shared" si="20"/>
        <v>0.57745957936088455</v>
      </c>
    </row>
    <row r="126" spans="2:14" ht="15.6" thickBot="1" x14ac:dyDescent="0.6">
      <c r="B126" s="5">
        <f t="shared" si="25"/>
        <v>1.1900000000000008</v>
      </c>
      <c r="C126" s="5">
        <f t="shared" si="15"/>
        <v>-2.2764423812983399</v>
      </c>
      <c r="D126" s="5">
        <f t="shared" si="21"/>
        <v>3.6434034585267212</v>
      </c>
      <c r="E126" s="5">
        <f t="shared" si="22"/>
        <v>-8.5485166634714691</v>
      </c>
      <c r="F126" s="5">
        <f t="shared" si="23"/>
        <v>-2.0189804885641576</v>
      </c>
      <c r="G126" s="5">
        <f t="shared" si="26"/>
        <v>4.1654136619076905</v>
      </c>
      <c r="H126" s="5">
        <f t="shared" si="29"/>
        <v>9.2785075219165964</v>
      </c>
      <c r="I126" s="5">
        <f t="shared" si="29"/>
        <v>10.878059030414027</v>
      </c>
      <c r="J126" s="5">
        <f t="shared" si="16"/>
        <v>3.6434034585267214E-2</v>
      </c>
      <c r="K126" s="5">
        <f t="shared" si="17"/>
        <v>-2.0189804885641576E-2</v>
      </c>
      <c r="L126" s="6">
        <f t="shared" si="18"/>
        <v>4.3376677437018091E-2</v>
      </c>
      <c r="M126" s="6">
        <f t="shared" si="19"/>
        <v>0.53356879544180802</v>
      </c>
      <c r="N126" s="6">
        <f t="shared" si="20"/>
        <v>0.57694547287882614</v>
      </c>
    </row>
    <row r="127" spans="2:14" ht="15.6" thickBot="1" x14ac:dyDescent="0.6">
      <c r="B127" s="5">
        <f t="shared" si="25"/>
        <v>1.2000000000000008</v>
      </c>
      <c r="C127" s="5">
        <f t="shared" si="15"/>
        <v>-2.2743855031349378</v>
      </c>
      <c r="D127" s="5">
        <f t="shared" si="21"/>
        <v>3.6206390347137378</v>
      </c>
      <c r="E127" s="5">
        <f t="shared" si="22"/>
        <v>-8.4880327637913489</v>
      </c>
      <c r="F127" s="5">
        <f t="shared" si="23"/>
        <v>-2.1044656551988723</v>
      </c>
      <c r="G127" s="5">
        <f t="shared" si="26"/>
        <v>4.187815983732385</v>
      </c>
      <c r="H127" s="5">
        <f t="shared" si="29"/>
        <v>9.3149415565018643</v>
      </c>
      <c r="I127" s="5">
        <f t="shared" si="29"/>
        <v>10.857869225528386</v>
      </c>
      <c r="J127" s="5">
        <f t="shared" si="16"/>
        <v>3.6206390347137379E-2</v>
      </c>
      <c r="K127" s="5">
        <f t="shared" si="17"/>
        <v>-2.1044656551988724E-2</v>
      </c>
      <c r="L127" s="6">
        <f t="shared" si="18"/>
        <v>4.3844506784011104E-2</v>
      </c>
      <c r="M127" s="6">
        <f t="shared" si="19"/>
        <v>0.53257848551216735</v>
      </c>
      <c r="N127" s="6">
        <f t="shared" si="20"/>
        <v>0.57642299229617844</v>
      </c>
    </row>
    <row r="128" spans="2:14" ht="15.6" thickBot="1" x14ac:dyDescent="0.6">
      <c r="B128" s="5">
        <f t="shared" si="25"/>
        <v>1.2100000000000009</v>
      </c>
      <c r="C128" s="5">
        <f t="shared" si="15"/>
        <v>-2.2729670407231475</v>
      </c>
      <c r="D128" s="5">
        <f t="shared" si="21"/>
        <v>3.5978951796823884</v>
      </c>
      <c r="E128" s="5">
        <f t="shared" si="22"/>
        <v>-8.4268826463235289</v>
      </c>
      <c r="F128" s="5">
        <f t="shared" si="23"/>
        <v>-2.1893459828367856</v>
      </c>
      <c r="G128" s="5">
        <f t="shared" si="26"/>
        <v>4.2116606649331727</v>
      </c>
      <c r="H128" s="5">
        <f t="shared" si="29"/>
        <v>9.351147946849002</v>
      </c>
      <c r="I128" s="5">
        <f t="shared" si="29"/>
        <v>10.836824568976397</v>
      </c>
      <c r="J128" s="5">
        <f t="shared" si="16"/>
        <v>3.5978951796823887E-2</v>
      </c>
      <c r="K128" s="5">
        <f t="shared" si="17"/>
        <v>-2.1893459828367857E-2</v>
      </c>
      <c r="L128" s="6">
        <f t="shared" si="18"/>
        <v>4.4345213891363339E-2</v>
      </c>
      <c r="M128" s="6">
        <f t="shared" si="19"/>
        <v>0.53154624510829229</v>
      </c>
      <c r="N128" s="6">
        <f t="shared" si="20"/>
        <v>0.57589145899965566</v>
      </c>
    </row>
    <row r="129" spans="2:14" ht="15.6" thickBot="1" x14ac:dyDescent="0.6">
      <c r="B129" s="5">
        <f t="shared" si="25"/>
        <v>1.2200000000000009</v>
      </c>
      <c r="C129" s="5">
        <f t="shared" si="15"/>
        <v>-2.2721308577564279</v>
      </c>
      <c r="D129" s="5">
        <f t="shared" si="21"/>
        <v>3.5751655092751569</v>
      </c>
      <c r="E129" s="5">
        <f t="shared" si="22"/>
        <v>-8.3650458143936568</v>
      </c>
      <c r="F129" s="5">
        <f t="shared" si="23"/>
        <v>-2.273614809300021</v>
      </c>
      <c r="G129" s="5">
        <f t="shared" si="26"/>
        <v>4.2368777088534264</v>
      </c>
      <c r="H129" s="5">
        <f t="shared" si="29"/>
        <v>9.3871268986458265</v>
      </c>
      <c r="I129" s="5">
        <f t="shared" si="29"/>
        <v>10.814931109148029</v>
      </c>
      <c r="J129" s="5">
        <f t="shared" si="16"/>
        <v>3.5751655092751571E-2</v>
      </c>
      <c r="K129" s="5">
        <f t="shared" si="17"/>
        <v>-2.2736148093000209E-2</v>
      </c>
      <c r="L129" s="6">
        <f t="shared" si="18"/>
        <v>4.4877831799447654E-2</v>
      </c>
      <c r="M129" s="6">
        <f t="shared" si="19"/>
        <v>0.5304723709037108</v>
      </c>
      <c r="N129" s="6">
        <f t="shared" si="20"/>
        <v>0.57535020270315851</v>
      </c>
    </row>
    <row r="130" spans="2:14" ht="15.6" thickBot="1" x14ac:dyDescent="0.6">
      <c r="B130" s="5">
        <f t="shared" si="25"/>
        <v>1.2300000000000009</v>
      </c>
      <c r="C130" s="5">
        <f t="shared" si="15"/>
        <v>-2.2718223271866549</v>
      </c>
      <c r="D130" s="5">
        <f t="shared" si="21"/>
        <v>3.5524442006975927</v>
      </c>
      <c r="E130" s="5">
        <f t="shared" si="22"/>
        <v>-8.3025061272942207</v>
      </c>
      <c r="F130" s="5">
        <f t="shared" si="23"/>
        <v>-2.3572652674439576</v>
      </c>
      <c r="G130" s="5">
        <f t="shared" si="26"/>
        <v>4.2633976286721831</v>
      </c>
      <c r="H130" s="5">
        <f t="shared" si="29"/>
        <v>9.4228785537385775</v>
      </c>
      <c r="I130" s="5">
        <f t="shared" si="29"/>
        <v>10.792194961055028</v>
      </c>
      <c r="J130" s="5">
        <f t="shared" si="16"/>
        <v>3.552444200697593E-2</v>
      </c>
      <c r="K130" s="5">
        <f t="shared" si="17"/>
        <v>-2.3572652674439577E-2</v>
      </c>
      <c r="L130" s="6">
        <f t="shared" si="18"/>
        <v>4.5441398350418986E-2</v>
      </c>
      <c r="M130" s="6">
        <f t="shared" si="19"/>
        <v>0.52935716283974921</v>
      </c>
      <c r="N130" s="6">
        <f t="shared" si="20"/>
        <v>0.57479856119016814</v>
      </c>
    </row>
    <row r="131" spans="2:14" ht="15.6" thickBot="1" x14ac:dyDescent="0.6">
      <c r="B131" s="5">
        <f t="shared" si="25"/>
        <v>1.2400000000000009</v>
      </c>
      <c r="C131" s="5">
        <f t="shared" si="15"/>
        <v>-2.2719884104608687</v>
      </c>
      <c r="D131" s="5">
        <f t="shared" si="21"/>
        <v>3.5297259774257261</v>
      </c>
      <c r="E131" s="5">
        <f t="shared" si="22"/>
        <v>-8.23925162449917</v>
      </c>
      <c r="F131" s="5">
        <f t="shared" si="23"/>
        <v>-2.4402903287169</v>
      </c>
      <c r="G131" s="5">
        <f t="shared" si="26"/>
        <v>4.2911516361162576</v>
      </c>
      <c r="H131" s="5">
        <f t="shared" si="29"/>
        <v>9.4584029957455531</v>
      </c>
      <c r="I131" s="5">
        <f t="shared" si="29"/>
        <v>10.768622308380587</v>
      </c>
      <c r="J131" s="5">
        <f t="shared" si="16"/>
        <v>3.529725977425726E-2</v>
      </c>
      <c r="K131" s="5">
        <f t="shared" si="17"/>
        <v>-2.4402903287169E-2</v>
      </c>
      <c r="L131" s="6">
        <f t="shared" si="18"/>
        <v>4.6034955910358083E-2</v>
      </c>
      <c r="M131" s="6">
        <f t="shared" si="19"/>
        <v>0.5282009242260679</v>
      </c>
      <c r="N131" s="6">
        <f t="shared" si="20"/>
        <v>0.57423588013642601</v>
      </c>
    </row>
    <row r="132" spans="2:14" ht="15.6" thickBot="1" x14ac:dyDescent="0.6">
      <c r="B132" s="5">
        <f t="shared" si="25"/>
        <v>1.2500000000000009</v>
      </c>
      <c r="C132" s="5">
        <f t="shared" si="15"/>
        <v>-2.2725777260938909</v>
      </c>
      <c r="D132" s="5">
        <f t="shared" si="21"/>
        <v>3.5070060933211176</v>
      </c>
      <c r="E132" s="5">
        <f t="shared" si="22"/>
        <v>-8.17527434201563</v>
      </c>
      <c r="F132" s="5">
        <f t="shared" si="23"/>
        <v>-2.5226828449618917</v>
      </c>
      <c r="G132" s="5">
        <f t="shared" si="26"/>
        <v>4.3200718136226008</v>
      </c>
      <c r="H132" s="5">
        <f t="shared" si="29"/>
        <v>9.4937002555198102</v>
      </c>
      <c r="I132" s="5">
        <f t="shared" si="29"/>
        <v>10.744219405093418</v>
      </c>
      <c r="J132" s="5">
        <f t="shared" si="16"/>
        <v>3.5070060933211175E-2</v>
      </c>
      <c r="K132" s="5">
        <f t="shared" si="17"/>
        <v>-2.5226828449618918E-2</v>
      </c>
      <c r="L132" s="6">
        <f t="shared" si="18"/>
        <v>4.6657551187141169E-2</v>
      </c>
      <c r="M132" s="6">
        <f t="shared" si="19"/>
        <v>0.52700396181983222</v>
      </c>
      <c r="N132" s="6">
        <f t="shared" si="20"/>
        <v>0.57366151300697343</v>
      </c>
    </row>
    <row r="133" spans="2:14" ht="15.6" thickBot="1" x14ac:dyDescent="0.6">
      <c r="B133" s="5">
        <f t="shared" si="25"/>
        <v>1.2600000000000009</v>
      </c>
      <c r="C133" s="5">
        <f t="shared" si="15"/>
        <v>-2.2735406076238678</v>
      </c>
      <c r="D133" s="5">
        <f t="shared" si="21"/>
        <v>3.4842803160601785</v>
      </c>
      <c r="E133" s="5">
        <f t="shared" si="22"/>
        <v>-8.1105701226637255</v>
      </c>
      <c r="F133" s="5">
        <f t="shared" si="23"/>
        <v>-2.604435588382048</v>
      </c>
      <c r="G133" s="5">
        <f t="shared" si="26"/>
        <v>4.3500912697224372</v>
      </c>
      <c r="H133" s="5">
        <f t="shared" si="29"/>
        <v>9.5287703164530217</v>
      </c>
      <c r="I133" s="5">
        <f t="shared" si="29"/>
        <v>10.718992576643799</v>
      </c>
      <c r="J133" s="5">
        <f t="shared" si="16"/>
        <v>3.4842803160601787E-2</v>
      </c>
      <c r="K133" s="5">
        <f t="shared" si="17"/>
        <v>-2.604435588382048E-2</v>
      </c>
      <c r="L133" s="6">
        <f t="shared" si="18"/>
        <v>4.7308235137288421E-2</v>
      </c>
      <c r="M133" s="6">
        <f t="shared" si="19"/>
        <v>0.52576658588437841</v>
      </c>
      <c r="N133" s="6">
        <f t="shared" si="20"/>
        <v>0.57307482102166685</v>
      </c>
    </row>
    <row r="134" spans="2:14" ht="15.6" thickBot="1" x14ac:dyDescent="0.6">
      <c r="B134" s="5">
        <f t="shared" si="25"/>
        <v>1.2700000000000009</v>
      </c>
      <c r="C134" s="5">
        <f t="shared" si="15"/>
        <v>-2.2748291511569714</v>
      </c>
      <c r="D134" s="5">
        <f t="shared" si="21"/>
        <v>3.4615449099839397</v>
      </c>
      <c r="E134" s="5">
        <f t="shared" si="22"/>
        <v>-8.045138421975329</v>
      </c>
      <c r="F134" s="5">
        <f t="shared" si="23"/>
        <v>-2.6855412896086852</v>
      </c>
      <c r="G134" s="5">
        <f t="shared" si="26"/>
        <v>4.38114427770061</v>
      </c>
      <c r="H134" s="5">
        <f t="shared" si="29"/>
        <v>9.563613119613624</v>
      </c>
      <c r="I134" s="5">
        <f t="shared" si="29"/>
        <v>10.692948220759979</v>
      </c>
      <c r="J134" s="5">
        <f t="shared" si="16"/>
        <v>3.46154490998394E-2</v>
      </c>
      <c r="K134" s="5">
        <f t="shared" si="17"/>
        <v>-2.6855412896086853E-2</v>
      </c>
      <c r="L134" s="6">
        <f t="shared" si="18"/>
        <v>4.7986062955071997E-2</v>
      </c>
      <c r="M134" s="6">
        <f t="shared" si="19"/>
        <v>0.52448911022827693</v>
      </c>
      <c r="N134" s="6">
        <f t="shared" si="20"/>
        <v>0.57247517318334895</v>
      </c>
    </row>
    <row r="135" spans="2:14" ht="15.6" thickBot="1" x14ac:dyDescent="0.6">
      <c r="B135" s="5">
        <f t="shared" si="25"/>
        <v>1.2800000000000009</v>
      </c>
      <c r="C135" s="5">
        <f t="shared" si="15"/>
        <v>-2.2763972528393532</v>
      </c>
      <c r="D135" s="5">
        <f t="shared" si="21"/>
        <v>3.4387966184723702</v>
      </c>
      <c r="E135" s="5">
        <f t="shared" si="22"/>
        <v>-7.9789821112846298</v>
      </c>
      <c r="F135" s="5">
        <f t="shared" si="23"/>
        <v>-2.7659926738284386</v>
      </c>
      <c r="G135" s="5">
        <f t="shared" si="26"/>
        <v>4.4131663978247637</v>
      </c>
      <c r="H135" s="5">
        <f t="shared" si="29"/>
        <v>9.5982285687134627</v>
      </c>
      <c r="I135" s="5">
        <f t="shared" si="29"/>
        <v>10.666092807863892</v>
      </c>
      <c r="J135" s="5">
        <f t="shared" si="16"/>
        <v>3.4387966184723701E-2</v>
      </c>
      <c r="K135" s="5">
        <f t="shared" si="17"/>
        <v>-2.7659926738284386E-2</v>
      </c>
      <c r="L135" s="6">
        <f t="shared" si="18"/>
        <v>4.8690094137224006E-2</v>
      </c>
      <c r="M135" s="6">
        <f t="shared" si="19"/>
        <v>0.52317185222572393</v>
      </c>
      <c r="N135" s="6">
        <f t="shared" si="20"/>
        <v>0.57186194636294796</v>
      </c>
    </row>
    <row r="136" spans="2:14" ht="15.6" thickBot="1" x14ac:dyDescent="0.6">
      <c r="B136" s="5">
        <f t="shared" si="25"/>
        <v>1.2900000000000009</v>
      </c>
      <c r="C136" s="5">
        <f t="shared" ref="C136:C199" si="30">-$J$4*G136*D136</f>
        <v>-2.2782006367001273</v>
      </c>
      <c r="D136" s="5">
        <f t="shared" si="21"/>
        <v>3.4160326459439765</v>
      </c>
      <c r="E136" s="5">
        <f t="shared" si="22"/>
        <v>-7.9121072794537817</v>
      </c>
      <c r="F136" s="5">
        <f t="shared" si="23"/>
        <v>-2.8457824949412851</v>
      </c>
      <c r="G136" s="5">
        <f t="shared" si="26"/>
        <v>4.4460945836395851</v>
      </c>
      <c r="H136" s="5">
        <f t="shared" si="29"/>
        <v>9.6326165348981867</v>
      </c>
      <c r="I136" s="5">
        <f t="shared" si="29"/>
        <v>10.638432881125608</v>
      </c>
      <c r="J136" s="5">
        <f t="shared" ref="J136:J199" si="31">D136*$G$4</f>
        <v>3.4160326459439769E-2</v>
      </c>
      <c r="K136" s="5">
        <f t="shared" ref="K136:K199" si="32">F136*$G$4</f>
        <v>-2.845782494941285E-2</v>
      </c>
      <c r="L136" s="6">
        <f t="shared" ref="L136:L199" si="33">0.5*$C$4*G136^2</f>
        <v>4.9419392616673143E-2</v>
      </c>
      <c r="M136" s="6">
        <f t="shared" ref="M136:M199" si="34">$C$4*$F$4*I136</f>
        <v>0.5218151328192111</v>
      </c>
      <c r="N136" s="6">
        <f t="shared" ref="N136:N199" si="35">L136+M136</f>
        <v>0.57123452543588427</v>
      </c>
    </row>
    <row r="137" spans="2:14" ht="15.6" thickBot="1" x14ac:dyDescent="0.6">
      <c r="B137" s="5">
        <f t="shared" si="25"/>
        <v>1.3000000000000009</v>
      </c>
      <c r="C137" s="5">
        <f t="shared" si="30"/>
        <v>-2.2801968733903801</v>
      </c>
      <c r="D137" s="5">
        <f t="shared" ref="D137:D200" si="36">D136+C136*$G$4</f>
        <v>3.393250639576975</v>
      </c>
      <c r="E137" s="5">
        <f t="shared" ref="E137:E200" si="37">-$F$4-$J$4*G137*F137</f>
        <v>-7.8445230345404031</v>
      </c>
      <c r="F137" s="5">
        <f t="shared" ref="F137:F200" si="38">F136+E136*$G$4</f>
        <v>-2.9249035677358228</v>
      </c>
      <c r="G137" s="5">
        <f t="shared" si="26"/>
        <v>4.4798672729829052</v>
      </c>
      <c r="H137" s="5">
        <f t="shared" ref="H137:I152" si="39">H136+J136</f>
        <v>9.6667768613576257</v>
      </c>
      <c r="I137" s="5">
        <f t="shared" si="39"/>
        <v>10.609975056176195</v>
      </c>
      <c r="J137" s="5">
        <f t="shared" si="31"/>
        <v>3.3932506395769751E-2</v>
      </c>
      <c r="K137" s="5">
        <f t="shared" si="32"/>
        <v>-2.9249035677358228E-2</v>
      </c>
      <c r="L137" s="6">
        <f t="shared" si="33"/>
        <v>5.0173026958858224E-2</v>
      </c>
      <c r="M137" s="6">
        <f t="shared" si="34"/>
        <v>0.5204192765054424</v>
      </c>
      <c r="N137" s="6">
        <f t="shared" si="35"/>
        <v>0.57059230346430057</v>
      </c>
    </row>
    <row r="138" spans="2:14" ht="15.6" thickBot="1" x14ac:dyDescent="0.6">
      <c r="B138" s="5">
        <f t="shared" ref="B138:B201" si="40">B137+$G$4</f>
        <v>1.3100000000000009</v>
      </c>
      <c r="C138" s="5">
        <f t="shared" si="30"/>
        <v>-2.2823453904019892</v>
      </c>
      <c r="D138" s="5">
        <f t="shared" si="36"/>
        <v>3.3704486708430714</v>
      </c>
      <c r="E138" s="5">
        <f t="shared" si="37"/>
        <v>-7.7762413065749385</v>
      </c>
      <c r="F138" s="5">
        <f t="shared" si="38"/>
        <v>-3.0033487980812268</v>
      </c>
      <c r="G138" s="5">
        <f t="shared" ref="G138:G201" si="41">SQRT(D138^2+F138^2)</f>
        <v>4.5144244645052796</v>
      </c>
      <c r="H138" s="5">
        <f t="shared" si="39"/>
        <v>9.7007093677533955</v>
      </c>
      <c r="I138" s="5">
        <f t="shared" si="39"/>
        <v>10.580726020498837</v>
      </c>
      <c r="J138" s="5">
        <f t="shared" si="31"/>
        <v>3.3704486708430716E-2</v>
      </c>
      <c r="K138" s="5">
        <f t="shared" si="32"/>
        <v>-3.0033487980812269E-2</v>
      </c>
      <c r="L138" s="6">
        <f t="shared" si="33"/>
        <v>5.0950070614309451E-2</v>
      </c>
      <c r="M138" s="6">
        <f t="shared" si="34"/>
        <v>0.51898461130546802</v>
      </c>
      <c r="N138" s="6">
        <f t="shared" si="35"/>
        <v>0.56993468191977747</v>
      </c>
    </row>
    <row r="139" spans="2:14" ht="15.6" thickBot="1" x14ac:dyDescent="0.6">
      <c r="B139" s="5">
        <f t="shared" si="40"/>
        <v>1.320000000000001</v>
      </c>
      <c r="C139" s="5">
        <f t="shared" si="30"/>
        <v>-2.284607474388928</v>
      </c>
      <c r="D139" s="5">
        <f t="shared" si="36"/>
        <v>3.3476252169390515</v>
      </c>
      <c r="E139" s="5">
        <f t="shared" si="37"/>
        <v>-7.7072766524783702</v>
      </c>
      <c r="F139" s="5">
        <f t="shared" si="38"/>
        <v>-3.0811112111469763</v>
      </c>
      <c r="G139" s="5">
        <f t="shared" si="41"/>
        <v>4.5497077805658925</v>
      </c>
      <c r="H139" s="5">
        <f t="shared" si="39"/>
        <v>9.7344138544618257</v>
      </c>
      <c r="I139" s="5">
        <f t="shared" si="39"/>
        <v>10.550692532518024</v>
      </c>
      <c r="J139" s="5">
        <f t="shared" si="31"/>
        <v>3.3476252169390514E-2</v>
      </c>
      <c r="K139" s="5">
        <f t="shared" si="32"/>
        <v>-3.0811112111469762E-2</v>
      </c>
      <c r="L139" s="6">
        <f t="shared" si="33"/>
        <v>5.1749602221354551E-2</v>
      </c>
      <c r="M139" s="6">
        <f t="shared" si="34"/>
        <v>0.51751146872000908</v>
      </c>
      <c r="N139" s="6">
        <f t="shared" si="35"/>
        <v>0.56926107094136369</v>
      </c>
    </row>
    <row r="140" spans="2:14" ht="15.6" thickBot="1" x14ac:dyDescent="0.6">
      <c r="B140" s="5">
        <f t="shared" si="40"/>
        <v>1.330000000000001</v>
      </c>
      <c r="C140" s="5">
        <f t="shared" si="30"/>
        <v>-2.286946266235343</v>
      </c>
      <c r="D140" s="5">
        <f t="shared" si="36"/>
        <v>3.3247791421951622</v>
      </c>
      <c r="E140" s="5">
        <f t="shared" si="37"/>
        <v>-7.6376460640173391</v>
      </c>
      <c r="F140" s="5">
        <f t="shared" si="38"/>
        <v>-3.1581839776717602</v>
      </c>
      <c r="G140" s="5">
        <f t="shared" si="41"/>
        <v>4.585660517438968</v>
      </c>
      <c r="H140" s="5">
        <f t="shared" si="39"/>
        <v>9.7678901066312154</v>
      </c>
      <c r="I140" s="5">
        <f t="shared" si="39"/>
        <v>10.519881420406554</v>
      </c>
      <c r="J140" s="5">
        <f t="shared" si="31"/>
        <v>3.3247791421951625E-2</v>
      </c>
      <c r="K140" s="5">
        <f t="shared" si="32"/>
        <v>-3.15818397767176E-2</v>
      </c>
      <c r="L140" s="6">
        <f t="shared" si="33"/>
        <v>5.2570705952996559E-2</v>
      </c>
      <c r="M140" s="6">
        <f t="shared" si="34"/>
        <v>0.51600018367094147</v>
      </c>
      <c r="N140" s="6">
        <f t="shared" si="35"/>
        <v>0.56857088962393798</v>
      </c>
    </row>
    <row r="141" spans="2:14" ht="15.6" thickBot="1" x14ac:dyDescent="0.6">
      <c r="B141" s="5">
        <f t="shared" si="40"/>
        <v>1.340000000000001</v>
      </c>
      <c r="C141" s="5">
        <f t="shared" si="30"/>
        <v>-2.2893267495214547</v>
      </c>
      <c r="D141" s="5">
        <f t="shared" si="36"/>
        <v>3.3019096795328089</v>
      </c>
      <c r="E141" s="5">
        <f t="shared" si="37"/>
        <v>-7.5673687795666513</v>
      </c>
      <c r="F141" s="5">
        <f t="shared" si="38"/>
        <v>-3.2345604383119335</v>
      </c>
      <c r="G141" s="5">
        <f t="shared" si="41"/>
        <v>4.6222276837997871</v>
      </c>
      <c r="H141" s="5">
        <f t="shared" si="39"/>
        <v>9.8011378980531667</v>
      </c>
      <c r="I141" s="5">
        <f t="shared" si="39"/>
        <v>10.488299580629835</v>
      </c>
      <c r="J141" s="5">
        <f t="shared" si="31"/>
        <v>3.3019096795328093E-2</v>
      </c>
      <c r="K141" s="5">
        <f t="shared" si="32"/>
        <v>-3.2345604383119335E-2</v>
      </c>
      <c r="L141" s="6">
        <f t="shared" si="33"/>
        <v>5.3412471902212863E-2</v>
      </c>
      <c r="M141" s="6">
        <f t="shared" si="34"/>
        <v>0.51445109442989345</v>
      </c>
      <c r="N141" s="6">
        <f t="shared" si="35"/>
        <v>0.56786356633210633</v>
      </c>
    </row>
    <row r="142" spans="2:14" ht="15.6" thickBot="1" x14ac:dyDescent="0.6">
      <c r="B142" s="5">
        <f t="shared" si="40"/>
        <v>1.350000000000001</v>
      </c>
      <c r="C142" s="5">
        <f t="shared" si="30"/>
        <v>-2.291715733032945</v>
      </c>
      <c r="D142" s="5">
        <f t="shared" si="36"/>
        <v>3.2790164120375942</v>
      </c>
      <c r="E142" s="5">
        <f t="shared" si="37"/>
        <v>-7.4964661003299753</v>
      </c>
      <c r="F142" s="5">
        <f t="shared" si="38"/>
        <v>-3.3102341261075998</v>
      </c>
      <c r="G142" s="5">
        <f t="shared" si="41"/>
        <v>4.6593560284720938</v>
      </c>
      <c r="H142" s="5">
        <f t="shared" si="39"/>
        <v>9.8341569948484953</v>
      </c>
      <c r="I142" s="5">
        <f t="shared" si="39"/>
        <v>10.455953976246716</v>
      </c>
      <c r="J142" s="5">
        <f t="shared" si="31"/>
        <v>3.2790164120375942E-2</v>
      </c>
      <c r="K142" s="5">
        <f t="shared" si="32"/>
        <v>-3.3102341261076001E-2</v>
      </c>
      <c r="L142" s="6">
        <f t="shared" si="33"/>
        <v>5.4273996500148115E-2</v>
      </c>
      <c r="M142" s="6">
        <f t="shared" si="34"/>
        <v>0.51286454253490144</v>
      </c>
      <c r="N142" s="6">
        <f t="shared" si="35"/>
        <v>0.56713853903504952</v>
      </c>
    </row>
    <row r="143" spans="2:14" ht="15.6" thickBot="1" x14ac:dyDescent="0.6">
      <c r="B143" s="5">
        <f t="shared" si="40"/>
        <v>1.360000000000001</v>
      </c>
      <c r="C143" s="5">
        <f t="shared" si="30"/>
        <v>-2.2940818279442081</v>
      </c>
      <c r="D143" s="5">
        <f t="shared" si="36"/>
        <v>3.2560992547072649</v>
      </c>
      <c r="E143" s="5">
        <f t="shared" si="37"/>
        <v>-7.4249612115592374</v>
      </c>
      <c r="F143" s="5">
        <f t="shared" si="38"/>
        <v>-3.3851987871108995</v>
      </c>
      <c r="G143" s="5">
        <f t="shared" si="41"/>
        <v>4.6969940584124981</v>
      </c>
      <c r="H143" s="5">
        <f t="shared" si="39"/>
        <v>9.8669471589688715</v>
      </c>
      <c r="I143" s="5">
        <f t="shared" si="39"/>
        <v>10.422851634985641</v>
      </c>
      <c r="J143" s="5">
        <f t="shared" si="31"/>
        <v>3.2560992547072648E-2</v>
      </c>
      <c r="K143" s="5">
        <f t="shared" si="32"/>
        <v>-3.3851987871108997E-2</v>
      </c>
      <c r="L143" s="6">
        <f t="shared" si="33"/>
        <v>5.5154382961905779E-2</v>
      </c>
      <c r="M143" s="6">
        <f t="shared" si="34"/>
        <v>0.51124087269604568</v>
      </c>
      <c r="N143" s="6">
        <f t="shared" si="35"/>
        <v>0.56639525565795146</v>
      </c>
    </row>
    <row r="144" spans="2:14" ht="15.6" thickBot="1" x14ac:dyDescent="0.6">
      <c r="B144" s="5">
        <f t="shared" si="40"/>
        <v>1.370000000000001</v>
      </c>
      <c r="C144" s="5">
        <f t="shared" si="30"/>
        <v>-2.2963954202828352</v>
      </c>
      <c r="D144" s="5">
        <f t="shared" si="36"/>
        <v>3.2331584364278227</v>
      </c>
      <c r="E144" s="5">
        <f t="shared" si="37"/>
        <v>-7.3528790092124989</v>
      </c>
      <c r="F144" s="5">
        <f t="shared" si="38"/>
        <v>-3.4594483992264919</v>
      </c>
      <c r="G144" s="5">
        <f t="shared" si="41"/>
        <v>4.7350920478862015</v>
      </c>
      <c r="H144" s="5">
        <f t="shared" si="39"/>
        <v>9.8995081515159438</v>
      </c>
      <c r="I144" s="5">
        <f t="shared" si="39"/>
        <v>10.388999647114531</v>
      </c>
      <c r="J144" s="5">
        <f t="shared" si="31"/>
        <v>3.2331584364278229E-2</v>
      </c>
      <c r="K144" s="5">
        <f t="shared" si="32"/>
        <v>-3.4594483992264918E-2</v>
      </c>
      <c r="L144" s="6">
        <f t="shared" si="33"/>
        <v>5.6052741754887857E-2</v>
      </c>
      <c r="M144" s="6">
        <f t="shared" si="34"/>
        <v>0.50958043269096776</v>
      </c>
      <c r="N144" s="6">
        <f t="shared" si="35"/>
        <v>0.56563317444585559</v>
      </c>
    </row>
    <row r="145" spans="2:14" ht="15.6" thickBot="1" x14ac:dyDescent="0.6">
      <c r="B145" s="5">
        <f t="shared" si="40"/>
        <v>1.380000000000001</v>
      </c>
      <c r="C145" s="5">
        <f t="shared" si="30"/>
        <v>-2.2986286392539412</v>
      </c>
      <c r="D145" s="5">
        <f t="shared" si="36"/>
        <v>3.2101944822249946</v>
      </c>
      <c r="E145" s="5">
        <f t="shared" si="37"/>
        <v>-7.2802459323990938</v>
      </c>
      <c r="F145" s="5">
        <f t="shared" si="38"/>
        <v>-3.532977189318617</v>
      </c>
      <c r="G145" s="5">
        <f t="shared" si="41"/>
        <v>4.7736020397550396</v>
      </c>
      <c r="H145" s="5">
        <f t="shared" si="39"/>
        <v>9.9318397358802226</v>
      </c>
      <c r="I145" s="5">
        <f t="shared" si="39"/>
        <v>10.354405163122266</v>
      </c>
      <c r="J145" s="5">
        <f t="shared" si="31"/>
        <v>3.2101944822249949E-2</v>
      </c>
      <c r="K145" s="5">
        <f t="shared" si="32"/>
        <v>-3.5329771893186174E-2</v>
      </c>
      <c r="L145" s="6">
        <f t="shared" si="33"/>
        <v>5.6968191084883692E-2</v>
      </c>
      <c r="M145" s="6">
        <f t="shared" si="34"/>
        <v>0.50788357325114719</v>
      </c>
      <c r="N145" s="6">
        <f t="shared" si="35"/>
        <v>0.5648517643360309</v>
      </c>
    </row>
    <row r="146" spans="2:14" ht="15.6" thickBot="1" x14ac:dyDescent="0.6">
      <c r="B146" s="5">
        <f t="shared" si="40"/>
        <v>1.390000000000001</v>
      </c>
      <c r="C146" s="5">
        <f t="shared" si="30"/>
        <v>-2.3007553219700676</v>
      </c>
      <c r="D146" s="5">
        <f t="shared" si="36"/>
        <v>3.1872081958324552</v>
      </c>
      <c r="E146" s="5">
        <f t="shared" si="37"/>
        <v>-7.2070898018794054</v>
      </c>
      <c r="F146" s="5">
        <f t="shared" si="38"/>
        <v>-3.6057796486426081</v>
      </c>
      <c r="G146" s="5">
        <f t="shared" si="41"/>
        <v>4.8124778397564372</v>
      </c>
      <c r="H146" s="5">
        <f t="shared" si="39"/>
        <v>9.9639416807024723</v>
      </c>
      <c r="I146" s="5">
        <f t="shared" si="39"/>
        <v>10.319075391229079</v>
      </c>
      <c r="J146" s="5">
        <f t="shared" si="31"/>
        <v>3.1872081958324555E-2</v>
      </c>
      <c r="K146" s="5">
        <f t="shared" si="32"/>
        <v>-3.6057796486426083E-2</v>
      </c>
      <c r="L146" s="6">
        <f t="shared" si="33"/>
        <v>5.789985739536696E-2</v>
      </c>
      <c r="M146" s="6">
        <f t="shared" si="34"/>
        <v>0.50615064793978637</v>
      </c>
      <c r="N146" s="6">
        <f t="shared" si="35"/>
        <v>0.56405050533515333</v>
      </c>
    </row>
    <row r="147" spans="2:14" ht="15.6" thickBot="1" x14ac:dyDescent="0.6">
      <c r="B147" s="5">
        <f t="shared" si="40"/>
        <v>1.400000000000001</v>
      </c>
      <c r="C147" s="5">
        <f t="shared" si="30"/>
        <v>-2.30275097509691</v>
      </c>
      <c r="D147" s="5">
        <f t="shared" si="36"/>
        <v>3.1642006426127547</v>
      </c>
      <c r="E147" s="5">
        <f t="shared" si="37"/>
        <v>-7.1334396648146647</v>
      </c>
      <c r="F147" s="5">
        <f t="shared" si="38"/>
        <v>-3.6778505466614022</v>
      </c>
      <c r="G147" s="5">
        <f t="shared" si="41"/>
        <v>4.8516750046028996</v>
      </c>
      <c r="H147" s="5">
        <f t="shared" si="39"/>
        <v>9.9958137626607968</v>
      </c>
      <c r="I147" s="5">
        <f t="shared" si="39"/>
        <v>10.283017594742653</v>
      </c>
      <c r="J147" s="5">
        <f t="shared" si="31"/>
        <v>3.164200642612755E-2</v>
      </c>
      <c r="K147" s="5">
        <f t="shared" si="32"/>
        <v>-3.6778505466614021E-2</v>
      </c>
      <c r="L147" s="6">
        <f t="shared" si="33"/>
        <v>5.8846875875721363E-2</v>
      </c>
      <c r="M147" s="6">
        <f t="shared" si="34"/>
        <v>0.50438201302212715</v>
      </c>
      <c r="N147" s="6">
        <f t="shared" si="35"/>
        <v>0.5632288888978485</v>
      </c>
    </row>
    <row r="148" spans="2:14" ht="15.6" thickBot="1" x14ac:dyDescent="0.6">
      <c r="B148" s="5">
        <f t="shared" si="40"/>
        <v>1.410000000000001</v>
      </c>
      <c r="C148" s="5">
        <f t="shared" si="30"/>
        <v>-2.3045927338881627</v>
      </c>
      <c r="D148" s="5">
        <f t="shared" si="36"/>
        <v>3.1411731328617858</v>
      </c>
      <c r="E148" s="5">
        <f t="shared" si="37"/>
        <v>-7.0593256458989746</v>
      </c>
      <c r="F148" s="5">
        <f t="shared" si="38"/>
        <v>-3.7491849433095488</v>
      </c>
      <c r="G148" s="5">
        <f t="shared" si="41"/>
        <v>4.8911508246783555</v>
      </c>
      <c r="H148" s="5">
        <f t="shared" si="39"/>
        <v>10.027455769086924</v>
      </c>
      <c r="I148" s="5">
        <f t="shared" si="39"/>
        <v>10.246239089276038</v>
      </c>
      <c r="J148" s="5">
        <f t="shared" si="31"/>
        <v>3.141173132861786E-2</v>
      </c>
      <c r="K148" s="5">
        <f t="shared" si="32"/>
        <v>-3.7491849433095491E-2</v>
      </c>
      <c r="L148" s="6">
        <f t="shared" si="33"/>
        <v>5.9808390974379393E-2</v>
      </c>
      <c r="M148" s="6">
        <f t="shared" si="34"/>
        <v>0.50257802732898971</v>
      </c>
      <c r="N148" s="6">
        <f t="shared" si="35"/>
        <v>0.56238641830336911</v>
      </c>
    </row>
    <row r="149" spans="2:14" ht="15.6" thickBot="1" x14ac:dyDescent="0.6">
      <c r="B149" s="5">
        <f t="shared" si="40"/>
        <v>1.420000000000001</v>
      </c>
      <c r="C149" s="5">
        <f t="shared" si="30"/>
        <v>-2.3062593190454264</v>
      </c>
      <c r="D149" s="5">
        <f t="shared" si="36"/>
        <v>3.1181272055229043</v>
      </c>
      <c r="E149" s="5">
        <f t="shared" si="37"/>
        <v>-6.9847788049508281</v>
      </c>
      <c r="F149" s="5">
        <f t="shared" si="38"/>
        <v>-3.8197781997685385</v>
      </c>
      <c r="G149" s="5">
        <f t="shared" si="41"/>
        <v>4.9308643020518277</v>
      </c>
      <c r="H149" s="5">
        <f t="shared" si="39"/>
        <v>10.058867500415541</v>
      </c>
      <c r="I149" s="5">
        <f t="shared" si="39"/>
        <v>10.208747239842943</v>
      </c>
      <c r="J149" s="5">
        <f t="shared" si="31"/>
        <v>3.1181272055229043E-2</v>
      </c>
      <c r="K149" s="5">
        <f t="shared" si="32"/>
        <v>-3.8197781997685386E-2</v>
      </c>
      <c r="L149" s="6">
        <f t="shared" si="33"/>
        <v>6.0783556913122649E-2</v>
      </c>
      <c r="M149" s="6">
        <f t="shared" si="34"/>
        <v>0.50073905211429637</v>
      </c>
      <c r="N149" s="6">
        <f t="shared" si="35"/>
        <v>0.56152260902741902</v>
      </c>
    </row>
    <row r="150" spans="2:14" ht="15.6" thickBot="1" x14ac:dyDescent="0.6">
      <c r="B150" s="5">
        <f t="shared" si="40"/>
        <v>1.430000000000001</v>
      </c>
      <c r="C150" s="5">
        <f t="shared" si="30"/>
        <v>-2.3077309918021074</v>
      </c>
      <c r="D150" s="5">
        <f t="shared" si="36"/>
        <v>3.0950646123324499</v>
      </c>
      <c r="E150" s="5">
        <f t="shared" si="37"/>
        <v>-6.9098310009941626</v>
      </c>
      <c r="F150" s="5">
        <f t="shared" si="38"/>
        <v>-3.8896259878180466</v>
      </c>
      <c r="G150" s="5">
        <f t="shared" si="41"/>
        <v>4.9707761244721258</v>
      </c>
      <c r="H150" s="5">
        <f t="shared" si="39"/>
        <v>10.090048772470769</v>
      </c>
      <c r="I150" s="5">
        <f t="shared" si="39"/>
        <v>10.170549457845258</v>
      </c>
      <c r="J150" s="5">
        <f t="shared" si="31"/>
        <v>3.0950646123324498E-2</v>
      </c>
      <c r="K150" s="5">
        <f t="shared" si="32"/>
        <v>-3.8896259878180468E-2</v>
      </c>
      <c r="L150" s="6">
        <f t="shared" si="33"/>
        <v>6.1771538199055315E-2</v>
      </c>
      <c r="M150" s="6">
        <f t="shared" si="34"/>
        <v>0.49886545090730994</v>
      </c>
      <c r="N150" s="6">
        <f t="shared" si="35"/>
        <v>0.56063698910636528</v>
      </c>
    </row>
    <row r="151" spans="2:14" ht="15.6" thickBot="1" x14ac:dyDescent="0.6">
      <c r="B151" s="5">
        <f t="shared" si="40"/>
        <v>1.4400000000000011</v>
      </c>
      <c r="C151" s="5">
        <f t="shared" si="30"/>
        <v>-2.3089895075941902</v>
      </c>
      <c r="D151" s="5">
        <f t="shared" si="36"/>
        <v>3.0719873024144286</v>
      </c>
      <c r="E151" s="5">
        <f t="shared" si="37"/>
        <v>-6.8345147628185492</v>
      </c>
      <c r="F151" s="5">
        <f t="shared" si="38"/>
        <v>-3.9587242978279882</v>
      </c>
      <c r="G151" s="5">
        <f t="shared" si="41"/>
        <v>5.0108486359507189</v>
      </c>
      <c r="H151" s="5">
        <f t="shared" si="39"/>
        <v>10.120999418594094</v>
      </c>
      <c r="I151" s="5">
        <f t="shared" si="39"/>
        <v>10.131653197967077</v>
      </c>
      <c r="J151" s="5">
        <f t="shared" si="31"/>
        <v>3.0719873024144286E-2</v>
      </c>
      <c r="K151" s="5">
        <f t="shared" si="32"/>
        <v>-3.9587242978279882E-2</v>
      </c>
      <c r="L151" s="6">
        <f t="shared" si="33"/>
        <v>6.2771510131022959E-2</v>
      </c>
      <c r="M151" s="6">
        <f t="shared" si="34"/>
        <v>0.49695758936028517</v>
      </c>
      <c r="N151" s="6">
        <f t="shared" si="35"/>
        <v>0.55972909949130811</v>
      </c>
    </row>
    <row r="152" spans="2:14" ht="15.6" thickBot="1" x14ac:dyDescent="0.6">
      <c r="B152" s="5">
        <f t="shared" si="40"/>
        <v>1.4500000000000011</v>
      </c>
      <c r="C152" s="5">
        <f t="shared" si="30"/>
        <v>-2.3100180686461806</v>
      </c>
      <c r="D152" s="5">
        <f t="shared" si="36"/>
        <v>3.0488974073384867</v>
      </c>
      <c r="E152" s="5">
        <f t="shared" si="37"/>
        <v>-6.7588631659740379</v>
      </c>
      <c r="F152" s="5">
        <f t="shared" si="38"/>
        <v>-4.0270694454561733</v>
      </c>
      <c r="G152" s="5">
        <f t="shared" si="41"/>
        <v>5.0510458044846551</v>
      </c>
      <c r="H152" s="5">
        <f t="shared" si="39"/>
        <v>10.151719291618239</v>
      </c>
      <c r="I152" s="5">
        <f t="shared" si="39"/>
        <v>10.092065954988797</v>
      </c>
      <c r="J152" s="5">
        <f t="shared" si="31"/>
        <v>3.0488974073384866E-2</v>
      </c>
      <c r="K152" s="5">
        <f t="shared" si="32"/>
        <v>-4.0270694454561731E-2</v>
      </c>
      <c r="L152" s="6">
        <f t="shared" si="33"/>
        <v>6.3782659297505095E-2</v>
      </c>
      <c r="M152" s="6">
        <f t="shared" si="34"/>
        <v>0.49501583509220054</v>
      </c>
      <c r="N152" s="6">
        <f t="shared" si="35"/>
        <v>0.55879849438970564</v>
      </c>
    </row>
    <row r="153" spans="2:14" ht="15.6" thickBot="1" x14ac:dyDescent="0.6">
      <c r="B153" s="5">
        <f t="shared" si="40"/>
        <v>1.4600000000000011</v>
      </c>
      <c r="C153" s="5">
        <f t="shared" si="30"/>
        <v>-2.3108012757676977</v>
      </c>
      <c r="D153" s="5">
        <f t="shared" si="36"/>
        <v>3.025797226652025</v>
      </c>
      <c r="E153" s="5">
        <f t="shared" si="37"/>
        <v>-6.6829097161274813</v>
      </c>
      <c r="F153" s="5">
        <f t="shared" si="38"/>
        <v>-4.0946580771159136</v>
      </c>
      <c r="G153" s="5">
        <f t="shared" si="41"/>
        <v>5.0913331874181713</v>
      </c>
      <c r="H153" s="5">
        <f t="shared" ref="H153:I168" si="42">H152+J152</f>
        <v>10.182208265691624</v>
      </c>
      <c r="I153" s="5">
        <f t="shared" si="42"/>
        <v>10.051795260534236</v>
      </c>
      <c r="J153" s="5">
        <f t="shared" si="31"/>
        <v>3.0257972266520251E-2</v>
      </c>
      <c r="K153" s="5">
        <f t="shared" si="32"/>
        <v>-4.094658077115914E-2</v>
      </c>
      <c r="L153" s="6">
        <f t="shared" si="33"/>
        <v>6.4804184063264186E-2</v>
      </c>
      <c r="M153" s="6">
        <f t="shared" si="34"/>
        <v>0.49304055752920434</v>
      </c>
      <c r="N153" s="6">
        <f t="shared" si="35"/>
        <v>0.55784474159246855</v>
      </c>
    </row>
    <row r="154" spans="2:14" ht="15.6" thickBot="1" x14ac:dyDescent="0.6">
      <c r="B154" s="5">
        <f t="shared" si="40"/>
        <v>1.4700000000000011</v>
      </c>
      <c r="C154" s="5">
        <f t="shared" si="30"/>
        <v>-2.3113250796253042</v>
      </c>
      <c r="D154" s="5">
        <f t="shared" si="36"/>
        <v>3.0026892138943482</v>
      </c>
      <c r="E154" s="5">
        <f t="shared" si="37"/>
        <v>-6.6066882386835193</v>
      </c>
      <c r="F154" s="5">
        <f t="shared" si="38"/>
        <v>-4.1614871742771884</v>
      </c>
      <c r="G154" s="5">
        <f t="shared" si="41"/>
        <v>5.1316778948908119</v>
      </c>
      <c r="H154" s="5">
        <f t="shared" si="42"/>
        <v>10.212466237958145</v>
      </c>
      <c r="I154" s="5">
        <f t="shared" si="42"/>
        <v>10.010848679763077</v>
      </c>
      <c r="J154" s="5">
        <f t="shared" si="31"/>
        <v>3.0026892138943481E-2</v>
      </c>
      <c r="K154" s="5">
        <f t="shared" si="32"/>
        <v>-4.1614871742771883E-2</v>
      </c>
      <c r="L154" s="6">
        <f t="shared" si="33"/>
        <v>6.5835295042277489E-2</v>
      </c>
      <c r="M154" s="6">
        <f t="shared" si="34"/>
        <v>0.49103212774237898</v>
      </c>
      <c r="N154" s="6">
        <f t="shared" si="35"/>
        <v>0.55686742278465651</v>
      </c>
    </row>
    <row r="155" spans="2:14" ht="15.6" thickBot="1" x14ac:dyDescent="0.6">
      <c r="B155" s="5">
        <f t="shared" si="40"/>
        <v>1.4800000000000011</v>
      </c>
      <c r="C155" s="5">
        <f t="shared" si="30"/>
        <v>-2.3115767317254914</v>
      </c>
      <c r="D155" s="5">
        <f t="shared" si="36"/>
        <v>2.9795759630980951</v>
      </c>
      <c r="E155" s="5">
        <f t="shared" si="37"/>
        <v>-6.5302327745538555</v>
      </c>
      <c r="F155" s="5">
        <f t="shared" si="38"/>
        <v>-4.2275540566640233</v>
      </c>
      <c r="G155" s="5">
        <f t="shared" si="41"/>
        <v>5.1720485517721491</v>
      </c>
      <c r="H155" s="5">
        <f t="shared" si="42"/>
        <v>10.242493130097088</v>
      </c>
      <c r="I155" s="5">
        <f t="shared" si="42"/>
        <v>9.9692338080203058</v>
      </c>
      <c r="J155" s="5">
        <f t="shared" si="31"/>
        <v>2.9795759630980953E-2</v>
      </c>
      <c r="K155" s="5">
        <f t="shared" si="32"/>
        <v>-4.2275540566640235E-2</v>
      </c>
      <c r="L155" s="6">
        <f t="shared" si="33"/>
        <v>6.6875215554720965E-2</v>
      </c>
      <c r="M155" s="6">
        <f t="shared" si="34"/>
        <v>0.48899091828339603</v>
      </c>
      <c r="N155" s="6">
        <f t="shared" si="35"/>
        <v>0.555866133838117</v>
      </c>
    </row>
    <row r="156" spans="2:14" ht="15.6" thickBot="1" x14ac:dyDescent="0.6">
      <c r="B156" s="5">
        <f t="shared" si="40"/>
        <v>1.4900000000000011</v>
      </c>
      <c r="C156" s="5">
        <f t="shared" si="30"/>
        <v>-2.3115447353181158</v>
      </c>
      <c r="D156" s="5">
        <f t="shared" si="36"/>
        <v>2.9564601957808403</v>
      </c>
      <c r="E156" s="5">
        <f t="shared" si="37"/>
        <v>-6.4535774819427756</v>
      </c>
      <c r="F156" s="5">
        <f t="shared" si="38"/>
        <v>-4.2928563844095615</v>
      </c>
      <c r="G156" s="5">
        <f t="shared" si="41"/>
        <v>5.2124152584384928</v>
      </c>
      <c r="H156" s="5">
        <f t="shared" si="42"/>
        <v>10.272288889728069</v>
      </c>
      <c r="I156" s="5">
        <f t="shared" si="42"/>
        <v>9.9269582674536654</v>
      </c>
      <c r="J156" s="5">
        <f t="shared" si="31"/>
        <v>2.9564601957808405E-2</v>
      </c>
      <c r="K156" s="5">
        <f t="shared" si="32"/>
        <v>-4.2928563844095616E-2</v>
      </c>
      <c r="L156" s="6">
        <f t="shared" si="33"/>
        <v>6.7923182066006046E-2</v>
      </c>
      <c r="M156" s="6">
        <f t="shared" si="34"/>
        <v>0.48691730301860231</v>
      </c>
      <c r="N156" s="6">
        <f t="shared" si="35"/>
        <v>0.55484048508460837</v>
      </c>
    </row>
    <row r="157" spans="2:14" ht="15.6" thickBot="1" x14ac:dyDescent="0.6">
      <c r="B157" s="5">
        <f t="shared" si="40"/>
        <v>1.5000000000000011</v>
      </c>
      <c r="C157" s="5">
        <f t="shared" si="30"/>
        <v>-2.3112187964052242</v>
      </c>
      <c r="D157" s="5">
        <f t="shared" si="36"/>
        <v>2.9333447484276594</v>
      </c>
      <c r="E157" s="5">
        <f t="shared" si="37"/>
        <v>-6.376756544004242</v>
      </c>
      <c r="F157" s="5">
        <f t="shared" si="38"/>
        <v>-4.357392159228989</v>
      </c>
      <c r="G157" s="5">
        <f t="shared" si="41"/>
        <v>5.2527495507056488</v>
      </c>
      <c r="H157" s="5">
        <f t="shared" si="42"/>
        <v>10.301853491685877</v>
      </c>
      <c r="I157" s="5">
        <f t="shared" si="42"/>
        <v>9.8840297036095706</v>
      </c>
      <c r="J157" s="5">
        <f t="shared" si="31"/>
        <v>2.9333447484276593E-2</v>
      </c>
      <c r="K157" s="5">
        <f t="shared" si="32"/>
        <v>-4.3573921592289892E-2</v>
      </c>
      <c r="L157" s="6">
        <f t="shared" si="33"/>
        <v>6.8978444606095993E-2</v>
      </c>
      <c r="M157" s="6">
        <f t="shared" si="34"/>
        <v>0.48481165696204948</v>
      </c>
      <c r="N157" s="6">
        <f t="shared" si="35"/>
        <v>0.55379010156814545</v>
      </c>
    </row>
    <row r="158" spans="2:14" ht="15.6" thickBot="1" x14ac:dyDescent="0.6">
      <c r="B158" s="5">
        <f t="shared" si="40"/>
        <v>1.5100000000000011</v>
      </c>
      <c r="C158" s="5">
        <f t="shared" si="30"/>
        <v>-2.3105897750178883</v>
      </c>
      <c r="D158" s="5">
        <f t="shared" si="36"/>
        <v>2.9102325604636072</v>
      </c>
      <c r="E158" s="5">
        <f t="shared" si="37"/>
        <v>-6.2998040822160917</v>
      </c>
      <c r="F158" s="5">
        <f t="shared" si="38"/>
        <v>-4.4211597246690317</v>
      </c>
      <c r="G158" s="5">
        <f t="shared" si="41"/>
        <v>5.2930243591937218</v>
      </c>
      <c r="H158" s="5">
        <f t="shared" si="42"/>
        <v>10.331186939170154</v>
      </c>
      <c r="I158" s="5">
        <f t="shared" si="42"/>
        <v>9.8404557820172815</v>
      </c>
      <c r="J158" s="5">
        <f t="shared" si="31"/>
        <v>2.9102325604636072E-2</v>
      </c>
      <c r="K158" s="5">
        <f t="shared" si="32"/>
        <v>-4.4211597246690319E-2</v>
      </c>
      <c r="L158" s="6">
        <f t="shared" si="33"/>
        <v>7.0040267167545273E-2</v>
      </c>
      <c r="M158" s="6">
        <f t="shared" si="34"/>
        <v>0.48267435610794768</v>
      </c>
      <c r="N158" s="6">
        <f t="shared" si="35"/>
        <v>0.55271462327549292</v>
      </c>
    </row>
    <row r="159" spans="2:14" ht="15.6" thickBot="1" x14ac:dyDescent="0.6">
      <c r="B159" s="5">
        <f t="shared" si="40"/>
        <v>1.5200000000000011</v>
      </c>
      <c r="C159" s="5">
        <f t="shared" si="30"/>
        <v>-2.3096496369034312</v>
      </c>
      <c r="D159" s="5">
        <f t="shared" si="36"/>
        <v>2.8871266627134284</v>
      </c>
      <c r="E159" s="5">
        <f t="shared" si="37"/>
        <v>-6.2227540753093606</v>
      </c>
      <c r="F159" s="5">
        <f t="shared" si="38"/>
        <v>-4.4841577654911928</v>
      </c>
      <c r="G159" s="5">
        <f t="shared" si="41"/>
        <v>5.3332139683652056</v>
      </c>
      <c r="H159" s="5">
        <f t="shared" si="42"/>
        <v>10.36028926477479</v>
      </c>
      <c r="I159" s="5">
        <f t="shared" si="42"/>
        <v>9.7962441847705914</v>
      </c>
      <c r="J159" s="5">
        <f t="shared" si="31"/>
        <v>2.8871266627134285E-2</v>
      </c>
      <c r="K159" s="5">
        <f t="shared" si="32"/>
        <v>-4.4841577654911931E-2</v>
      </c>
      <c r="L159" s="6">
        <f t="shared" si="33"/>
        <v>7.1107928080914359E-2</v>
      </c>
      <c r="M159" s="6">
        <f t="shared" si="34"/>
        <v>0.48050577726299754</v>
      </c>
      <c r="N159" s="6">
        <f t="shared" si="35"/>
        <v>0.55161370534391185</v>
      </c>
    </row>
    <row r="160" spans="2:14" ht="15.6" thickBot="1" x14ac:dyDescent="0.6">
      <c r="B160" s="5">
        <f t="shared" si="40"/>
        <v>1.5300000000000011</v>
      </c>
      <c r="C160" s="5">
        <f t="shared" si="30"/>
        <v>-2.308391405747106</v>
      </c>
      <c r="D160" s="5">
        <f t="shared" si="36"/>
        <v>2.8640301663443943</v>
      </c>
      <c r="E160" s="5">
        <f t="shared" si="37"/>
        <v>-6.1456402835851796</v>
      </c>
      <c r="F160" s="5">
        <f t="shared" si="38"/>
        <v>-4.5463853062442867</v>
      </c>
      <c r="G160" s="5">
        <f t="shared" si="41"/>
        <v>5.3732939754460354</v>
      </c>
      <c r="H160" s="5">
        <f t="shared" si="42"/>
        <v>10.389160531401926</v>
      </c>
      <c r="I160" s="5">
        <f t="shared" si="42"/>
        <v>9.7514026071156792</v>
      </c>
      <c r="J160" s="5">
        <f t="shared" si="31"/>
        <v>2.8640301663443946E-2</v>
      </c>
      <c r="K160" s="5">
        <f t="shared" si="32"/>
        <v>-4.5463853062442869E-2</v>
      </c>
      <c r="L160" s="6">
        <f t="shared" si="33"/>
        <v>7.2180720366411655E-2</v>
      </c>
      <c r="M160" s="6">
        <f t="shared" si="34"/>
        <v>0.47830629787902412</v>
      </c>
      <c r="N160" s="6">
        <f t="shared" si="35"/>
        <v>0.55048701824543578</v>
      </c>
    </row>
    <row r="161" spans="2:14" ht="15.6" thickBot="1" x14ac:dyDescent="0.6">
      <c r="B161" s="5">
        <f t="shared" si="40"/>
        <v>1.5400000000000011</v>
      </c>
      <c r="C161" s="5">
        <f t="shared" si="30"/>
        <v>-2.3068091160357529</v>
      </c>
      <c r="D161" s="5">
        <f t="shared" si="36"/>
        <v>2.8409462522869231</v>
      </c>
      <c r="E161" s="5">
        <f t="shared" si="37"/>
        <v>-6.068496178447834</v>
      </c>
      <c r="F161" s="5">
        <f t="shared" si="38"/>
        <v>-4.6078417090801382</v>
      </c>
      <c r="G161" s="5">
        <f t="shared" si="41"/>
        <v>5.4132412494107154</v>
      </c>
      <c r="H161" s="5">
        <f t="shared" si="42"/>
        <v>10.417800833065369</v>
      </c>
      <c r="I161" s="5">
        <f t="shared" si="42"/>
        <v>9.7059387540532356</v>
      </c>
      <c r="J161" s="5">
        <f t="shared" si="31"/>
        <v>2.840946252286923E-2</v>
      </c>
      <c r="K161" s="5">
        <f t="shared" si="32"/>
        <v>-4.6078417090801384E-2</v>
      </c>
      <c r="L161" s="6">
        <f t="shared" si="33"/>
        <v>7.325795206080421E-2</v>
      </c>
      <c r="M161" s="6">
        <f t="shared" si="34"/>
        <v>0.47607629588631123</v>
      </c>
      <c r="N161" s="6">
        <f t="shared" si="35"/>
        <v>0.54933424794711549</v>
      </c>
    </row>
    <row r="162" spans="2:14" ht="15.6" thickBot="1" x14ac:dyDescent="0.6">
      <c r="B162" s="5">
        <f t="shared" si="40"/>
        <v>1.5500000000000012</v>
      </c>
      <c r="C162" s="5">
        <f t="shared" si="30"/>
        <v>-2.3048977666561608</v>
      </c>
      <c r="D162" s="5">
        <f t="shared" si="36"/>
        <v>2.8178781611265658</v>
      </c>
      <c r="E162" s="5">
        <f t="shared" si="37"/>
        <v>-5.9913548769799831</v>
      </c>
      <c r="F162" s="5">
        <f t="shared" si="38"/>
        <v>-4.6685266708646163</v>
      </c>
      <c r="G162" s="5">
        <f t="shared" si="41"/>
        <v>5.4530338901870303</v>
      </c>
      <c r="H162" s="5">
        <f t="shared" si="42"/>
        <v>10.446210295588239</v>
      </c>
      <c r="I162" s="5">
        <f t="shared" si="42"/>
        <v>9.659860336962435</v>
      </c>
      <c r="J162" s="5">
        <f t="shared" si="31"/>
        <v>2.817878161126566E-2</v>
      </c>
      <c r="K162" s="5">
        <f t="shared" si="32"/>
        <v>-4.6685266708646166E-2</v>
      </c>
      <c r="L162" s="6">
        <f t="shared" si="33"/>
        <v>7.4338946518820739E-2</v>
      </c>
      <c r="M162" s="6">
        <f t="shared" si="34"/>
        <v>0.47381614952800749</v>
      </c>
      <c r="N162" s="6">
        <f t="shared" si="35"/>
        <v>0.54815509604682822</v>
      </c>
    </row>
    <row r="163" spans="2:14" ht="15.6" thickBot="1" x14ac:dyDescent="0.6">
      <c r="B163" s="5">
        <f t="shared" si="40"/>
        <v>1.5600000000000012</v>
      </c>
      <c r="C163" s="5">
        <f t="shared" si="30"/>
        <v>-2.3026532753075331</v>
      </c>
      <c r="D163" s="5">
        <f t="shared" si="36"/>
        <v>2.7948291834600041</v>
      </c>
      <c r="E163" s="5">
        <f t="shared" si="37"/>
        <v>-5.9142490813847362</v>
      </c>
      <c r="F163" s="5">
        <f t="shared" si="38"/>
        <v>-4.7284402196344164</v>
      </c>
      <c r="G163" s="5">
        <f t="shared" si="41"/>
        <v>5.4926511882128546</v>
      </c>
      <c r="H163" s="5">
        <f t="shared" si="42"/>
        <v>10.474389077199504</v>
      </c>
      <c r="I163" s="5">
        <f t="shared" si="42"/>
        <v>9.6131750702537886</v>
      </c>
      <c r="J163" s="5">
        <f t="shared" si="31"/>
        <v>2.7948291834600042E-2</v>
      </c>
      <c r="K163" s="5">
        <f t="shared" si="32"/>
        <v>-4.7284402196344166E-2</v>
      </c>
      <c r="L163" s="6">
        <f t="shared" si="33"/>
        <v>7.5423042688440203E-2</v>
      </c>
      <c r="M163" s="6">
        <f t="shared" si="34"/>
        <v>0.47152623719594838</v>
      </c>
      <c r="N163" s="6">
        <f t="shared" si="35"/>
        <v>0.54694927988438857</v>
      </c>
    </row>
    <row r="164" spans="2:14" ht="15.6" thickBot="1" x14ac:dyDescent="0.6">
      <c r="B164" s="5">
        <f t="shared" si="40"/>
        <v>1.5700000000000012</v>
      </c>
      <c r="C164" s="5">
        <f t="shared" si="30"/>
        <v>-2.300072433795636</v>
      </c>
      <c r="D164" s="5">
        <f t="shared" si="36"/>
        <v>2.7718026507069289</v>
      </c>
      <c r="E164" s="5">
        <f t="shared" si="37"/>
        <v>-5.8372110231187762</v>
      </c>
      <c r="F164" s="5">
        <f t="shared" si="38"/>
        <v>-4.7875827104482633</v>
      </c>
      <c r="G164" s="5">
        <f t="shared" si="41"/>
        <v>5.5320735844571969</v>
      </c>
      <c r="H164" s="5">
        <f t="shared" si="42"/>
        <v>10.502337369034104</v>
      </c>
      <c r="I164" s="5">
        <f t="shared" si="42"/>
        <v>9.5658906680574436</v>
      </c>
      <c r="J164" s="5">
        <f t="shared" si="31"/>
        <v>2.7718026507069289E-2</v>
      </c>
      <c r="K164" s="5">
        <f t="shared" si="32"/>
        <v>-4.7875827104482634E-2</v>
      </c>
      <c r="L164" s="6">
        <f t="shared" si="33"/>
        <v>7.6509595359622748E-2</v>
      </c>
      <c r="M164" s="6">
        <f t="shared" si="34"/>
        <v>0.46920693726821766</v>
      </c>
      <c r="N164" s="6">
        <f t="shared" si="35"/>
        <v>0.54571653262784037</v>
      </c>
    </row>
    <row r="165" spans="2:14" ht="15.6" thickBot="1" x14ac:dyDescent="0.6">
      <c r="B165" s="5">
        <f t="shared" si="40"/>
        <v>1.5800000000000012</v>
      </c>
      <c r="C165" s="5">
        <f t="shared" si="30"/>
        <v>-2.2971528642655938</v>
      </c>
      <c r="D165" s="5">
        <f t="shared" si="36"/>
        <v>2.7488019263689725</v>
      </c>
      <c r="E165" s="5">
        <f t="shared" si="37"/>
        <v>-5.7602724115410764</v>
      </c>
      <c r="F165" s="5">
        <f t="shared" si="38"/>
        <v>-4.8459548206794514</v>
      </c>
      <c r="G165" s="5">
        <f t="shared" si="41"/>
        <v>5.5712826309994528</v>
      </c>
      <c r="H165" s="5">
        <f t="shared" si="42"/>
        <v>10.530055395541172</v>
      </c>
      <c r="I165" s="5">
        <f t="shared" si="42"/>
        <v>9.5180148409529615</v>
      </c>
      <c r="J165" s="5">
        <f t="shared" si="31"/>
        <v>2.7488019263689725E-2</v>
      </c>
      <c r="K165" s="5">
        <f t="shared" si="32"/>
        <v>-4.8459548206794517E-2</v>
      </c>
      <c r="L165" s="6">
        <f t="shared" si="33"/>
        <v>7.7597975386190468E-2</v>
      </c>
      <c r="M165" s="6">
        <f t="shared" si="34"/>
        <v>0.46685862794874278</v>
      </c>
      <c r="N165" s="6">
        <f t="shared" si="35"/>
        <v>0.54445660333493329</v>
      </c>
    </row>
    <row r="166" spans="2:14" ht="15.6" thickBot="1" x14ac:dyDescent="0.6">
      <c r="B166" s="5">
        <f t="shared" si="40"/>
        <v>1.5900000000000012</v>
      </c>
      <c r="C166" s="5">
        <f t="shared" si="30"/>
        <v>-2.2938929764209051</v>
      </c>
      <c r="D166" s="5">
        <f t="shared" si="36"/>
        <v>2.7258303977263165</v>
      </c>
      <c r="E166" s="5">
        <f t="shared" si="37"/>
        <v>-5.6834643869027568</v>
      </c>
      <c r="F166" s="5">
        <f t="shared" si="38"/>
        <v>-4.9035575447948618</v>
      </c>
      <c r="G166" s="5">
        <f t="shared" si="41"/>
        <v>5.610260952244861</v>
      </c>
      <c r="H166" s="5">
        <f t="shared" si="42"/>
        <v>10.557543414804861</v>
      </c>
      <c r="I166" s="5">
        <f t="shared" si="42"/>
        <v>9.4695552927461666</v>
      </c>
      <c r="J166" s="5">
        <f t="shared" si="31"/>
        <v>2.7258303977263167E-2</v>
      </c>
      <c r="K166" s="5">
        <f t="shared" si="32"/>
        <v>-4.9035575447948621E-2</v>
      </c>
      <c r="L166" s="6">
        <f t="shared" si="33"/>
        <v>7.8687569880708547E-2</v>
      </c>
      <c r="M166" s="6">
        <f t="shared" si="34"/>
        <v>0.46448168710919951</v>
      </c>
      <c r="N166" s="6">
        <f t="shared" si="35"/>
        <v>0.54316925698990803</v>
      </c>
    </row>
    <row r="167" spans="2:14" ht="15.6" thickBot="1" x14ac:dyDescent="0.6">
      <c r="B167" s="5">
        <f t="shared" si="40"/>
        <v>1.6000000000000012</v>
      </c>
      <c r="C167" s="5">
        <f t="shared" si="30"/>
        <v>-2.2902919257678778</v>
      </c>
      <c r="D167" s="5">
        <f t="shared" si="36"/>
        <v>2.7028914679621074</v>
      </c>
      <c r="E167" s="5">
        <f t="shared" si="37"/>
        <v>-5.6068174775050839</v>
      </c>
      <c r="F167" s="5">
        <f t="shared" si="38"/>
        <v>-4.9603921886638895</v>
      </c>
      <c r="G167" s="5">
        <f t="shared" si="41"/>
        <v>5.6489922068400915</v>
      </c>
      <c r="H167" s="5">
        <f t="shared" si="42"/>
        <v>10.584801718782124</v>
      </c>
      <c r="I167" s="5">
        <f t="shared" si="42"/>
        <v>9.4205197172982178</v>
      </c>
      <c r="J167" s="5">
        <f t="shared" si="31"/>
        <v>2.7028914679621076E-2</v>
      </c>
      <c r="K167" s="5">
        <f t="shared" si="32"/>
        <v>-4.9603921886638896E-2</v>
      </c>
      <c r="L167" s="6">
        <f t="shared" si="33"/>
        <v>7.9777782382350212E-2</v>
      </c>
      <c r="M167" s="6">
        <f t="shared" si="34"/>
        <v>0.46207649213347762</v>
      </c>
      <c r="N167" s="6">
        <f t="shared" si="35"/>
        <v>0.54185427451582779</v>
      </c>
    </row>
    <row r="168" spans="2:14" ht="15.6" thickBot="1" x14ac:dyDescent="0.6">
      <c r="B168" s="5">
        <f t="shared" si="40"/>
        <v>1.6100000000000012</v>
      </c>
      <c r="C168" s="5">
        <f t="shared" si="30"/>
        <v>-2.28634957291727</v>
      </c>
      <c r="D168" s="5">
        <f t="shared" si="36"/>
        <v>2.6799885487044288</v>
      </c>
      <c r="E168" s="5">
        <f t="shared" si="37"/>
        <v>-5.5303615608545753</v>
      </c>
      <c r="F168" s="5">
        <f t="shared" si="38"/>
        <v>-5.0164603634389406</v>
      </c>
      <c r="G168" s="5">
        <f t="shared" si="41"/>
        <v>5.6874610503405485</v>
      </c>
      <c r="H168" s="5">
        <f t="shared" si="42"/>
        <v>10.611830633461745</v>
      </c>
      <c r="I168" s="5">
        <f t="shared" si="42"/>
        <v>9.3709157954115785</v>
      </c>
      <c r="J168" s="5">
        <f t="shared" si="31"/>
        <v>2.6799885487044289E-2</v>
      </c>
      <c r="K168" s="5">
        <f t="shared" si="32"/>
        <v>-5.0164603634389404E-2</v>
      </c>
      <c r="L168" s="6">
        <f t="shared" si="33"/>
        <v>8.0868032997852043E-2</v>
      </c>
      <c r="M168" s="6">
        <f t="shared" si="34"/>
        <v>0.45964341976493794</v>
      </c>
      <c r="N168" s="6">
        <f t="shared" si="35"/>
        <v>0.54051145276279</v>
      </c>
    </row>
    <row r="169" spans="2:14" ht="15.6" thickBot="1" x14ac:dyDescent="0.6">
      <c r="B169" s="5">
        <f t="shared" si="40"/>
        <v>1.6200000000000012</v>
      </c>
      <c r="C169" s="5">
        <f t="shared" si="30"/>
        <v>-2.2820664439683229</v>
      </c>
      <c r="D169" s="5">
        <f t="shared" si="36"/>
        <v>2.6571250529752559</v>
      </c>
      <c r="E169" s="5">
        <f t="shared" si="37"/>
        <v>-5.4541258286463838</v>
      </c>
      <c r="F169" s="5">
        <f t="shared" si="38"/>
        <v>-5.0717639790474864</v>
      </c>
      <c r="G169" s="5">
        <f t="shared" si="41"/>
        <v>5.7256530986702598</v>
      </c>
      <c r="H169" s="5">
        <f t="shared" ref="H169:I184" si="43">H168+J168</f>
        <v>10.638630518948789</v>
      </c>
      <c r="I169" s="5">
        <f t="shared" si="43"/>
        <v>9.3207511917771892</v>
      </c>
      <c r="J169" s="5">
        <f t="shared" si="31"/>
        <v>2.6571250529752559E-2</v>
      </c>
      <c r="K169" s="5">
        <f t="shared" si="32"/>
        <v>-5.0717639790474868E-2</v>
      </c>
      <c r="L169" s="6">
        <f t="shared" si="33"/>
        <v>8.1957758515780882E-2</v>
      </c>
      <c r="M169" s="6">
        <f t="shared" si="34"/>
        <v>0.45718284595667119</v>
      </c>
      <c r="N169" s="6">
        <f t="shared" si="35"/>
        <v>0.53914060447245205</v>
      </c>
    </row>
    <row r="170" spans="2:14" ht="15.6" thickBot="1" x14ac:dyDescent="0.6">
      <c r="B170" s="5">
        <f t="shared" si="40"/>
        <v>1.6300000000000012</v>
      </c>
      <c r="C170" s="5">
        <f t="shared" si="30"/>
        <v>-2.2774436919945553</v>
      </c>
      <c r="D170" s="5">
        <f t="shared" si="36"/>
        <v>2.6343043885355728</v>
      </c>
      <c r="E170" s="5">
        <f t="shared" si="37"/>
        <v>-5.3781387554097373</v>
      </c>
      <c r="F170" s="5">
        <f t="shared" si="38"/>
        <v>-5.1263052373339502</v>
      </c>
      <c r="G170" s="5">
        <f t="shared" si="41"/>
        <v>5.7635548924058373</v>
      </c>
      <c r="H170" s="5">
        <f t="shared" si="43"/>
        <v>10.665201769478541</v>
      </c>
      <c r="I170" s="5">
        <f t="shared" si="43"/>
        <v>9.2700335519867139</v>
      </c>
      <c r="J170" s="5">
        <f t="shared" si="31"/>
        <v>2.634304388535573E-2</v>
      </c>
      <c r="K170" s="5">
        <f t="shared" si="32"/>
        <v>-5.1263052373339502E-2</v>
      </c>
      <c r="L170" s="6">
        <f t="shared" si="33"/>
        <v>8.3046412494438157E-2</v>
      </c>
      <c r="M170" s="6">
        <f t="shared" si="34"/>
        <v>0.45469514572494835</v>
      </c>
      <c r="N170" s="6">
        <f t="shared" si="35"/>
        <v>0.53774155821938652</v>
      </c>
    </row>
    <row r="171" spans="2:14" ht="15.6" thickBot="1" x14ac:dyDescent="0.6">
      <c r="B171" s="5">
        <f t="shared" si="40"/>
        <v>1.6400000000000012</v>
      </c>
      <c r="C171" s="5">
        <f t="shared" si="30"/>
        <v>-2.2724830596454928</v>
      </c>
      <c r="D171" s="5">
        <f t="shared" si="36"/>
        <v>2.6115299516156272</v>
      </c>
      <c r="E171" s="5">
        <f t="shared" si="37"/>
        <v>-5.3024280706519464</v>
      </c>
      <c r="F171" s="5">
        <f t="shared" si="38"/>
        <v>-5.1800866248880473</v>
      </c>
      <c r="G171" s="5">
        <f t="shared" si="41"/>
        <v>5.8011538619079532</v>
      </c>
      <c r="H171" s="5">
        <f t="shared" si="43"/>
        <v>10.691544813363898</v>
      </c>
      <c r="I171" s="5">
        <f t="shared" si="43"/>
        <v>9.2187704996133739</v>
      </c>
      <c r="J171" s="5">
        <f t="shared" si="31"/>
        <v>2.6115299516156272E-2</v>
      </c>
      <c r="K171" s="5">
        <f t="shared" si="32"/>
        <v>-5.1800866248880473E-2</v>
      </c>
      <c r="L171" s="6">
        <f t="shared" si="33"/>
        <v>8.4133465323823903E-2</v>
      </c>
      <c r="M171" s="6">
        <f t="shared" si="34"/>
        <v>0.45218069300603603</v>
      </c>
      <c r="N171" s="6">
        <f t="shared" si="35"/>
        <v>0.53631415832985996</v>
      </c>
    </row>
    <row r="172" spans="2:14" ht="15.6" thickBot="1" x14ac:dyDescent="0.6">
      <c r="B172" s="5">
        <f t="shared" si="40"/>
        <v>1.6500000000000012</v>
      </c>
      <c r="C172" s="5">
        <f t="shared" si="30"/>
        <v>-2.2671868428739415</v>
      </c>
      <c r="D172" s="5">
        <f t="shared" si="36"/>
        <v>2.5888051210191723</v>
      </c>
      <c r="E172" s="5">
        <f t="shared" si="37"/>
        <v>-5.2270207343404476</v>
      </c>
      <c r="F172" s="5">
        <f t="shared" si="38"/>
        <v>-5.2331109055945664</v>
      </c>
      <c r="G172" s="5">
        <f t="shared" si="41"/>
        <v>5.8384382933167904</v>
      </c>
      <c r="H172" s="5">
        <f t="shared" si="43"/>
        <v>10.717660112880054</v>
      </c>
      <c r="I172" s="5">
        <f t="shared" si="43"/>
        <v>9.1669696333644932</v>
      </c>
      <c r="J172" s="5">
        <f t="shared" si="31"/>
        <v>2.5888051210191724E-2</v>
      </c>
      <c r="K172" s="5">
        <f t="shared" si="32"/>
        <v>-5.2331109055945665E-2</v>
      </c>
      <c r="L172" s="6">
        <f t="shared" si="33"/>
        <v>8.5218404262169686E-2</v>
      </c>
      <c r="M172" s="6">
        <f t="shared" si="34"/>
        <v>0.44963986051652843</v>
      </c>
      <c r="N172" s="6">
        <f t="shared" si="35"/>
        <v>0.53485826477869813</v>
      </c>
    </row>
    <row r="173" spans="2:14" ht="15.6" thickBot="1" x14ac:dyDescent="0.6">
      <c r="B173" s="5">
        <f t="shared" si="40"/>
        <v>1.6600000000000013</v>
      </c>
      <c r="C173" s="5">
        <f t="shared" si="30"/>
        <v>-2.2615578557943312</v>
      </c>
      <c r="D173" s="5">
        <f t="shared" si="36"/>
        <v>2.5661332525904328</v>
      </c>
      <c r="E173" s="5">
        <f t="shared" si="37"/>
        <v>-5.1519429155654839</v>
      </c>
      <c r="F173" s="5">
        <f t="shared" si="38"/>
        <v>-5.2853811129379711</v>
      </c>
      <c r="G173" s="5">
        <f t="shared" si="41"/>
        <v>5.8753972954219682</v>
      </c>
      <c r="H173" s="5">
        <f t="shared" si="43"/>
        <v>10.743548164090246</v>
      </c>
      <c r="I173" s="5">
        <f t="shared" si="43"/>
        <v>9.1146385243085479</v>
      </c>
      <c r="J173" s="5">
        <f t="shared" si="31"/>
        <v>2.5661332525904329E-2</v>
      </c>
      <c r="K173" s="5">
        <f t="shared" si="32"/>
        <v>-5.2853811129379709E-2</v>
      </c>
      <c r="L173" s="6">
        <f t="shared" si="33"/>
        <v>8.6300733447629452E-2</v>
      </c>
      <c r="M173" s="6">
        <f t="shared" si="34"/>
        <v>0.44707301961733431</v>
      </c>
      <c r="N173" s="6">
        <f t="shared" si="35"/>
        <v>0.53337375306496382</v>
      </c>
    </row>
    <row r="174" spans="2:14" ht="15.6" thickBot="1" x14ac:dyDescent="0.6">
      <c r="B174" s="5">
        <f t="shared" si="40"/>
        <v>1.6700000000000013</v>
      </c>
      <c r="C174" s="5">
        <f t="shared" si="30"/>
        <v>-2.2555993966740644</v>
      </c>
      <c r="D174" s="5">
        <f t="shared" si="36"/>
        <v>2.5435176740324894</v>
      </c>
      <c r="E174" s="5">
        <f t="shared" si="37"/>
        <v>-5.0772199742292408</v>
      </c>
      <c r="F174" s="5">
        <f t="shared" si="38"/>
        <v>-5.336900542093626</v>
      </c>
      <c r="G174" s="5">
        <f t="shared" si="41"/>
        <v>5.9120207674123479</v>
      </c>
      <c r="H174" s="5">
        <f t="shared" si="43"/>
        <v>10.769209496616151</v>
      </c>
      <c r="I174" s="5">
        <f t="shared" si="43"/>
        <v>9.0617847131791684</v>
      </c>
      <c r="J174" s="5">
        <f t="shared" si="31"/>
        <v>2.5435176740324895E-2</v>
      </c>
      <c r="K174" s="5">
        <f t="shared" si="32"/>
        <v>-5.3369005420936262E-2</v>
      </c>
      <c r="L174" s="6">
        <f t="shared" si="33"/>
        <v>8.7379973885787207E-2</v>
      </c>
      <c r="M174" s="6">
        <f t="shared" si="34"/>
        <v>0.44448054018143823</v>
      </c>
      <c r="N174" s="6">
        <f t="shared" si="35"/>
        <v>0.53186051406722545</v>
      </c>
    </row>
    <row r="175" spans="2:14" ht="15.6" thickBot="1" x14ac:dyDescent="0.6">
      <c r="B175" s="5">
        <f t="shared" si="40"/>
        <v>1.6800000000000013</v>
      </c>
      <c r="C175" s="5">
        <f t="shared" si="30"/>
        <v>-2.2493152150565927</v>
      </c>
      <c r="D175" s="5">
        <f t="shared" si="36"/>
        <v>2.5209616800657488</v>
      </c>
      <c r="E175" s="5">
        <f t="shared" si="37"/>
        <v>-5.0028764456105748</v>
      </c>
      <c r="F175" s="5">
        <f t="shared" si="38"/>
        <v>-5.3876727418359183</v>
      </c>
      <c r="G175" s="5">
        <f t="shared" si="41"/>
        <v>5.9482993675067908</v>
      </c>
      <c r="H175" s="5">
        <f t="shared" si="43"/>
        <v>10.794644673356476</v>
      </c>
      <c r="I175" s="5">
        <f t="shared" si="43"/>
        <v>9.0084157077582319</v>
      </c>
      <c r="J175" s="5">
        <f t="shared" si="31"/>
        <v>2.5209616800657489E-2</v>
      </c>
      <c r="K175" s="5">
        <f t="shared" si="32"/>
        <v>-5.3876727418359187E-2</v>
      </c>
      <c r="L175" s="6">
        <f t="shared" si="33"/>
        <v>8.8455663413704214E-2</v>
      </c>
      <c r="M175" s="6">
        <f t="shared" si="34"/>
        <v>0.44186279046554128</v>
      </c>
      <c r="N175" s="6">
        <f t="shared" si="35"/>
        <v>0.53031845387924548</v>
      </c>
    </row>
    <row r="176" spans="2:14" ht="15.6" thickBot="1" x14ac:dyDescent="0.6">
      <c r="B176" s="5">
        <f t="shared" si="40"/>
        <v>1.6900000000000013</v>
      </c>
      <c r="C176" s="5">
        <f t="shared" si="30"/>
        <v>-2.2427094800121137</v>
      </c>
      <c r="D176" s="5">
        <f t="shared" si="36"/>
        <v>2.498468527915183</v>
      </c>
      <c r="E176" s="5">
        <f t="shared" si="37"/>
        <v>-4.9289360276579526</v>
      </c>
      <c r="F176" s="5">
        <f t="shared" si="38"/>
        <v>-5.437701506292024</v>
      </c>
      <c r="G176" s="5">
        <f t="shared" si="41"/>
        <v>5.9842244824633042</v>
      </c>
      <c r="H176" s="5">
        <f t="shared" si="43"/>
        <v>10.819854290157133</v>
      </c>
      <c r="I176" s="5">
        <f t="shared" si="43"/>
        <v>8.9545389803398727</v>
      </c>
      <c r="J176" s="5">
        <f t="shared" si="31"/>
        <v>2.498468527915183E-2</v>
      </c>
      <c r="K176" s="5">
        <f t="shared" si="32"/>
        <v>-5.4377015062920239E-2</v>
      </c>
      <c r="L176" s="6">
        <f t="shared" si="33"/>
        <v>8.9527356641283001E-2</v>
      </c>
      <c r="M176" s="6">
        <f t="shared" si="34"/>
        <v>0.43922013698567081</v>
      </c>
      <c r="N176" s="6">
        <f t="shared" si="35"/>
        <v>0.52874749362695384</v>
      </c>
    </row>
    <row r="177" spans="2:14" ht="15.6" thickBot="1" x14ac:dyDescent="0.6">
      <c r="B177" s="5">
        <f t="shared" si="40"/>
        <v>1.7000000000000013</v>
      </c>
      <c r="C177" s="5">
        <f t="shared" si="30"/>
        <v>-2.2357867495092494</v>
      </c>
      <c r="D177" s="5">
        <f t="shared" si="36"/>
        <v>2.476041433115062</v>
      </c>
      <c r="E177" s="5">
        <f t="shared" si="37"/>
        <v>-4.8554215708666328</v>
      </c>
      <c r="F177" s="5">
        <f t="shared" si="38"/>
        <v>-5.4869908665686031</v>
      </c>
      <c r="G177" s="5">
        <f t="shared" si="41"/>
        <v>6.0197881979609349</v>
      </c>
      <c r="H177" s="5">
        <f t="shared" si="43"/>
        <v>10.844838975436286</v>
      </c>
      <c r="I177" s="5">
        <f t="shared" si="43"/>
        <v>8.9001619652769524</v>
      </c>
      <c r="J177" s="5">
        <f t="shared" si="31"/>
        <v>2.4760414331150619E-2</v>
      </c>
      <c r="K177" s="5">
        <f t="shared" si="32"/>
        <v>-5.4869908665686029E-2</v>
      </c>
      <c r="L177" s="6">
        <f t="shared" si="33"/>
        <v>9.0594624870774396E-2</v>
      </c>
      <c r="M177" s="6">
        <f t="shared" si="34"/>
        <v>0.43655294439683456</v>
      </c>
      <c r="N177" s="6">
        <f t="shared" si="35"/>
        <v>0.52714756926760897</v>
      </c>
    </row>
    <row r="178" spans="2:14" ht="15.6" thickBot="1" x14ac:dyDescent="0.6">
      <c r="B178" s="5">
        <f t="shared" si="40"/>
        <v>1.7100000000000013</v>
      </c>
      <c r="C178" s="5">
        <f t="shared" si="30"/>
        <v>-2.228551940898829</v>
      </c>
      <c r="D178" s="5">
        <f t="shared" si="36"/>
        <v>2.4536835656199694</v>
      </c>
      <c r="E178" s="5">
        <f t="shared" si="37"/>
        <v>-4.7823550705997455</v>
      </c>
      <c r="F178" s="5">
        <f t="shared" si="38"/>
        <v>-5.5355450822772694</v>
      </c>
      <c r="G178" s="5">
        <f t="shared" si="41"/>
        <v>6.0549832698462174</v>
      </c>
      <c r="H178" s="5">
        <f t="shared" si="43"/>
        <v>10.869599389767437</v>
      </c>
      <c r="I178" s="5">
        <f t="shared" si="43"/>
        <v>8.8452920566112656</v>
      </c>
      <c r="J178" s="5">
        <f t="shared" si="31"/>
        <v>2.4536835656199695E-2</v>
      </c>
      <c r="K178" s="5">
        <f t="shared" si="32"/>
        <v>-5.5355450822772698E-2</v>
      </c>
      <c r="L178" s="6">
        <f t="shared" si="33"/>
        <v>9.1657055995293973E-2</v>
      </c>
      <c r="M178" s="6">
        <f t="shared" si="34"/>
        <v>0.4338615753767826</v>
      </c>
      <c r="N178" s="6">
        <f t="shared" si="35"/>
        <v>0.52551863137207655</v>
      </c>
    </row>
    <row r="179" spans="2:14" ht="15.6" thickBot="1" x14ac:dyDescent="0.6">
      <c r="B179" s="5">
        <f t="shared" si="40"/>
        <v>1.7200000000000013</v>
      </c>
      <c r="C179" s="5">
        <f t="shared" si="30"/>
        <v>-2.2210103024989034</v>
      </c>
      <c r="D179" s="5">
        <f t="shared" si="36"/>
        <v>2.431398046210981</v>
      </c>
      <c r="E179" s="5">
        <f t="shared" si="37"/>
        <v>-4.7097576617164894</v>
      </c>
      <c r="F179" s="5">
        <f t="shared" si="38"/>
        <v>-5.5833686329832668</v>
      </c>
      <c r="G179" s="5">
        <f t="shared" si="41"/>
        <v>6.0898030962339007</v>
      </c>
      <c r="H179" s="5">
        <f t="shared" si="43"/>
        <v>10.894136225423637</v>
      </c>
      <c r="I179" s="5">
        <f t="shared" si="43"/>
        <v>8.7899366057884922</v>
      </c>
      <c r="J179" s="5">
        <f t="shared" si="31"/>
        <v>2.4313980462109811E-2</v>
      </c>
      <c r="K179" s="5">
        <f t="shared" si="32"/>
        <v>-5.5833686329832669E-2</v>
      </c>
      <c r="L179" s="6">
        <f t="shared" si="33"/>
        <v>9.2714254377250005E-2</v>
      </c>
      <c r="M179" s="6">
        <f t="shared" si="34"/>
        <v>0.43114639051392556</v>
      </c>
      <c r="N179" s="6">
        <f t="shared" si="35"/>
        <v>0.52386064489117556</v>
      </c>
    </row>
    <row r="180" spans="2:14" ht="15.6" thickBot="1" x14ac:dyDescent="0.6">
      <c r="B180" s="5">
        <f t="shared" si="40"/>
        <v>1.7300000000000013</v>
      </c>
      <c r="C180" s="5">
        <f t="shared" si="30"/>
        <v>-2.2131673862683447</v>
      </c>
      <c r="D180" s="5">
        <f t="shared" si="36"/>
        <v>2.4091879431859922</v>
      </c>
      <c r="E180" s="5">
        <f t="shared" si="37"/>
        <v>-4.6376496153743183</v>
      </c>
      <c r="F180" s="5">
        <f t="shared" si="38"/>
        <v>-5.6304662096004314</v>
      </c>
      <c r="G180" s="5">
        <f t="shared" si="41"/>
        <v>6.1242416904499288</v>
      </c>
      <c r="H180" s="5">
        <f t="shared" si="43"/>
        <v>10.918450205885746</v>
      </c>
      <c r="I180" s="5">
        <f t="shared" si="43"/>
        <v>8.7341029194586604</v>
      </c>
      <c r="J180" s="5">
        <f t="shared" si="31"/>
        <v>2.4091879431859923E-2</v>
      </c>
      <c r="K180" s="5">
        <f t="shared" si="32"/>
        <v>-5.6304662096004314E-2</v>
      </c>
      <c r="L180" s="6">
        <f t="shared" si="33"/>
        <v>9.3765840707612513E-2</v>
      </c>
      <c r="M180" s="6">
        <f t="shared" si="34"/>
        <v>0.42840774819944732</v>
      </c>
      <c r="N180" s="6">
        <f t="shared" si="35"/>
        <v>0.52217358890705978</v>
      </c>
    </row>
    <row r="181" spans="2:14" ht="15.6" thickBot="1" x14ac:dyDescent="0.6">
      <c r="B181" s="5">
        <f t="shared" si="40"/>
        <v>1.7400000000000013</v>
      </c>
      <c r="C181" s="5">
        <f t="shared" si="30"/>
        <v>-2.205029021554811</v>
      </c>
      <c r="D181" s="5">
        <f t="shared" si="36"/>
        <v>2.3870562693233088</v>
      </c>
      <c r="E181" s="5">
        <f t="shared" si="37"/>
        <v>-4.5660503378756854</v>
      </c>
      <c r="F181" s="5">
        <f t="shared" si="38"/>
        <v>-5.6768427057541748</v>
      </c>
      <c r="G181" s="5">
        <f t="shared" si="41"/>
        <v>6.1582936548032601</v>
      </c>
      <c r="H181" s="5">
        <f t="shared" si="43"/>
        <v>10.942542085317605</v>
      </c>
      <c r="I181" s="5">
        <f t="shared" si="43"/>
        <v>8.6777982573626566</v>
      </c>
      <c r="J181" s="5">
        <f t="shared" si="31"/>
        <v>2.387056269323309E-2</v>
      </c>
      <c r="K181" s="5">
        <f t="shared" si="32"/>
        <v>-5.6768427057541752E-2</v>
      </c>
      <c r="L181" s="6">
        <f t="shared" si="33"/>
        <v>9.4811451846975231E-2</v>
      </c>
      <c r="M181" s="6">
        <f t="shared" si="34"/>
        <v>0.42564600452363832</v>
      </c>
      <c r="N181" s="6">
        <f t="shared" si="35"/>
        <v>0.52045745637061358</v>
      </c>
    </row>
    <row r="182" spans="2:14" ht="15.6" thickBot="1" x14ac:dyDescent="0.6">
      <c r="B182" s="5">
        <f t="shared" si="40"/>
        <v>1.7500000000000013</v>
      </c>
      <c r="C182" s="5">
        <f t="shared" si="30"/>
        <v>-2.1966012899014489</v>
      </c>
      <c r="D182" s="5">
        <f t="shared" si="36"/>
        <v>2.3650059791077607</v>
      </c>
      <c r="E182" s="5">
        <f t="shared" si="37"/>
        <v>-4.4949783714336107</v>
      </c>
      <c r="F182" s="5">
        <f t="shared" si="38"/>
        <v>-5.722503209132932</v>
      </c>
      <c r="G182" s="5">
        <f t="shared" si="41"/>
        <v>6.1919541551720299</v>
      </c>
      <c r="H182" s="5">
        <f t="shared" si="43"/>
        <v>10.966412648010838</v>
      </c>
      <c r="I182" s="5">
        <f t="shared" si="43"/>
        <v>8.6210298303051154</v>
      </c>
      <c r="J182" s="5">
        <f t="shared" si="31"/>
        <v>2.3650059791077607E-2</v>
      </c>
      <c r="K182" s="5">
        <f t="shared" si="32"/>
        <v>-5.7225032091329321E-2</v>
      </c>
      <c r="L182" s="6">
        <f t="shared" si="33"/>
        <v>9.5850740649380414E-2</v>
      </c>
      <c r="M182" s="6">
        <f t="shared" si="34"/>
        <v>0.42286151317646592</v>
      </c>
      <c r="N182" s="6">
        <f t="shared" si="35"/>
        <v>0.51871225382584629</v>
      </c>
    </row>
    <row r="183" spans="2:14" ht="15.6" thickBot="1" x14ac:dyDescent="0.6">
      <c r="B183" s="5">
        <f t="shared" si="40"/>
        <v>1.7600000000000013</v>
      </c>
      <c r="C183" s="5">
        <f t="shared" si="30"/>
        <v>-2.1878905008954783</v>
      </c>
      <c r="D183" s="5">
        <f t="shared" si="36"/>
        <v>2.343039966208746</v>
      </c>
      <c r="E183" s="5">
        <f t="shared" si="37"/>
        <v>-4.4244513967340824</v>
      </c>
      <c r="F183" s="5">
        <f t="shared" si="38"/>
        <v>-5.767452992847268</v>
      </c>
      <c r="G183" s="5">
        <f t="shared" si="41"/>
        <v>6.2252188963886557</v>
      </c>
      <c r="H183" s="5">
        <f t="shared" si="43"/>
        <v>10.990062707801915</v>
      </c>
      <c r="I183" s="5">
        <f t="shared" si="43"/>
        <v>8.5638047982137859</v>
      </c>
      <c r="J183" s="5">
        <f t="shared" si="31"/>
        <v>2.3430399662087459E-2</v>
      </c>
      <c r="K183" s="5">
        <f t="shared" si="32"/>
        <v>-5.7674529928472683E-2</v>
      </c>
      <c r="L183" s="6">
        <f t="shared" si="33"/>
        <v>9.6883375769885982E-2</v>
      </c>
      <c r="M183" s="6">
        <f t="shared" si="34"/>
        <v>0.42005462535238625</v>
      </c>
      <c r="N183" s="6">
        <f t="shared" si="35"/>
        <v>0.51693800112227217</v>
      </c>
    </row>
    <row r="184" spans="2:14" ht="15.6" thickBot="1" x14ac:dyDescent="0.6">
      <c r="B184" s="5">
        <f t="shared" si="40"/>
        <v>1.7700000000000014</v>
      </c>
      <c r="C184" s="5">
        <f t="shared" si="30"/>
        <v>-2.1789031690406877</v>
      </c>
      <c r="D184" s="5">
        <f t="shared" si="36"/>
        <v>2.321161061199791</v>
      </c>
      <c r="E184" s="5">
        <f t="shared" si="37"/>
        <v>-4.3544862371770368</v>
      </c>
      <c r="F184" s="5">
        <f t="shared" si="38"/>
        <v>-5.8116975068146086</v>
      </c>
      <c r="G184" s="5">
        <f t="shared" si="41"/>
        <v>6.2580840984078572</v>
      </c>
      <c r="H184" s="5">
        <f t="shared" si="43"/>
        <v>11.013493107464003</v>
      </c>
      <c r="I184" s="5">
        <f t="shared" si="43"/>
        <v>8.5061302682853128</v>
      </c>
      <c r="J184" s="5">
        <f t="shared" si="31"/>
        <v>2.3211610611997911E-2</v>
      </c>
      <c r="K184" s="5">
        <f t="shared" si="32"/>
        <v>-5.8116975068146087E-2</v>
      </c>
      <c r="L184" s="6">
        <f t="shared" si="33"/>
        <v>9.7909041456863216E-2</v>
      </c>
      <c r="M184" s="6">
        <f t="shared" si="34"/>
        <v>0.41722568965939461</v>
      </c>
      <c r="N184" s="6">
        <f t="shared" si="35"/>
        <v>0.51513473111625785</v>
      </c>
    </row>
    <row r="185" spans="2:14" ht="15.6" thickBot="1" x14ac:dyDescent="0.6">
      <c r="B185" s="5">
        <f t="shared" si="40"/>
        <v>1.7800000000000014</v>
      </c>
      <c r="C185" s="5">
        <f t="shared" si="30"/>
        <v>-2.1696459916349062</v>
      </c>
      <c r="D185" s="5">
        <f t="shared" si="36"/>
        <v>2.2993720295093842</v>
      </c>
      <c r="E185" s="5">
        <f t="shared" si="37"/>
        <v>-4.2850988646814585</v>
      </c>
      <c r="F185" s="5">
        <f t="shared" si="38"/>
        <v>-5.8552423691863789</v>
      </c>
      <c r="G185" s="5">
        <f t="shared" si="41"/>
        <v>6.2905464732410508</v>
      </c>
      <c r="H185" s="5">
        <f t="shared" ref="H185:I200" si="44">H184+J184</f>
        <v>11.036704718076001</v>
      </c>
      <c r="I185" s="5">
        <f t="shared" si="44"/>
        <v>8.4480132932171674</v>
      </c>
      <c r="J185" s="5">
        <f t="shared" si="31"/>
        <v>2.2993720295093844E-2</v>
      </c>
      <c r="K185" s="5">
        <f t="shared" si="32"/>
        <v>-5.8552423691863788E-2</v>
      </c>
      <c r="L185" s="6">
        <f t="shared" si="33"/>
        <v>9.8927437330013551E-2</v>
      </c>
      <c r="M185" s="6">
        <f t="shared" si="34"/>
        <v>0.41437505203230207</v>
      </c>
      <c r="N185" s="6">
        <f t="shared" si="35"/>
        <v>0.51330248936231559</v>
      </c>
    </row>
    <row r="186" spans="2:14" ht="15.6" thickBot="1" x14ac:dyDescent="0.6">
      <c r="B186" s="5">
        <f t="shared" si="40"/>
        <v>1.7900000000000014</v>
      </c>
      <c r="C186" s="5">
        <f t="shared" si="30"/>
        <v>-2.160125827632664</v>
      </c>
      <c r="D186" s="5">
        <f t="shared" si="36"/>
        <v>2.2776755695930353</v>
      </c>
      <c r="E186" s="5">
        <f t="shared" si="37"/>
        <v>-4.2163044069438831</v>
      </c>
      <c r="F186" s="5">
        <f t="shared" si="38"/>
        <v>-5.8980933578331936</v>
      </c>
      <c r="G186" s="5">
        <f t="shared" si="41"/>
        <v>6.3226032026402699</v>
      </c>
      <c r="H186" s="5">
        <f t="shared" si="44"/>
        <v>11.059698438371095</v>
      </c>
      <c r="I186" s="5">
        <f t="shared" si="44"/>
        <v>8.389460869525303</v>
      </c>
      <c r="J186" s="5">
        <f t="shared" si="31"/>
        <v>2.2776755695930354E-2</v>
      </c>
      <c r="K186" s="5">
        <f t="shared" si="32"/>
        <v>-5.8980933578331937E-2</v>
      </c>
      <c r="L186" s="6">
        <f t="shared" si="33"/>
        <v>9.9938278145092485E-2</v>
      </c>
      <c r="M186" s="6">
        <f t="shared" si="34"/>
        <v>0.41150305565021617</v>
      </c>
      <c r="N186" s="6">
        <f t="shared" si="35"/>
        <v>0.51144133379530865</v>
      </c>
    </row>
    <row r="187" spans="2:14" ht="15.6" thickBot="1" x14ac:dyDescent="0.6">
      <c r="B187" s="5">
        <f t="shared" si="40"/>
        <v>1.8000000000000014</v>
      </c>
      <c r="C187" s="5">
        <f t="shared" si="30"/>
        <v>-2.1503496774725037</v>
      </c>
      <c r="D187" s="5">
        <f t="shared" si="36"/>
        <v>2.2560743113167088</v>
      </c>
      <c r="E187" s="5">
        <f t="shared" si="37"/>
        <v>-4.1481171560433889</v>
      </c>
      <c r="F187" s="5">
        <f t="shared" si="38"/>
        <v>-5.9402564019026327</v>
      </c>
      <c r="G187" s="5">
        <f t="shared" si="41"/>
        <v>6.3542519165145137</v>
      </c>
      <c r="H187" s="5">
        <f t="shared" si="44"/>
        <v>11.082475194067026</v>
      </c>
      <c r="I187" s="5">
        <f t="shared" si="44"/>
        <v>8.3304799359469719</v>
      </c>
      <c r="J187" s="5">
        <f t="shared" si="31"/>
        <v>2.2560743113167088E-2</v>
      </c>
      <c r="K187" s="5">
        <f t="shared" si="32"/>
        <v>-5.9402564019026327E-2</v>
      </c>
      <c r="L187" s="6">
        <f t="shared" si="33"/>
        <v>0.10094129354632093</v>
      </c>
      <c r="M187" s="6">
        <f t="shared" si="34"/>
        <v>0.40861004085819902</v>
      </c>
      <c r="N187" s="6">
        <f t="shared" si="35"/>
        <v>0.50955133440451994</v>
      </c>
    </row>
    <row r="188" spans="2:14" ht="15.6" thickBot="1" x14ac:dyDescent="0.6">
      <c r="B188" s="5">
        <f t="shared" si="40"/>
        <v>1.8100000000000014</v>
      </c>
      <c r="C188" s="5">
        <f t="shared" si="30"/>
        <v>-2.1403246638477591</v>
      </c>
      <c r="D188" s="5">
        <f t="shared" si="36"/>
        <v>2.2345708145419838</v>
      </c>
      <c r="E188" s="5">
        <f t="shared" si="37"/>
        <v>-4.0805505782898956</v>
      </c>
      <c r="F188" s="5">
        <f t="shared" si="38"/>
        <v>-5.9817375734630662</v>
      </c>
      <c r="G188" s="5">
        <f t="shared" si="41"/>
        <v>6.3854906720613602</v>
      </c>
      <c r="H188" s="5">
        <f t="shared" si="44"/>
        <v>11.105035937180194</v>
      </c>
      <c r="I188" s="5">
        <f t="shared" si="44"/>
        <v>8.2710773719279462</v>
      </c>
      <c r="J188" s="5">
        <f t="shared" si="31"/>
        <v>2.2345708145419838E-2</v>
      </c>
      <c r="K188" s="5">
        <f t="shared" si="32"/>
        <v>-5.9817375734630661E-2</v>
      </c>
      <c r="L188" s="6">
        <f t="shared" si="33"/>
        <v>0.10193622780745659</v>
      </c>
      <c r="M188" s="6">
        <f t="shared" si="34"/>
        <v>0.40569634509306579</v>
      </c>
      <c r="N188" s="6">
        <f t="shared" si="35"/>
        <v>0.50763257290052244</v>
      </c>
    </row>
    <row r="189" spans="2:14" ht="15.6" thickBot="1" x14ac:dyDescent="0.6">
      <c r="B189" s="5">
        <f t="shared" si="40"/>
        <v>1.8200000000000014</v>
      </c>
      <c r="C189" s="5">
        <f t="shared" si="30"/>
        <v>-2.1300580133990468</v>
      </c>
      <c r="D189" s="5">
        <f t="shared" si="36"/>
        <v>2.2131675679035063</v>
      </c>
      <c r="E189" s="5">
        <f t="shared" si="37"/>
        <v>-4.0136173252164014</v>
      </c>
      <c r="F189" s="5">
        <f t="shared" si="38"/>
        <v>-6.0225430792459651</v>
      </c>
      <c r="G189" s="5">
        <f t="shared" si="41"/>
        <v>6.4163179335966039</v>
      </c>
      <c r="H189" s="5">
        <f t="shared" si="44"/>
        <v>11.127381645325613</v>
      </c>
      <c r="I189" s="5">
        <f t="shared" si="44"/>
        <v>8.2112599961933164</v>
      </c>
      <c r="J189" s="5">
        <f t="shared" si="31"/>
        <v>2.2131675679035064E-2</v>
      </c>
      <c r="K189" s="5">
        <f t="shared" si="32"/>
        <v>-6.022543079245965E-2</v>
      </c>
      <c r="L189" s="6">
        <f t="shared" si="33"/>
        <v>0.10292283956248348</v>
      </c>
      <c r="M189" s="6">
        <f t="shared" si="34"/>
        <v>0.40276230281328218</v>
      </c>
      <c r="N189" s="6">
        <f t="shared" si="35"/>
        <v>0.50568514237576567</v>
      </c>
    </row>
    <row r="190" spans="2:14" ht="15.6" thickBot="1" x14ac:dyDescent="0.6">
      <c r="B190" s="5">
        <f t="shared" si="40"/>
        <v>1.8300000000000014</v>
      </c>
      <c r="C190" s="5">
        <f t="shared" si="30"/>
        <v>-2.1195570393062657</v>
      </c>
      <c r="D190" s="5">
        <f t="shared" si="36"/>
        <v>2.1918669877695161</v>
      </c>
      <c r="E190" s="5">
        <f t="shared" si="37"/>
        <v>-3.9473292456194837</v>
      </c>
      <c r="F190" s="5">
        <f t="shared" si="38"/>
        <v>-6.0626792524981292</v>
      </c>
      <c r="G190" s="5">
        <f t="shared" si="41"/>
        <v>6.4467325530647761</v>
      </c>
      <c r="H190" s="5">
        <f t="shared" si="44"/>
        <v>11.149513321004648</v>
      </c>
      <c r="I190" s="5">
        <f t="shared" si="44"/>
        <v>8.151034565400856</v>
      </c>
      <c r="J190" s="5">
        <f t="shared" si="31"/>
        <v>2.1918669877695161E-2</v>
      </c>
      <c r="K190" s="5">
        <f t="shared" si="32"/>
        <v>-6.0626792524981293E-2</v>
      </c>
      <c r="L190" s="6">
        <f t="shared" si="33"/>
        <v>0.10390090152686271</v>
      </c>
      <c r="M190" s="6">
        <f t="shared" si="34"/>
        <v>0.39980824543291199</v>
      </c>
      <c r="N190" s="6">
        <f t="shared" si="35"/>
        <v>0.50370914695977476</v>
      </c>
    </row>
    <row r="191" spans="2:14" ht="15.6" thickBot="1" x14ac:dyDescent="0.6">
      <c r="B191" s="5">
        <f t="shared" si="40"/>
        <v>1.8400000000000014</v>
      </c>
      <c r="C191" s="5">
        <f t="shared" si="30"/>
        <v>-2.1088291247574666</v>
      </c>
      <c r="D191" s="5">
        <f t="shared" si="36"/>
        <v>2.1706714173764534</v>
      </c>
      <c r="E191" s="5">
        <f t="shared" si="37"/>
        <v>-3.88169739855618</v>
      </c>
      <c r="F191" s="5">
        <f t="shared" si="38"/>
        <v>-6.1021525449543237</v>
      </c>
      <c r="G191" s="5">
        <f t="shared" si="41"/>
        <v>6.4767337512134642</v>
      </c>
      <c r="H191" s="5">
        <f t="shared" si="44"/>
        <v>11.171431990882343</v>
      </c>
      <c r="I191" s="5">
        <f t="shared" si="44"/>
        <v>8.0904077728758743</v>
      </c>
      <c r="J191" s="5">
        <f t="shared" si="31"/>
        <v>2.1706714173764536E-2</v>
      </c>
      <c r="K191" s="5">
        <f t="shared" si="32"/>
        <v>-6.1021525449543236E-2</v>
      </c>
      <c r="L191" s="6">
        <f t="shared" si="33"/>
        <v>0.10487020021026908</v>
      </c>
      <c r="M191" s="6">
        <f t="shared" si="34"/>
        <v>0.39683450125956166</v>
      </c>
      <c r="N191" s="6">
        <f t="shared" si="35"/>
        <v>0.50170470146983071</v>
      </c>
    </row>
    <row r="192" spans="2:14" ht="15.6" thickBot="1" x14ac:dyDescent="0.6">
      <c r="B192" s="5">
        <f t="shared" si="40"/>
        <v>1.8500000000000014</v>
      </c>
      <c r="C192" s="5">
        <f t="shared" si="30"/>
        <v>-2.0978817072716676</v>
      </c>
      <c r="D192" s="5">
        <f t="shared" si="36"/>
        <v>2.1495831261288787</v>
      </c>
      <c r="E192" s="5">
        <f t="shared" si="37"/>
        <v>-3.8167320672089833</v>
      </c>
      <c r="F192" s="5">
        <f t="shared" si="38"/>
        <v>-6.1409695189398859</v>
      </c>
      <c r="G192" s="5">
        <f t="shared" si="41"/>
        <v>6.5063210994145368</v>
      </c>
      <c r="H192" s="5">
        <f t="shared" si="44"/>
        <v>11.193138705056107</v>
      </c>
      <c r="I192" s="5">
        <f t="shared" si="44"/>
        <v>8.0293862474263307</v>
      </c>
      <c r="J192" s="5">
        <f t="shared" si="31"/>
        <v>2.1495831261288786E-2</v>
      </c>
      <c r="K192" s="5">
        <f t="shared" si="32"/>
        <v>-6.1409695189398858E-2</v>
      </c>
      <c r="L192" s="6">
        <f t="shared" si="33"/>
        <v>0.10583053562171697</v>
      </c>
      <c r="M192" s="6">
        <f t="shared" si="34"/>
        <v>0.39384139543626157</v>
      </c>
      <c r="N192" s="6">
        <f t="shared" si="35"/>
        <v>0.49967193105797852</v>
      </c>
    </row>
    <row r="193" spans="2:14" ht="15.6" thickBot="1" x14ac:dyDescent="0.6">
      <c r="B193" s="5">
        <f t="shared" si="40"/>
        <v>1.8600000000000014</v>
      </c>
      <c r="C193" s="5">
        <f t="shared" si="30"/>
        <v>-2.0867222638523963</v>
      </c>
      <c r="D193" s="5">
        <f t="shared" si="36"/>
        <v>2.1286043090561622</v>
      </c>
      <c r="E193" s="5">
        <f t="shared" si="37"/>
        <v>-3.7524427735344599</v>
      </c>
      <c r="F193" s="5">
        <f t="shared" si="38"/>
        <v>-6.1791368396119761</v>
      </c>
      <c r="G193" s="5">
        <f t="shared" si="41"/>
        <v>6.5354945021155313</v>
      </c>
      <c r="H193" s="5">
        <f t="shared" si="44"/>
        <v>11.214634536317396</v>
      </c>
      <c r="I193" s="5">
        <f t="shared" si="44"/>
        <v>7.9679765522369319</v>
      </c>
      <c r="J193" s="5">
        <f t="shared" si="31"/>
        <v>2.1286043090561622E-2</v>
      </c>
      <c r="K193" s="5">
        <f t="shared" si="32"/>
        <v>-6.1791368396119761E-2</v>
      </c>
      <c r="L193" s="6">
        <f t="shared" si="33"/>
        <v>0.10678172096795585</v>
      </c>
      <c r="M193" s="6">
        <f t="shared" si="34"/>
        <v>0.39082924988722156</v>
      </c>
      <c r="N193" s="6">
        <f t="shared" si="35"/>
        <v>0.49761097085517741</v>
      </c>
    </row>
    <row r="194" spans="2:14" ht="15.6" thickBot="1" x14ac:dyDescent="0.6">
      <c r="B194" s="5">
        <f t="shared" si="40"/>
        <v>1.8700000000000014</v>
      </c>
      <c r="C194" s="5">
        <f t="shared" si="30"/>
        <v>-2.0753582969485791</v>
      </c>
      <c r="D194" s="5">
        <f t="shared" si="36"/>
        <v>2.1077370864176381</v>
      </c>
      <c r="E194" s="5">
        <f t="shared" si="37"/>
        <v>-3.6888382936145296</v>
      </c>
      <c r="F194" s="5">
        <f t="shared" si="38"/>
        <v>-6.2166612673473205</v>
      </c>
      <c r="G194" s="5">
        <f t="shared" si="41"/>
        <v>6.5642541799047285</v>
      </c>
      <c r="H194" s="5">
        <f t="shared" si="44"/>
        <v>11.235920579407958</v>
      </c>
      <c r="I194" s="5">
        <f t="shared" si="44"/>
        <v>7.9061851838408117</v>
      </c>
      <c r="J194" s="5">
        <f t="shared" si="31"/>
        <v>2.1077370864176381E-2</v>
      </c>
      <c r="K194" s="5">
        <f t="shared" si="32"/>
        <v>-6.2166612673473204E-2</v>
      </c>
      <c r="L194" s="6">
        <f t="shared" si="33"/>
        <v>0.10772358234599175</v>
      </c>
      <c r="M194" s="6">
        <f t="shared" si="34"/>
        <v>0.38779838326739186</v>
      </c>
      <c r="N194" s="6">
        <f t="shared" si="35"/>
        <v>0.49552196561338357</v>
      </c>
    </row>
    <row r="195" spans="2:14" ht="15.6" thickBot="1" x14ac:dyDescent="0.6">
      <c r="B195" s="5">
        <f t="shared" si="40"/>
        <v>1.8800000000000014</v>
      </c>
      <c r="C195" s="5">
        <f t="shared" si="30"/>
        <v>-2.0637973211992278</v>
      </c>
      <c r="D195" s="5">
        <f t="shared" si="36"/>
        <v>2.0869835034481525</v>
      </c>
      <c r="E195" s="5">
        <f t="shared" si="37"/>
        <v>-3.6259266736331393</v>
      </c>
      <c r="F195" s="5">
        <f t="shared" si="38"/>
        <v>-6.2535496502834658</v>
      </c>
      <c r="G195" s="5">
        <f t="shared" si="41"/>
        <v>6.5926006531736157</v>
      </c>
      <c r="H195" s="5">
        <f t="shared" si="44"/>
        <v>11.256997950272135</v>
      </c>
      <c r="I195" s="5">
        <f t="shared" si="44"/>
        <v>7.8440185711673385</v>
      </c>
      <c r="J195" s="5">
        <f t="shared" si="31"/>
        <v>2.0869835034481525E-2</v>
      </c>
      <c r="K195" s="5">
        <f t="shared" si="32"/>
        <v>-6.2535496502834659E-2</v>
      </c>
      <c r="L195" s="6">
        <f t="shared" si="33"/>
        <v>0.10865595843056296</v>
      </c>
      <c r="M195" s="6">
        <f t="shared" si="34"/>
        <v>0.38474911091575797</v>
      </c>
      <c r="N195" s="6">
        <f t="shared" si="35"/>
        <v>0.49340506934632095</v>
      </c>
    </row>
    <row r="196" spans="2:14" ht="15.6" thickBot="1" x14ac:dyDescent="0.6">
      <c r="B196" s="5">
        <f t="shared" si="40"/>
        <v>1.8900000000000015</v>
      </c>
      <c r="C196" s="5">
        <f t="shared" si="30"/>
        <v>-2.0520468509383245</v>
      </c>
      <c r="D196" s="5">
        <f t="shared" si="36"/>
        <v>2.0663455302361604</v>
      </c>
      <c r="E196" s="5">
        <f t="shared" si="37"/>
        <v>-3.5637152464045343</v>
      </c>
      <c r="F196" s="5">
        <f t="shared" si="38"/>
        <v>-6.2898089170197968</v>
      </c>
      <c r="G196" s="5">
        <f t="shared" si="41"/>
        <v>6.6205347263607575</v>
      </c>
      <c r="H196" s="5">
        <f t="shared" si="44"/>
        <v>11.277867785306617</v>
      </c>
      <c r="I196" s="5">
        <f t="shared" si="44"/>
        <v>7.7814830746645036</v>
      </c>
      <c r="J196" s="5">
        <f t="shared" si="31"/>
        <v>2.0663455302361605E-2</v>
      </c>
      <c r="K196" s="5">
        <f t="shared" si="32"/>
        <v>-6.2898089170197971E-2</v>
      </c>
      <c r="L196" s="6">
        <f t="shared" si="33"/>
        <v>0.10957870015737177</v>
      </c>
      <c r="M196" s="6">
        <f t="shared" si="34"/>
        <v>0.38168174481229394</v>
      </c>
      <c r="N196" s="6">
        <f t="shared" si="35"/>
        <v>0.4912604449696657</v>
      </c>
    </row>
    <row r="197" spans="2:14" ht="15.6" thickBot="1" x14ac:dyDescent="0.6">
      <c r="B197" s="5">
        <f t="shared" si="40"/>
        <v>1.9000000000000015</v>
      </c>
      <c r="C197" s="5">
        <f t="shared" si="30"/>
        <v>-2.0401143884362707</v>
      </c>
      <c r="D197" s="5">
        <f t="shared" si="36"/>
        <v>2.0458250617267772</v>
      </c>
      <c r="E197" s="5">
        <f t="shared" si="37"/>
        <v>-3.502210648382861</v>
      </c>
      <c r="F197" s="5">
        <f t="shared" si="38"/>
        <v>-6.3254460694838421</v>
      </c>
      <c r="G197" s="5">
        <f t="shared" si="41"/>
        <v>6.6480574727613444</v>
      </c>
      <c r="H197" s="5">
        <f t="shared" si="44"/>
        <v>11.298531240608979</v>
      </c>
      <c r="I197" s="5">
        <f t="shared" si="44"/>
        <v>7.7185849854943056</v>
      </c>
      <c r="J197" s="5">
        <f t="shared" si="31"/>
        <v>2.0458250617267772E-2</v>
      </c>
      <c r="K197" s="5">
        <f t="shared" si="32"/>
        <v>-6.3254460694838421E-2</v>
      </c>
      <c r="L197" s="6">
        <f t="shared" si="33"/>
        <v>0.11049167040284488</v>
      </c>
      <c r="M197" s="6">
        <f t="shared" si="34"/>
        <v>0.37859659353849573</v>
      </c>
      <c r="N197" s="6">
        <f t="shared" si="35"/>
        <v>0.48908826394134064</v>
      </c>
    </row>
    <row r="198" spans="2:14" ht="15.6" thickBot="1" x14ac:dyDescent="0.6">
      <c r="B198" s="5">
        <f t="shared" si="40"/>
        <v>1.9100000000000015</v>
      </c>
      <c r="C198" s="5">
        <f t="shared" si="30"/>
        <v>-2.0280074128542664</v>
      </c>
      <c r="D198" s="5">
        <f t="shared" si="36"/>
        <v>2.0254239178424145</v>
      </c>
      <c r="E198" s="5">
        <f t="shared" si="37"/>
        <v>-3.4414188370862879</v>
      </c>
      <c r="F198" s="5">
        <f t="shared" si="38"/>
        <v>-6.3604681759676707</v>
      </c>
      <c r="G198" s="5">
        <f t="shared" si="41"/>
        <v>6.6751702198869527</v>
      </c>
      <c r="H198" s="5">
        <f t="shared" si="44"/>
        <v>11.318989491226246</v>
      </c>
      <c r="I198" s="5">
        <f t="shared" si="44"/>
        <v>7.6553305247994672</v>
      </c>
      <c r="J198" s="5">
        <f t="shared" si="31"/>
        <v>2.0254239178424144E-2</v>
      </c>
      <c r="K198" s="5">
        <f t="shared" si="32"/>
        <v>-6.3604681759676707E-2</v>
      </c>
      <c r="L198" s="6">
        <f t="shared" si="33"/>
        <v>0.11139474366116407</v>
      </c>
      <c r="M198" s="6">
        <f t="shared" si="34"/>
        <v>0.3754939622414139</v>
      </c>
      <c r="N198" s="6">
        <f t="shared" si="35"/>
        <v>0.48688870590257799</v>
      </c>
    </row>
    <row r="199" spans="2:14" ht="15.6" thickBot="1" x14ac:dyDescent="0.6">
      <c r="B199" s="5">
        <f t="shared" si="40"/>
        <v>1.9200000000000015</v>
      </c>
      <c r="C199" s="5">
        <f t="shared" si="30"/>
        <v>-2.015733369888089</v>
      </c>
      <c r="D199" s="5">
        <f t="shared" si="36"/>
        <v>2.005143843713872</v>
      </c>
      <c r="E199" s="5">
        <f t="shared" si="37"/>
        <v>-3.3813451088721802</v>
      </c>
      <c r="F199" s="5">
        <f t="shared" si="38"/>
        <v>-6.3948823643385335</v>
      </c>
      <c r="G199" s="5">
        <f t="shared" si="41"/>
        <v>6.7018745353603597</v>
      </c>
      <c r="H199" s="5">
        <f t="shared" si="44"/>
        <v>11.33924373040467</v>
      </c>
      <c r="I199" s="5">
        <f t="shared" si="44"/>
        <v>7.5917258430397903</v>
      </c>
      <c r="J199" s="5">
        <f t="shared" si="31"/>
        <v>2.0051438437138719E-2</v>
      </c>
      <c r="K199" s="5">
        <f t="shared" si="32"/>
        <v>-6.3948823643385333E-2</v>
      </c>
      <c r="L199" s="6">
        <f t="shared" si="33"/>
        <v>0.1122878057192791</v>
      </c>
      <c r="M199" s="6">
        <f t="shared" si="34"/>
        <v>0.37237415260110174</v>
      </c>
      <c r="N199" s="6">
        <f t="shared" si="35"/>
        <v>0.48466195832038084</v>
      </c>
    </row>
    <row r="200" spans="2:14" ht="15.6" thickBot="1" x14ac:dyDescent="0.6">
      <c r="B200" s="5">
        <f t="shared" si="40"/>
        <v>1.9300000000000015</v>
      </c>
      <c r="C200" s="5">
        <f t="shared" ref="C200:C263" si="45">-$J$4*G200*D200</f>
        <v>-2.0032996620778287</v>
      </c>
      <c r="D200" s="5">
        <f t="shared" si="36"/>
        <v>1.984986510014991</v>
      </c>
      <c r="E200" s="5">
        <f t="shared" si="37"/>
        <v>-3.3219941170031877</v>
      </c>
      <c r="F200" s="5">
        <f t="shared" si="38"/>
        <v>-6.4286958154272558</v>
      </c>
      <c r="G200" s="5">
        <f t="shared" si="41"/>
        <v>6.7281722133305566</v>
      </c>
      <c r="H200" s="5">
        <f t="shared" si="44"/>
        <v>11.359295168841809</v>
      </c>
      <c r="I200" s="5">
        <f t="shared" si="44"/>
        <v>7.5277770193964049</v>
      </c>
      <c r="J200" s="5">
        <f t="shared" ref="J200:J263" si="46">D200*$G$4</f>
        <v>1.984986510014991E-2</v>
      </c>
      <c r="K200" s="5">
        <f t="shared" ref="K200:K263" si="47">F200*$G$4</f>
        <v>-6.4286958154272558E-2</v>
      </c>
      <c r="L200" s="6">
        <f t="shared" ref="L200:L263" si="48">0.5*$C$4*G200^2</f>
        <v>0.1131707533305835</v>
      </c>
      <c r="M200" s="6">
        <f t="shared" ref="M200:M263" si="49">$C$4*$F$4*I200</f>
        <v>0.36923746280139369</v>
      </c>
      <c r="N200" s="6">
        <f t="shared" ref="N200:N263" si="50">L200+M200</f>
        <v>0.48240821613197721</v>
      </c>
    </row>
    <row r="201" spans="2:14" ht="15.6" thickBot="1" x14ac:dyDescent="0.6">
      <c r="B201" s="5">
        <f t="shared" si="40"/>
        <v>1.9400000000000015</v>
      </c>
      <c r="C201" s="5">
        <f t="shared" si="45"/>
        <v>-1.9907136397603022</v>
      </c>
      <c r="D201" s="5">
        <f t="shared" ref="D201:D264" si="51">D200+C200*$G$4</f>
        <v>1.9649535133942129</v>
      </c>
      <c r="E201" s="5">
        <f t="shared" ref="E201:E264" si="52">-$F$4-$J$4*G201*F201</f>
        <v>-3.2633698899473824</v>
      </c>
      <c r="F201" s="5">
        <f t="shared" ref="F201:F264" si="53">F200+E200*$G$4</f>
        <v>-6.4619157565972873</v>
      </c>
      <c r="G201" s="5">
        <f t="shared" si="41"/>
        <v>6.7540652613933592</v>
      </c>
      <c r="H201" s="5">
        <f t="shared" ref="H201:I216" si="54">H200+J200</f>
        <v>11.37914503394196</v>
      </c>
      <c r="I201" s="5">
        <f t="shared" si="54"/>
        <v>7.4634900612421324</v>
      </c>
      <c r="J201" s="5">
        <f t="shared" si="46"/>
        <v>1.9649535133942127E-2</v>
      </c>
      <c r="K201" s="5">
        <f t="shared" si="47"/>
        <v>-6.4619157565972876E-2</v>
      </c>
      <c r="L201" s="6">
        <f t="shared" si="48"/>
        <v>0.11404349388790136</v>
      </c>
      <c r="M201" s="6">
        <f t="shared" si="49"/>
        <v>0.36608418750392663</v>
      </c>
      <c r="N201" s="6">
        <f t="shared" si="50"/>
        <v>0.48012768139182799</v>
      </c>
    </row>
    <row r="202" spans="2:14" ht="15.6" thickBot="1" x14ac:dyDescent="0.6">
      <c r="B202" s="5">
        <f t="shared" ref="B202:B265" si="55">B201+$G$4</f>
        <v>1.9500000000000015</v>
      </c>
      <c r="C202" s="5">
        <f t="shared" si="45"/>
        <v>-1.9779825926410428</v>
      </c>
      <c r="D202" s="5">
        <f t="shared" si="51"/>
        <v>1.9450463769966098</v>
      </c>
      <c r="E202" s="5">
        <f t="shared" si="52"/>
        <v>-3.2054758498586962</v>
      </c>
      <c r="F202" s="5">
        <f t="shared" si="53"/>
        <v>-6.4945494554967613</v>
      </c>
      <c r="G202" s="5">
        <f t="shared" ref="G202:G265" si="56">SQRT(D202^2+F202^2)</f>
        <v>6.779555888003352</v>
      </c>
      <c r="H202" s="5">
        <f t="shared" si="54"/>
        <v>11.398794569075902</v>
      </c>
      <c r="I202" s="5">
        <f t="shared" si="54"/>
        <v>7.3988709036761593</v>
      </c>
      <c r="J202" s="5">
        <f t="shared" si="46"/>
        <v>1.9450463769966099E-2</v>
      </c>
      <c r="K202" s="5">
        <f t="shared" si="47"/>
        <v>-6.494549455496762E-2</v>
      </c>
      <c r="L202" s="6">
        <f t="shared" si="48"/>
        <v>0.1149059450964023</v>
      </c>
      <c r="M202" s="6">
        <f t="shared" si="49"/>
        <v>0.36291461782531564</v>
      </c>
      <c r="N202" s="6">
        <f t="shared" si="50"/>
        <v>0.47782056292171793</v>
      </c>
    </row>
    <row r="203" spans="2:14" ht="15.6" thickBot="1" x14ac:dyDescent="0.6">
      <c r="B203" s="5">
        <f t="shared" si="55"/>
        <v>1.9600000000000015</v>
      </c>
      <c r="C203" s="5">
        <f t="shared" si="45"/>
        <v>-1.9651137419630109</v>
      </c>
      <c r="D203" s="5">
        <f t="shared" si="51"/>
        <v>1.9252665510701994</v>
      </c>
      <c r="E203" s="5">
        <f t="shared" si="52"/>
        <v>-3.1483148311870774</v>
      </c>
      <c r="F203" s="5">
        <f t="shared" si="53"/>
        <v>-6.5266042139953484</v>
      </c>
      <c r="G203" s="5">
        <f t="shared" si="56"/>
        <v>6.8046464903631536</v>
      </c>
      <c r="H203" s="5">
        <f t="shared" si="54"/>
        <v>11.418245032845867</v>
      </c>
      <c r="I203" s="5">
        <f t="shared" si="54"/>
        <v>7.3339254091211918</v>
      </c>
      <c r="J203" s="5">
        <f t="shared" si="46"/>
        <v>1.9252665510701993E-2</v>
      </c>
      <c r="K203" s="5">
        <f t="shared" si="47"/>
        <v>-6.526604213995349E-2</v>
      </c>
      <c r="L203" s="6">
        <f t="shared" si="48"/>
        <v>0.11575803464702895</v>
      </c>
      <c r="M203" s="6">
        <f t="shared" si="49"/>
        <v>0.35972904131739447</v>
      </c>
      <c r="N203" s="6">
        <f t="shared" si="50"/>
        <v>0.47548707596442341</v>
      </c>
    </row>
    <row r="204" spans="2:14" ht="15.6" thickBot="1" x14ac:dyDescent="0.6">
      <c r="B204" s="5">
        <f t="shared" si="55"/>
        <v>1.9700000000000015</v>
      </c>
      <c r="C204" s="5">
        <f t="shared" si="45"/>
        <v>-1.9521142332494159</v>
      </c>
      <c r="D204" s="5">
        <f t="shared" si="51"/>
        <v>1.9056154136505692</v>
      </c>
      <c r="E204" s="5">
        <f t="shared" si="52"/>
        <v>-3.0918890993707313</v>
      </c>
      <c r="F204" s="5">
        <f t="shared" si="53"/>
        <v>-6.5580873623072193</v>
      </c>
      <c r="G204" s="5">
        <f t="shared" si="56"/>
        <v>6.8293396427763273</v>
      </c>
      <c r="H204" s="5">
        <f t="shared" si="54"/>
        <v>11.437497698356569</v>
      </c>
      <c r="I204" s="5">
        <f t="shared" si="54"/>
        <v>7.2686593669812387</v>
      </c>
      <c r="J204" s="5">
        <f t="shared" si="46"/>
        <v>1.9056154136505691E-2</v>
      </c>
      <c r="K204" s="5">
        <f t="shared" si="47"/>
        <v>-6.5580873623072189E-2</v>
      </c>
      <c r="L204" s="6">
        <f t="shared" si="48"/>
        <v>0.11659969989099073</v>
      </c>
      <c r="M204" s="6">
        <f t="shared" si="49"/>
        <v>0.3565277419504298</v>
      </c>
      <c r="N204" s="6">
        <f t="shared" si="50"/>
        <v>0.47312744184142053</v>
      </c>
    </row>
    <row r="205" spans="2:14" ht="15.6" thickBot="1" x14ac:dyDescent="0.6">
      <c r="B205" s="5">
        <f t="shared" si="55"/>
        <v>1.9800000000000015</v>
      </c>
      <c r="C205" s="5">
        <f t="shared" si="45"/>
        <v>-1.9389911295983344</v>
      </c>
      <c r="D205" s="5">
        <f t="shared" si="51"/>
        <v>1.8860942713180751</v>
      </c>
      <c r="E205" s="5">
        <f t="shared" si="52"/>
        <v>-3.0362003695657931</v>
      </c>
      <c r="F205" s="5">
        <f t="shared" si="53"/>
        <v>-6.5890062533009264</v>
      </c>
      <c r="G205" s="5">
        <f t="shared" si="56"/>
        <v>6.8536380854504984</v>
      </c>
      <c r="H205" s="5">
        <f t="shared" si="54"/>
        <v>11.456553852493075</v>
      </c>
      <c r="I205" s="5">
        <f t="shared" si="54"/>
        <v>7.2030784933581664</v>
      </c>
      <c r="J205" s="5">
        <f t="shared" si="46"/>
        <v>1.8860942713180753E-2</v>
      </c>
      <c r="K205" s="5">
        <f t="shared" si="47"/>
        <v>-6.5890062533009261E-2</v>
      </c>
      <c r="L205" s="6">
        <f t="shared" si="48"/>
        <v>0.11743088751584393</v>
      </c>
      <c r="M205" s="6">
        <f t="shared" si="49"/>
        <v>0.35331100009921806</v>
      </c>
      <c r="N205" s="6">
        <f t="shared" si="50"/>
        <v>0.47074188761506197</v>
      </c>
    </row>
    <row r="206" spans="2:14" ht="15.6" thickBot="1" x14ac:dyDescent="0.6">
      <c r="B206" s="5">
        <f t="shared" si="55"/>
        <v>1.9900000000000015</v>
      </c>
      <c r="C206" s="5">
        <f t="shared" si="45"/>
        <v>-1.9257514055071192</v>
      </c>
      <c r="D206" s="5">
        <f t="shared" si="51"/>
        <v>1.8667043600220916</v>
      </c>
      <c r="E206" s="5">
        <f t="shared" si="52"/>
        <v>-2.9812498253716386</v>
      </c>
      <c r="F206" s="5">
        <f t="shared" si="53"/>
        <v>-6.6193682569965846</v>
      </c>
      <c r="G206" s="5">
        <f t="shared" si="56"/>
        <v>6.8775447137375618</v>
      </c>
      <c r="H206" s="5">
        <f t="shared" si="54"/>
        <v>11.475414795206255</v>
      </c>
      <c r="I206" s="5">
        <f t="shared" si="54"/>
        <v>7.137188430825157</v>
      </c>
      <c r="J206" s="5">
        <f t="shared" si="46"/>
        <v>1.8667043600220916E-2</v>
      </c>
      <c r="K206" s="5">
        <f t="shared" si="47"/>
        <v>-6.6193682569965842E-2</v>
      </c>
      <c r="L206" s="6">
        <f t="shared" si="48"/>
        <v>0.11825155322364869</v>
      </c>
      <c r="M206" s="6">
        <f t="shared" si="49"/>
        <v>0.35007909253197395</v>
      </c>
      <c r="N206" s="6">
        <f t="shared" si="50"/>
        <v>0.46833064575562267</v>
      </c>
    </row>
    <row r="207" spans="2:14" ht="15.6" thickBot="1" x14ac:dyDescent="0.6">
      <c r="B207" s="5">
        <f t="shared" si="55"/>
        <v>2.0000000000000013</v>
      </c>
      <c r="C207" s="5">
        <f t="shared" si="45"/>
        <v>-1.9124019412049569</v>
      </c>
      <c r="D207" s="5">
        <f t="shared" si="51"/>
        <v>1.8474468459670204</v>
      </c>
      <c r="E207" s="5">
        <f t="shared" si="52"/>
        <v>-2.9270381375127732</v>
      </c>
      <c r="F207" s="5">
        <f t="shared" si="53"/>
        <v>-6.6491807552503008</v>
      </c>
      <c r="G207" s="5">
        <f t="shared" si="56"/>
        <v>6.9010625677981245</v>
      </c>
      <c r="H207" s="5">
        <f t="shared" si="54"/>
        <v>11.494081838806476</v>
      </c>
      <c r="I207" s="5">
        <f t="shared" si="54"/>
        <v>7.0709947482551909</v>
      </c>
      <c r="J207" s="5">
        <f t="shared" si="46"/>
        <v>1.8474468459670206E-2</v>
      </c>
      <c r="K207" s="5">
        <f t="shared" si="47"/>
        <v>-6.6491807552503016E-2</v>
      </c>
      <c r="L207" s="6">
        <f t="shared" si="48"/>
        <v>0.11906166141166111</v>
      </c>
      <c r="M207" s="6">
        <f t="shared" si="49"/>
        <v>0.34683229240191715</v>
      </c>
      <c r="N207" s="6">
        <f t="shared" si="50"/>
        <v>0.46589395381357823</v>
      </c>
    </row>
    <row r="208" spans="2:14" ht="15.6" thickBot="1" x14ac:dyDescent="0.6">
      <c r="B208" s="5">
        <f t="shared" si="55"/>
        <v>2.0100000000000011</v>
      </c>
      <c r="C208" s="5">
        <f t="shared" si="45"/>
        <v>-1.8989495174722837</v>
      </c>
      <c r="D208" s="5">
        <f t="shared" si="51"/>
        <v>1.8283228265549707</v>
      </c>
      <c r="E208" s="5">
        <f t="shared" si="52"/>
        <v>-2.8735654824409211</v>
      </c>
      <c r="F208" s="5">
        <f t="shared" si="53"/>
        <v>-6.6784511366254282</v>
      </c>
      <c r="G208" s="5">
        <f t="shared" si="56"/>
        <v>6.9241948226776113</v>
      </c>
      <c r="H208" s="5">
        <f t="shared" si="54"/>
        <v>11.512556307266147</v>
      </c>
      <c r="I208" s="5">
        <f t="shared" si="54"/>
        <v>7.0045029407026878</v>
      </c>
      <c r="J208" s="5">
        <f t="shared" si="46"/>
        <v>1.8283228265549706E-2</v>
      </c>
      <c r="K208" s="5">
        <f t="shared" si="47"/>
        <v>-6.6784511366254282E-2</v>
      </c>
      <c r="L208" s="6">
        <f t="shared" si="48"/>
        <v>0.11986118485598861</v>
      </c>
      <c r="M208" s="6">
        <f t="shared" si="49"/>
        <v>0.34357086924146685</v>
      </c>
      <c r="N208" s="6">
        <f t="shared" si="50"/>
        <v>0.46343205409745547</v>
      </c>
    </row>
    <row r="209" spans="2:14" ht="15.6" thickBot="1" x14ac:dyDescent="0.6">
      <c r="B209" s="5">
        <f t="shared" si="55"/>
        <v>2.0200000000000009</v>
      </c>
      <c r="C209" s="5">
        <f t="shared" si="45"/>
        <v>-1.8854008109261642</v>
      </c>
      <c r="D209" s="5">
        <f t="shared" si="51"/>
        <v>1.8093333313802478</v>
      </c>
      <c r="E209" s="5">
        <f t="shared" si="52"/>
        <v>-2.8208315608235681</v>
      </c>
      <c r="F209" s="5">
        <f t="shared" si="53"/>
        <v>-6.7071867914498373</v>
      </c>
      <c r="G209" s="5">
        <f t="shared" si="56"/>
        <v>6.9469447787817273</v>
      </c>
      <c r="H209" s="5">
        <f t="shared" si="54"/>
        <v>11.530839535531696</v>
      </c>
      <c r="I209" s="5">
        <f t="shared" si="54"/>
        <v>6.9377184293364333</v>
      </c>
      <c r="J209" s="5">
        <f t="shared" si="46"/>
        <v>1.8093333313802477E-2</v>
      </c>
      <c r="K209" s="5">
        <f t="shared" si="47"/>
        <v>-6.7071867914498373E-2</v>
      </c>
      <c r="L209" s="6">
        <f t="shared" si="48"/>
        <v>0.12065010439860675</v>
      </c>
      <c r="M209" s="6">
        <f t="shared" si="49"/>
        <v>0.34029508895895205</v>
      </c>
      <c r="N209" s="6">
        <f t="shared" si="50"/>
        <v>0.46094519335755879</v>
      </c>
    </row>
    <row r="210" spans="2:14" ht="15.6" thickBot="1" x14ac:dyDescent="0.6">
      <c r="B210" s="5">
        <f t="shared" si="55"/>
        <v>2.0300000000000007</v>
      </c>
      <c r="C210" s="5">
        <f t="shared" si="45"/>
        <v>-1.8717623897511517</v>
      </c>
      <c r="D210" s="5">
        <f t="shared" si="51"/>
        <v>1.7904793232709861</v>
      </c>
      <c r="E210" s="5">
        <f t="shared" si="52"/>
        <v>-2.7688356158876601</v>
      </c>
      <c r="F210" s="5">
        <f t="shared" si="53"/>
        <v>-6.7353951070580731</v>
      </c>
      <c r="G210" s="5">
        <f t="shared" si="56"/>
        <v>6.9693158527392605</v>
      </c>
      <c r="H210" s="5">
        <f t="shared" si="54"/>
        <v>11.548932868845498</v>
      </c>
      <c r="I210" s="5">
        <f t="shared" si="54"/>
        <v>6.8706465614219354</v>
      </c>
      <c r="J210" s="5">
        <f t="shared" si="46"/>
        <v>1.7904793232709861E-2</v>
      </c>
      <c r="K210" s="5">
        <f t="shared" si="47"/>
        <v>-6.7353951070580731E-2</v>
      </c>
      <c r="L210" s="6">
        <f t="shared" si="48"/>
        <v>0.12142840863810692</v>
      </c>
      <c r="M210" s="6">
        <f t="shared" si="49"/>
        <v>0.33700521383774595</v>
      </c>
      <c r="N210" s="6">
        <f t="shared" si="50"/>
        <v>0.45843362247585284</v>
      </c>
    </row>
    <row r="211" spans="2:14" ht="15.6" thickBot="1" x14ac:dyDescent="0.6">
      <c r="B211" s="5">
        <f t="shared" si="55"/>
        <v>2.0400000000000005</v>
      </c>
      <c r="C211" s="5">
        <f t="shared" si="45"/>
        <v>-1.8580407098555674</v>
      </c>
      <c r="D211" s="5">
        <f t="shared" si="51"/>
        <v>1.7717616993734746</v>
      </c>
      <c r="E211" s="5">
        <f t="shared" si="52"/>
        <v>-2.7175764515895935</v>
      </c>
      <c r="F211" s="5">
        <f t="shared" si="53"/>
        <v>-6.7630834632169501</v>
      </c>
      <c r="G211" s="5">
        <f t="shared" si="56"/>
        <v>6.9913115686404197</v>
      </c>
      <c r="H211" s="5">
        <f t="shared" si="54"/>
        <v>11.566837662078207</v>
      </c>
      <c r="I211" s="5">
        <f t="shared" si="54"/>
        <v>6.8032926103513542</v>
      </c>
      <c r="J211" s="5">
        <f t="shared" si="46"/>
        <v>1.7717616993734746E-2</v>
      </c>
      <c r="K211" s="5">
        <f t="shared" si="47"/>
        <v>-6.7630834632169498E-2</v>
      </c>
      <c r="L211" s="6">
        <f t="shared" si="48"/>
        <v>0.12219609362451342</v>
      </c>
      <c r="M211" s="6">
        <f t="shared" si="49"/>
        <v>0.33370150253773395</v>
      </c>
      <c r="N211" s="6">
        <f t="shared" si="50"/>
        <v>0.45589759616224734</v>
      </c>
    </row>
    <row r="212" spans="2:14" ht="15.6" thickBot="1" x14ac:dyDescent="0.6">
      <c r="B212" s="5">
        <f t="shared" si="55"/>
        <v>2.0500000000000003</v>
      </c>
      <c r="C212" s="5">
        <f t="shared" si="45"/>
        <v>-1.8442421114335861</v>
      </c>
      <c r="D212" s="5">
        <f t="shared" si="51"/>
        <v>1.753181292274919</v>
      </c>
      <c r="E212" s="5">
        <f t="shared" si="52"/>
        <v>-2.6670524505849666</v>
      </c>
      <c r="F212" s="5">
        <f t="shared" si="53"/>
        <v>-6.7902592277328457</v>
      </c>
      <c r="G212" s="5">
        <f t="shared" si="56"/>
        <v>7.0129355496392387</v>
      </c>
      <c r="H212" s="5">
        <f t="shared" si="54"/>
        <v>11.584555279071942</v>
      </c>
      <c r="I212" s="5">
        <f t="shared" si="54"/>
        <v>6.7356617757191843</v>
      </c>
      <c r="J212" s="5">
        <f t="shared" si="46"/>
        <v>1.753181292274919E-2</v>
      </c>
      <c r="K212" s="5">
        <f t="shared" si="47"/>
        <v>-6.7902592277328463E-2</v>
      </c>
      <c r="L212" s="6">
        <f t="shared" si="48"/>
        <v>0.12295316255848454</v>
      </c>
      <c r="M212" s="6">
        <f t="shared" si="49"/>
        <v>0.33038421009902602</v>
      </c>
      <c r="N212" s="6">
        <f t="shared" si="50"/>
        <v>0.45333737265751056</v>
      </c>
    </row>
    <row r="213" spans="2:14" ht="15.6" thickBot="1" x14ac:dyDescent="0.6">
      <c r="B213" s="5">
        <f t="shared" si="55"/>
        <v>2.06</v>
      </c>
      <c r="C213" s="5">
        <f t="shared" si="45"/>
        <v>-1.8303728159139745</v>
      </c>
      <c r="D213" s="5">
        <f t="shared" si="51"/>
        <v>1.7347388711605831</v>
      </c>
      <c r="E213" s="5">
        <f t="shared" si="52"/>
        <v>-2.6172615919737128</v>
      </c>
      <c r="F213" s="5">
        <f t="shared" si="53"/>
        <v>-6.8169297522386954</v>
      </c>
      <c r="G213" s="5">
        <f t="shared" si="56"/>
        <v>7.0341915099087702</v>
      </c>
      <c r="H213" s="5">
        <f t="shared" si="54"/>
        <v>11.602087091994692</v>
      </c>
      <c r="I213" s="5">
        <f t="shared" si="54"/>
        <v>6.6677591834418557</v>
      </c>
      <c r="J213" s="5">
        <f t="shared" si="46"/>
        <v>1.7347388711605832E-2</v>
      </c>
      <c r="K213" s="5">
        <f t="shared" si="47"/>
        <v>-6.8169297522386957E-2</v>
      </c>
      <c r="L213" s="6">
        <f t="shared" si="48"/>
        <v>0.12369962549518157</v>
      </c>
      <c r="M213" s="6">
        <f t="shared" si="49"/>
        <v>0.32705358794782302</v>
      </c>
      <c r="N213" s="6">
        <f t="shared" si="50"/>
        <v>0.45075321344300456</v>
      </c>
    </row>
    <row r="214" spans="2:14" ht="15.6" thickBot="1" x14ac:dyDescent="0.6">
      <c r="B214" s="5">
        <f t="shared" si="55"/>
        <v>2.0699999999999998</v>
      </c>
      <c r="C214" s="5">
        <f t="shared" si="45"/>
        <v>-1.8164389232767795</v>
      </c>
      <c r="D214" s="5">
        <f t="shared" si="51"/>
        <v>1.7164351430014433</v>
      </c>
      <c r="E214" s="5">
        <f t="shared" si="52"/>
        <v>-2.5682014687985033</v>
      </c>
      <c r="F214" s="5">
        <f t="shared" si="53"/>
        <v>-6.8431023681584326</v>
      </c>
      <c r="G214" s="5">
        <f t="shared" si="56"/>
        <v>7.0550832469380493</v>
      </c>
      <c r="H214" s="5">
        <f t="shared" si="54"/>
        <v>11.619434480706298</v>
      </c>
      <c r="I214" s="5">
        <f t="shared" si="54"/>
        <v>6.5995898859194684</v>
      </c>
      <c r="J214" s="5">
        <f t="shared" si="46"/>
        <v>1.7164351430014432E-2</v>
      </c>
      <c r="K214" s="5">
        <f t="shared" si="47"/>
        <v>-6.8431023681584324E-2</v>
      </c>
      <c r="L214" s="6">
        <f t="shared" si="48"/>
        <v>0.12443549905306484</v>
      </c>
      <c r="M214" s="6">
        <f t="shared" si="49"/>
        <v>0.32370988390434996</v>
      </c>
      <c r="N214" s="6">
        <f t="shared" si="50"/>
        <v>0.4481453829574148</v>
      </c>
    </row>
    <row r="215" spans="2:14" ht="15.6" thickBot="1" x14ac:dyDescent="0.6">
      <c r="B215" s="5">
        <f t="shared" si="55"/>
        <v>2.0799999999999996</v>
      </c>
      <c r="C215" s="5">
        <f t="shared" si="45"/>
        <v>-1.8024464097197668</v>
      </c>
      <c r="D215" s="5">
        <f t="shared" si="51"/>
        <v>1.6982707537686754</v>
      </c>
      <c r="E215" s="5">
        <f t="shared" si="52"/>
        <v>-2.5198693052762104</v>
      </c>
      <c r="F215" s="5">
        <f t="shared" si="53"/>
        <v>-6.8687843828464175</v>
      </c>
      <c r="G215" s="5">
        <f t="shared" si="56"/>
        <v>7.0756146341601207</v>
      </c>
      <c r="H215" s="5">
        <f t="shared" si="54"/>
        <v>11.636598832136313</v>
      </c>
      <c r="I215" s="5">
        <f t="shared" si="54"/>
        <v>6.5311588622378842</v>
      </c>
      <c r="J215" s="5">
        <f t="shared" si="46"/>
        <v>1.6982707537686756E-2</v>
      </c>
      <c r="K215" s="5">
        <f t="shared" si="47"/>
        <v>-6.8687843828464171E-2</v>
      </c>
      <c r="L215" s="6">
        <f t="shared" si="48"/>
        <v>0.12516080612785216</v>
      </c>
      <c r="M215" s="6">
        <f t="shared" si="49"/>
        <v>0.32035334219276823</v>
      </c>
      <c r="N215" s="6">
        <f t="shared" si="50"/>
        <v>0.44551414832062042</v>
      </c>
    </row>
    <row r="216" spans="2:14" ht="15.6" thickBot="1" x14ac:dyDescent="0.6">
      <c r="B216" s="5">
        <f t="shared" si="55"/>
        <v>2.0899999999999994</v>
      </c>
      <c r="C216" s="5">
        <f t="shared" si="45"/>
        <v>-1.7884011256568741</v>
      </c>
      <c r="D216" s="5">
        <f t="shared" si="51"/>
        <v>1.6802462896714778</v>
      </c>
      <c r="E216" s="5">
        <f t="shared" si="52"/>
        <v>-2.4722619737442528</v>
      </c>
      <c r="F216" s="5">
        <f t="shared" si="53"/>
        <v>-6.8939830758991798</v>
      </c>
      <c r="G216" s="5">
        <f t="shared" si="56"/>
        <v>7.0957896139005623</v>
      </c>
      <c r="H216" s="5">
        <f t="shared" si="54"/>
        <v>11.653581539674001</v>
      </c>
      <c r="I216" s="5">
        <f t="shared" si="54"/>
        <v>6.4624710184094196</v>
      </c>
      <c r="J216" s="5">
        <f t="shared" si="46"/>
        <v>1.6802462896714779E-2</v>
      </c>
      <c r="K216" s="5">
        <f t="shared" si="47"/>
        <v>-6.8939830758991794E-2</v>
      </c>
      <c r="L216" s="6">
        <f t="shared" si="48"/>
        <v>0.12587557561184773</v>
      </c>
      <c r="M216" s="6">
        <f t="shared" si="49"/>
        <v>0.31698420345298206</v>
      </c>
      <c r="N216" s="6">
        <f t="shared" si="50"/>
        <v>0.44285977906482976</v>
      </c>
    </row>
    <row r="217" spans="2:14" ht="15.6" thickBot="1" x14ac:dyDescent="0.6">
      <c r="B217" s="5">
        <f t="shared" si="55"/>
        <v>2.0999999999999992</v>
      </c>
      <c r="C217" s="5">
        <f t="shared" si="45"/>
        <v>-1.7743087940314508</v>
      </c>
      <c r="D217" s="5">
        <f t="shared" si="51"/>
        <v>1.662362278414909</v>
      </c>
      <c r="E217" s="5">
        <f t="shared" si="52"/>
        <v>-2.4253760113055227</v>
      </c>
      <c r="F217" s="5">
        <f t="shared" si="53"/>
        <v>-6.9187056956366222</v>
      </c>
      <c r="G217" s="5">
        <f t="shared" si="56"/>
        <v>7.1156121906362664</v>
      </c>
      <c r="H217" s="5">
        <f t="shared" ref="H217:I232" si="57">H216+J216</f>
        <v>11.670384002570716</v>
      </c>
      <c r="I217" s="5">
        <f t="shared" si="57"/>
        <v>6.3935311876504279</v>
      </c>
      <c r="J217" s="5">
        <f t="shared" si="46"/>
        <v>1.6623622784149091E-2</v>
      </c>
      <c r="K217" s="5">
        <f t="shared" si="47"/>
        <v>-6.9187056956366219E-2</v>
      </c>
      <c r="L217" s="6">
        <f t="shared" si="48"/>
        <v>0.12657984211882861</v>
      </c>
      <c r="M217" s="6">
        <f t="shared" si="49"/>
        <v>0.3136027047542535</v>
      </c>
      <c r="N217" s="6">
        <f t="shared" si="50"/>
        <v>0.44018254687308211</v>
      </c>
    </row>
    <row r="218" spans="2:14" ht="15.6" thickBot="1" x14ac:dyDescent="0.6">
      <c r="B218" s="5">
        <f t="shared" si="55"/>
        <v>2.109999999999999</v>
      </c>
      <c r="C218" s="5">
        <f t="shared" si="45"/>
        <v>-1.7601750089275507</v>
      </c>
      <c r="D218" s="5">
        <f t="shared" si="51"/>
        <v>1.6446191904745946</v>
      </c>
      <c r="E218" s="5">
        <f t="shared" si="52"/>
        <v>-2.3792076361572825</v>
      </c>
      <c r="F218" s="5">
        <f t="shared" si="53"/>
        <v>-6.9429594557496772</v>
      </c>
      <c r="G218" s="5">
        <f t="shared" si="56"/>
        <v>7.135086424554447</v>
      </c>
      <c r="H218" s="5">
        <f t="shared" si="57"/>
        <v>11.687007625354864</v>
      </c>
      <c r="I218" s="5">
        <f t="shared" si="57"/>
        <v>6.3243441306940618</v>
      </c>
      <c r="J218" s="5">
        <f t="shared" si="46"/>
        <v>1.6446191904745947E-2</v>
      </c>
      <c r="K218" s="5">
        <f t="shared" si="47"/>
        <v>-6.9429594557496768E-2</v>
      </c>
      <c r="L218" s="6">
        <f t="shared" si="48"/>
        <v>0.12727364571465291</v>
      </c>
      <c r="M218" s="6">
        <f t="shared" si="49"/>
        <v>0.31020907961054373</v>
      </c>
      <c r="N218" s="6">
        <f t="shared" si="50"/>
        <v>0.43748272532519661</v>
      </c>
    </row>
    <row r="219" spans="2:14" ht="15.6" thickBot="1" x14ac:dyDescent="0.6">
      <c r="B219" s="5">
        <f t="shared" si="55"/>
        <v>2.1199999999999988</v>
      </c>
      <c r="C219" s="5">
        <f t="shared" si="45"/>
        <v>-1.7460052344630368</v>
      </c>
      <c r="D219" s="5">
        <f t="shared" si="51"/>
        <v>1.627017440385319</v>
      </c>
      <c r="E219" s="5">
        <f t="shared" si="52"/>
        <v>-2.3337527635912236</v>
      </c>
      <c r="F219" s="5">
        <f t="shared" si="53"/>
        <v>-6.9667515321112496</v>
      </c>
      <c r="G219" s="5">
        <f t="shared" si="56"/>
        <v>7.1542164254020468</v>
      </c>
      <c r="H219" s="5">
        <f t="shared" si="57"/>
        <v>11.703453817259611</v>
      </c>
      <c r="I219" s="5">
        <f t="shared" si="57"/>
        <v>6.2549145361365648</v>
      </c>
      <c r="J219" s="5">
        <f t="shared" si="46"/>
        <v>1.6270174403853192E-2</v>
      </c>
      <c r="K219" s="5">
        <f t="shared" si="47"/>
        <v>-6.9667515321112497E-2</v>
      </c>
      <c r="L219" s="6">
        <f t="shared" si="48"/>
        <v>0.1279570316537311</v>
      </c>
      <c r="M219" s="6">
        <f t="shared" si="49"/>
        <v>0.30680355799749853</v>
      </c>
      <c r="N219" s="6">
        <f t="shared" si="50"/>
        <v>0.43476058965122966</v>
      </c>
    </row>
    <row r="220" spans="2:14" ht="15.6" thickBot="1" x14ac:dyDescent="0.6">
      <c r="B220" s="5">
        <f t="shared" si="55"/>
        <v>2.1299999999999986</v>
      </c>
      <c r="C220" s="5">
        <f t="shared" si="45"/>
        <v>-1.7318048039487781</v>
      </c>
      <c r="D220" s="5">
        <f t="shared" si="51"/>
        <v>1.6095573880406886</v>
      </c>
      <c r="E220" s="5">
        <f t="shared" si="52"/>
        <v>-2.2890070216533873</v>
      </c>
      <c r="F220" s="5">
        <f t="shared" si="53"/>
        <v>-6.9900890597471621</v>
      </c>
      <c r="G220" s="5">
        <f t="shared" si="56"/>
        <v>7.1730063466159937</v>
      </c>
      <c r="H220" s="5">
        <f t="shared" si="57"/>
        <v>11.719723991663464</v>
      </c>
      <c r="I220" s="5">
        <f t="shared" si="57"/>
        <v>6.185247020815452</v>
      </c>
      <c r="J220" s="5">
        <f t="shared" si="46"/>
        <v>1.6095573880406885E-2</v>
      </c>
      <c r="K220" s="5">
        <f t="shared" si="47"/>
        <v>-6.9900890597471621E-2</v>
      </c>
      <c r="L220" s="6">
        <f t="shared" si="48"/>
        <v>0.12863005012148332</v>
      </c>
      <c r="M220" s="6">
        <f t="shared" si="49"/>
        <v>0.30338636637099792</v>
      </c>
      <c r="N220" s="6">
        <f t="shared" si="50"/>
        <v>0.43201641649248124</v>
      </c>
    </row>
    <row r="221" spans="2:14" ht="15.6" thickBot="1" x14ac:dyDescent="0.6">
      <c r="B221" s="5">
        <f t="shared" si="55"/>
        <v>2.1399999999999983</v>
      </c>
      <c r="C221" s="5">
        <f t="shared" si="45"/>
        <v>-1.7175789192987074</v>
      </c>
      <c r="D221" s="5">
        <f t="shared" si="51"/>
        <v>1.5922393400012007</v>
      </c>
      <c r="E221" s="5">
        <f t="shared" si="52"/>
        <v>-2.2449657664542126</v>
      </c>
      <c r="F221" s="5">
        <f t="shared" si="53"/>
        <v>-7.0129791299636963</v>
      </c>
      <c r="G221" s="5">
        <f t="shared" si="56"/>
        <v>7.1914603797249574</v>
      </c>
      <c r="H221" s="5">
        <f t="shared" si="57"/>
        <v>11.735819565543871</v>
      </c>
      <c r="I221" s="5">
        <f t="shared" si="57"/>
        <v>6.1153461302179801</v>
      </c>
      <c r="J221" s="5">
        <f t="shared" si="46"/>
        <v>1.5922393400012006E-2</v>
      </c>
      <c r="K221" s="5">
        <f t="shared" si="47"/>
        <v>-7.0129791299636965E-2</v>
      </c>
      <c r="L221" s="6">
        <f t="shared" si="48"/>
        <v>0.12929275598288459</v>
      </c>
      <c r="M221" s="6">
        <f t="shared" si="49"/>
        <v>0.29995772768719192</v>
      </c>
      <c r="N221" s="6">
        <f t="shared" si="50"/>
        <v>0.42925048367007651</v>
      </c>
    </row>
    <row r="222" spans="2:14" ht="15.6" thickBot="1" x14ac:dyDescent="0.6">
      <c r="B222" s="5">
        <f t="shared" si="55"/>
        <v>2.1499999999999981</v>
      </c>
      <c r="C222" s="5">
        <f t="shared" si="45"/>
        <v>-1.7033326506760214</v>
      </c>
      <c r="D222" s="5">
        <f t="shared" si="51"/>
        <v>1.5750635508082136</v>
      </c>
      <c r="E222" s="5">
        <f t="shared" si="52"/>
        <v>-2.2016240971203977</v>
      </c>
      <c r="F222" s="5">
        <f t="shared" si="53"/>
        <v>-7.0354287876282386</v>
      </c>
      <c r="G222" s="5">
        <f t="shared" si="56"/>
        <v>7.2095827490134772</v>
      </c>
      <c r="H222" s="5">
        <f t="shared" si="57"/>
        <v>11.751741958943883</v>
      </c>
      <c r="I222" s="5">
        <f t="shared" si="57"/>
        <v>6.0452163389183431</v>
      </c>
      <c r="J222" s="5">
        <f t="shared" si="46"/>
        <v>1.5750635508082138E-2</v>
      </c>
      <c r="K222" s="5">
        <f t="shared" si="47"/>
        <v>-7.0354287876282381E-2</v>
      </c>
      <c r="L222" s="6">
        <f t="shared" si="48"/>
        <v>0.12994520853718183</v>
      </c>
      <c r="M222" s="6">
        <f t="shared" si="49"/>
        <v>0.29651786142394476</v>
      </c>
      <c r="N222" s="6">
        <f t="shared" si="50"/>
        <v>0.4264630699611266</v>
      </c>
    </row>
    <row r="223" spans="2:14" ht="15.6" thickBot="1" x14ac:dyDescent="0.6">
      <c r="B223" s="5">
        <f t="shared" si="55"/>
        <v>2.1599999999999979</v>
      </c>
      <c r="C223" s="5">
        <f t="shared" si="45"/>
        <v>-1.689070936361307</v>
      </c>
      <c r="D223" s="5">
        <f t="shared" si="51"/>
        <v>1.5580302243014534</v>
      </c>
      <c r="E223" s="5">
        <f t="shared" si="52"/>
        <v>-2.1589768703816343</v>
      </c>
      <c r="F223" s="5">
        <f t="shared" si="53"/>
        <v>-7.0574450285994423</v>
      </c>
      <c r="G223" s="5">
        <f t="shared" si="56"/>
        <v>7.2273777064395786</v>
      </c>
      <c r="H223" s="5">
        <f t="shared" si="57"/>
        <v>11.767492594451966</v>
      </c>
      <c r="I223" s="5">
        <f t="shared" si="57"/>
        <v>5.9748620510420611</v>
      </c>
      <c r="J223" s="5">
        <f t="shared" si="46"/>
        <v>1.5580302243014535E-2</v>
      </c>
      <c r="K223" s="5">
        <f t="shared" si="47"/>
        <v>-7.0574450285994419E-2</v>
      </c>
      <c r="L223" s="6">
        <f t="shared" si="48"/>
        <v>0.13058747127884957</v>
      </c>
      <c r="M223" s="6">
        <f t="shared" si="49"/>
        <v>0.29306698360361311</v>
      </c>
      <c r="N223" s="6">
        <f t="shared" si="50"/>
        <v>0.42365445488246267</v>
      </c>
    </row>
    <row r="224" spans="2:14" ht="15.6" thickBot="1" x14ac:dyDescent="0.6">
      <c r="B224" s="5">
        <f t="shared" si="55"/>
        <v>2.1699999999999977</v>
      </c>
      <c r="C224" s="5">
        <f t="shared" si="45"/>
        <v>-1.6747985828288756</v>
      </c>
      <c r="D224" s="5">
        <f t="shared" si="51"/>
        <v>1.5411395149378404</v>
      </c>
      <c r="E224" s="5">
        <f t="shared" si="52"/>
        <v>-2.1170187147865152</v>
      </c>
      <c r="F224" s="5">
        <f t="shared" si="53"/>
        <v>-7.079034797303259</v>
      </c>
      <c r="G224" s="5">
        <f t="shared" si="56"/>
        <v>7.2448495267971733</v>
      </c>
      <c r="H224" s="5">
        <f t="shared" si="57"/>
        <v>11.78307289669498</v>
      </c>
      <c r="I224" s="5">
        <f t="shared" si="57"/>
        <v>5.9042876007560663</v>
      </c>
      <c r="J224" s="5">
        <f t="shared" si="46"/>
        <v>1.5411395149378405E-2</v>
      </c>
      <c r="K224" s="5">
        <f t="shared" si="47"/>
        <v>-7.0790347973032589E-2</v>
      </c>
      <c r="L224" s="6">
        <f t="shared" si="48"/>
        <v>0.13121961166483306</v>
      </c>
      <c r="M224" s="6">
        <f t="shared" si="49"/>
        <v>0.28960530681708507</v>
      </c>
      <c r="N224" s="6">
        <f t="shared" si="50"/>
        <v>0.42082491848191816</v>
      </c>
    </row>
    <row r="225" spans="2:14" ht="15.6" thickBot="1" x14ac:dyDescent="0.6">
      <c r="B225" s="5">
        <f t="shared" si="55"/>
        <v>2.1799999999999975</v>
      </c>
      <c r="C225" s="5">
        <f t="shared" si="45"/>
        <v>-1.6605202650180826</v>
      </c>
      <c r="D225" s="5">
        <f t="shared" si="51"/>
        <v>1.5243915291095516</v>
      </c>
      <c r="E225" s="5">
        <f t="shared" si="52"/>
        <v>-2.0757440445431712</v>
      </c>
      <c r="F225" s="5">
        <f t="shared" si="53"/>
        <v>-7.1002049844511239</v>
      </c>
      <c r="G225" s="5">
        <f t="shared" si="56"/>
        <v>7.2620025031147941</v>
      </c>
      <c r="H225" s="5">
        <f t="shared" si="57"/>
        <v>11.798484291844359</v>
      </c>
      <c r="I225" s="5">
        <f t="shared" si="57"/>
        <v>5.833497252783034</v>
      </c>
      <c r="J225" s="5">
        <f t="shared" si="46"/>
        <v>1.5243915291095516E-2</v>
      </c>
      <c r="K225" s="5">
        <f t="shared" si="47"/>
        <v>-7.1002049844511236E-2</v>
      </c>
      <c r="L225" s="6">
        <f t="shared" si="48"/>
        <v>0.13184170088811384</v>
      </c>
      <c r="M225" s="6">
        <f t="shared" si="49"/>
        <v>0.28613304024900782</v>
      </c>
      <c r="N225" s="6">
        <f t="shared" si="50"/>
        <v>0.41797474113712163</v>
      </c>
    </row>
    <row r="226" spans="2:14" ht="15.6" thickBot="1" x14ac:dyDescent="0.6">
      <c r="B226" s="5">
        <f t="shared" si="55"/>
        <v>2.1899999999999973</v>
      </c>
      <c r="C226" s="5">
        <f t="shared" si="45"/>
        <v>-1.6462405267869056</v>
      </c>
      <c r="D226" s="5">
        <f t="shared" si="51"/>
        <v>1.5077863264593707</v>
      </c>
      <c r="E226" s="5">
        <f t="shared" si="52"/>
        <v>-2.035147072981264</v>
      </c>
      <c r="F226" s="5">
        <f t="shared" si="53"/>
        <v>-7.1209624248965557</v>
      </c>
      <c r="G226" s="5">
        <f t="shared" si="56"/>
        <v>7.2788409422823959</v>
      </c>
      <c r="H226" s="5">
        <f t="shared" si="57"/>
        <v>11.813728207135455</v>
      </c>
      <c r="I226" s="5">
        <f t="shared" si="57"/>
        <v>5.7624952029385224</v>
      </c>
      <c r="J226" s="5">
        <f t="shared" si="46"/>
        <v>1.5077863264593707E-2</v>
      </c>
      <c r="K226" s="5">
        <f t="shared" si="47"/>
        <v>-7.1209624248965556E-2</v>
      </c>
      <c r="L226" s="6">
        <f t="shared" si="48"/>
        <v>0.13245381365761619</v>
      </c>
      <c r="M226" s="6">
        <f t="shared" si="49"/>
        <v>0.28265038970413453</v>
      </c>
      <c r="N226" s="6">
        <f t="shared" si="50"/>
        <v>0.41510420336175069</v>
      </c>
    </row>
    <row r="227" spans="2:14" ht="15.6" thickBot="1" x14ac:dyDescent="0.6">
      <c r="B227" s="5">
        <f t="shared" si="55"/>
        <v>2.1999999999999971</v>
      </c>
      <c r="C227" s="5">
        <f t="shared" si="45"/>
        <v>-1.6319637815355348</v>
      </c>
      <c r="D227" s="5">
        <f t="shared" si="51"/>
        <v>1.4913239211915017</v>
      </c>
      <c r="E227" s="5">
        <f t="shared" si="52"/>
        <v>-1.9952218256330614</v>
      </c>
      <c r="F227" s="5">
        <f t="shared" si="53"/>
        <v>-7.141313895626368</v>
      </c>
      <c r="G227" s="5">
        <f t="shared" si="56"/>
        <v>7.2953691608981819</v>
      </c>
      <c r="H227" s="5">
        <f t="shared" si="57"/>
        <v>11.828806070400049</v>
      </c>
      <c r="I227" s="5">
        <f t="shared" si="57"/>
        <v>5.6912855786895564</v>
      </c>
      <c r="J227" s="5">
        <f t="shared" si="46"/>
        <v>1.4913239211915017E-2</v>
      </c>
      <c r="K227" s="5">
        <f t="shared" si="47"/>
        <v>-7.141313895626368E-2</v>
      </c>
      <c r="L227" s="6">
        <f t="shared" si="48"/>
        <v>0.13305602798446059</v>
      </c>
      <c r="M227" s="6">
        <f t="shared" si="49"/>
        <v>0.27915755763472277</v>
      </c>
      <c r="N227" s="6">
        <f t="shared" si="50"/>
        <v>0.41221358561918336</v>
      </c>
    </row>
    <row r="228" spans="2:14" ht="15.6" thickBot="1" x14ac:dyDescent="0.6">
      <c r="B228" s="5">
        <f t="shared" si="55"/>
        <v>2.2099999999999969</v>
      </c>
      <c r="C228" s="5">
        <f t="shared" si="45"/>
        <v>-1.6176943129882169</v>
      </c>
      <c r="D228" s="5">
        <f t="shared" si="51"/>
        <v>1.4750042833761463</v>
      </c>
      <c r="E228" s="5">
        <f t="shared" si="52"/>
        <v>-1.9559621529322699</v>
      </c>
      <c r="F228" s="5">
        <f t="shared" si="53"/>
        <v>-7.1612661138826983</v>
      </c>
      <c r="G228" s="5">
        <f t="shared" si="56"/>
        <v>7.3115914813276177</v>
      </c>
      <c r="H228" s="5">
        <f t="shared" si="57"/>
        <v>11.843719309611963</v>
      </c>
      <c r="I228" s="5">
        <f t="shared" si="57"/>
        <v>5.6198724397332924</v>
      </c>
      <c r="J228" s="5">
        <f t="shared" si="46"/>
        <v>1.4750042833761464E-2</v>
      </c>
      <c r="K228" s="5">
        <f t="shared" si="47"/>
        <v>-7.1612661138826986E-2</v>
      </c>
      <c r="L228" s="6">
        <f t="shared" si="48"/>
        <v>0.13364842497455645</v>
      </c>
      <c r="M228" s="6">
        <f t="shared" si="49"/>
        <v>0.27565474316891803</v>
      </c>
      <c r="N228" s="6">
        <f t="shared" si="50"/>
        <v>0.40930316814347445</v>
      </c>
    </row>
    <row r="229" spans="2:14" ht="15.6" thickBot="1" x14ac:dyDescent="0.6">
      <c r="B229" s="5">
        <f t="shared" si="55"/>
        <v>2.2199999999999966</v>
      </c>
      <c r="C229" s="5">
        <f t="shared" si="45"/>
        <v>-1.6034362761220564</v>
      </c>
      <c r="D229" s="5">
        <f t="shared" si="51"/>
        <v>1.4588273402462641</v>
      </c>
      <c r="E229" s="5">
        <f t="shared" si="52"/>
        <v>-1.9173617425302689</v>
      </c>
      <c r="F229" s="5">
        <f t="shared" si="53"/>
        <v>-7.1808257354120206</v>
      </c>
      <c r="G229" s="5">
        <f t="shared" si="56"/>
        <v>7.3275122279669773</v>
      </c>
      <c r="H229" s="5">
        <f t="shared" si="57"/>
        <v>11.858469352445724</v>
      </c>
      <c r="I229" s="5">
        <f t="shared" si="57"/>
        <v>5.5482597785944652</v>
      </c>
      <c r="J229" s="5">
        <f t="shared" si="46"/>
        <v>1.4588273402462642E-2</v>
      </c>
      <c r="K229" s="5">
        <f t="shared" si="47"/>
        <v>-7.1808257354120206E-2</v>
      </c>
      <c r="L229" s="6">
        <f t="shared" si="48"/>
        <v>0.13423108862751396</v>
      </c>
      <c r="M229" s="6">
        <f t="shared" si="49"/>
        <v>0.27214214214005855</v>
      </c>
      <c r="N229" s="6">
        <f t="shared" si="50"/>
        <v>0.40637323076757248</v>
      </c>
    </row>
    <row r="230" spans="2:14" ht="15.6" thickBot="1" x14ac:dyDescent="0.6">
      <c r="B230" s="5">
        <f t="shared" si="55"/>
        <v>2.2299999999999964</v>
      </c>
      <c r="C230" s="5">
        <f t="shared" si="45"/>
        <v>-1.589193698231955</v>
      </c>
      <c r="D230" s="5">
        <f t="shared" si="51"/>
        <v>1.4427929774850436</v>
      </c>
      <c r="E230" s="5">
        <f t="shared" si="52"/>
        <v>-1.8794141312301749</v>
      </c>
      <c r="F230" s="5">
        <f t="shared" si="53"/>
        <v>-7.199999352837323</v>
      </c>
      <c r="G230" s="5">
        <f t="shared" si="56"/>
        <v>7.3431357237040107</v>
      </c>
      <c r="H230" s="5">
        <f t="shared" si="57"/>
        <v>11.873057625848187</v>
      </c>
      <c r="I230" s="5">
        <f t="shared" si="57"/>
        <v>5.4764515212403451</v>
      </c>
      <c r="J230" s="5">
        <f t="shared" si="46"/>
        <v>1.4427929774850436E-2</v>
      </c>
      <c r="K230" s="5">
        <f t="shared" si="47"/>
        <v>-7.1999993528373232E-2</v>
      </c>
      <c r="L230" s="6">
        <f t="shared" si="48"/>
        <v>0.13480410564184506</v>
      </c>
      <c r="M230" s="6">
        <f t="shared" si="49"/>
        <v>0.26861994711683895</v>
      </c>
      <c r="N230" s="6">
        <f t="shared" si="50"/>
        <v>0.40342405275868398</v>
      </c>
    </row>
    <row r="231" spans="2:14" ht="15.6" thickBot="1" x14ac:dyDescent="0.6">
      <c r="B231" s="5">
        <f t="shared" si="55"/>
        <v>2.2399999999999962</v>
      </c>
      <c r="C231" s="5">
        <f t="shared" si="45"/>
        <v>-1.574970480121314</v>
      </c>
      <c r="D231" s="5">
        <f t="shared" si="51"/>
        <v>1.426901040502724</v>
      </c>
      <c r="E231" s="5">
        <f t="shared" si="52"/>
        <v>-1.8421127165400319</v>
      </c>
      <c r="F231" s="5">
        <f t="shared" si="53"/>
        <v>-7.218793494149625</v>
      </c>
      <c r="G231" s="5">
        <f t="shared" si="56"/>
        <v>7.3584662865684658</v>
      </c>
      <c r="H231" s="5">
        <f t="shared" si="57"/>
        <v>11.887485555623037</v>
      </c>
      <c r="I231" s="5">
        <f t="shared" si="57"/>
        <v>5.4044515277119718</v>
      </c>
      <c r="J231" s="5">
        <f t="shared" si="46"/>
        <v>1.4269010405027241E-2</v>
      </c>
      <c r="K231" s="5">
        <f t="shared" si="47"/>
        <v>-7.2187934941496251E-2</v>
      </c>
      <c r="L231" s="6">
        <f t="shared" si="48"/>
        <v>0.13536756522641177</v>
      </c>
      <c r="M231" s="6">
        <f t="shared" si="49"/>
        <v>0.26508834743427223</v>
      </c>
      <c r="N231" s="6">
        <f t="shared" si="50"/>
        <v>0.40045591266068403</v>
      </c>
    </row>
    <row r="232" spans="2:14" ht="15.6" thickBot="1" x14ac:dyDescent="0.6">
      <c r="B232" s="5">
        <f t="shared" si="55"/>
        <v>2.249999999999996</v>
      </c>
      <c r="C232" s="5">
        <f t="shared" si="45"/>
        <v>-1.5607703974085838</v>
      </c>
      <c r="D232" s="5">
        <f t="shared" si="51"/>
        <v>1.4111513357015109</v>
      </c>
      <c r="E232" s="5">
        <f t="shared" si="52"/>
        <v>-1.8054507678471019</v>
      </c>
      <c r="F232" s="5">
        <f t="shared" si="53"/>
        <v>-7.237214621315025</v>
      </c>
      <c r="G232" s="5">
        <f t="shared" si="56"/>
        <v>7.373508226565435</v>
      </c>
      <c r="H232" s="5">
        <f t="shared" si="57"/>
        <v>11.901754566028064</v>
      </c>
      <c r="I232" s="5">
        <f t="shared" si="57"/>
        <v>5.3322635927704756</v>
      </c>
      <c r="J232" s="5">
        <f t="shared" si="46"/>
        <v>1.4111513357015109E-2</v>
      </c>
      <c r="K232" s="5">
        <f t="shared" si="47"/>
        <v>-7.2372146213150246E-2</v>
      </c>
      <c r="L232" s="6">
        <f t="shared" si="48"/>
        <v>0.13592155891807037</v>
      </c>
      <c r="M232" s="6">
        <f t="shared" si="49"/>
        <v>0.26154752922539182</v>
      </c>
      <c r="N232" s="6">
        <f t="shared" si="50"/>
        <v>0.39746908814346216</v>
      </c>
    </row>
    <row r="233" spans="2:14" ht="15.6" thickBot="1" x14ac:dyDescent="0.6">
      <c r="B233" s="5">
        <f t="shared" si="55"/>
        <v>2.2599999999999958</v>
      </c>
      <c r="C233" s="5">
        <f t="shared" si="45"/>
        <v>-1.5465971019401772</v>
      </c>
      <c r="D233" s="5">
        <f t="shared" si="51"/>
        <v>1.395543631727425</v>
      </c>
      <c r="E233" s="5">
        <f t="shared" si="52"/>
        <v>-1.7694214372159216</v>
      </c>
      <c r="F233" s="5">
        <f t="shared" si="53"/>
        <v>-7.2552691289934961</v>
      </c>
      <c r="G233" s="5">
        <f t="shared" si="56"/>
        <v>7.3882658426846692</v>
      </c>
      <c r="H233" s="5">
        <f t="shared" ref="H233:I248" si="58">H232+J232</f>
        <v>11.915866079385079</v>
      </c>
      <c r="I233" s="5">
        <f t="shared" si="58"/>
        <v>5.259891446557325</v>
      </c>
      <c r="J233" s="5">
        <f t="shared" si="46"/>
        <v>1.395543631727425E-2</v>
      </c>
      <c r="K233" s="5">
        <f t="shared" si="47"/>
        <v>-7.2552691289934967E-2</v>
      </c>
      <c r="L233" s="6">
        <f t="shared" si="48"/>
        <v>0.13646618040545253</v>
      </c>
      <c r="M233" s="6">
        <f t="shared" si="49"/>
        <v>0.25799767545363683</v>
      </c>
      <c r="N233" s="6">
        <f t="shared" si="50"/>
        <v>0.39446385585908939</v>
      </c>
    </row>
    <row r="234" spans="2:14" ht="15.6" thickBot="1" x14ac:dyDescent="0.6">
      <c r="B234" s="5">
        <f t="shared" si="55"/>
        <v>2.2699999999999956</v>
      </c>
      <c r="C234" s="5">
        <f t="shared" si="45"/>
        <v>-1.5324541233006912</v>
      </c>
      <c r="D234" s="5">
        <f t="shared" si="51"/>
        <v>1.3800776607080232</v>
      </c>
      <c r="E234" s="5">
        <f t="shared" si="52"/>
        <v>-1.7340177698134056</v>
      </c>
      <c r="F234" s="5">
        <f t="shared" si="53"/>
        <v>-7.2729633433656549</v>
      </c>
      <c r="G234" s="5">
        <f t="shared" si="56"/>
        <v>7.4027434200791973</v>
      </c>
      <c r="H234" s="5">
        <f t="shared" si="58"/>
        <v>11.929821515702354</v>
      </c>
      <c r="I234" s="5">
        <f t="shared" si="58"/>
        <v>5.1873387552673904</v>
      </c>
      <c r="J234" s="5">
        <f t="shared" si="46"/>
        <v>1.3800776607080232E-2</v>
      </c>
      <c r="K234" s="5">
        <f t="shared" si="47"/>
        <v>-7.2729633433656557E-2</v>
      </c>
      <c r="L234" s="6">
        <f t="shared" si="48"/>
        <v>0.13700152535881463</v>
      </c>
      <c r="M234" s="6">
        <f t="shared" si="49"/>
        <v>0.25443896594586551</v>
      </c>
      <c r="N234" s="6">
        <f t="shared" si="50"/>
        <v>0.39144049130468017</v>
      </c>
    </row>
    <row r="235" spans="2:14" ht="15.6" thickBot="1" x14ac:dyDescent="0.6">
      <c r="B235" s="5">
        <f t="shared" si="55"/>
        <v>2.2799999999999954</v>
      </c>
      <c r="C235" s="5">
        <f t="shared" si="45"/>
        <v>-1.5183448704118059</v>
      </c>
      <c r="D235" s="5">
        <f t="shared" si="51"/>
        <v>1.3647531194750162</v>
      </c>
      <c r="E235" s="5">
        <f t="shared" si="52"/>
        <v>-1.6992327139648875</v>
      </c>
      <c r="F235" s="5">
        <f t="shared" si="53"/>
        <v>-7.2903035210637892</v>
      </c>
      <c r="G235" s="5">
        <f t="shared" si="56"/>
        <v>7.4169452274067575</v>
      </c>
      <c r="H235" s="5">
        <f t="shared" si="58"/>
        <v>11.943622292309435</v>
      </c>
      <c r="I235" s="5">
        <f t="shared" si="58"/>
        <v>5.114609121833734</v>
      </c>
      <c r="J235" s="5">
        <f t="shared" si="46"/>
        <v>1.3647531194750163E-2</v>
      </c>
      <c r="K235" s="5">
        <f t="shared" si="47"/>
        <v>-7.2903035210637887E-2</v>
      </c>
      <c r="L235" s="6">
        <f t="shared" si="48"/>
        <v>0.13752769126587969</v>
      </c>
      <c r="M235" s="6">
        <f t="shared" si="49"/>
        <v>0.25087157742594468</v>
      </c>
      <c r="N235" s="6">
        <f t="shared" si="50"/>
        <v>0.3883992686918244</v>
      </c>
    </row>
    <row r="236" spans="2:14" ht="15.6" thickBot="1" x14ac:dyDescent="0.6">
      <c r="B236" s="5">
        <f t="shared" si="55"/>
        <v>2.2899999999999952</v>
      </c>
      <c r="C236" s="5">
        <f t="shared" si="45"/>
        <v>-1.5042726332116267</v>
      </c>
      <c r="D236" s="5">
        <f t="shared" si="51"/>
        <v>1.3495696707708982</v>
      </c>
      <c r="E236" s="5">
        <f t="shared" si="52"/>
        <v>-1.6650591308454246</v>
      </c>
      <c r="F236" s="5">
        <f t="shared" si="53"/>
        <v>-7.307295848203438</v>
      </c>
      <c r="G236" s="5">
        <f t="shared" si="56"/>
        <v>7.4308755143277612</v>
      </c>
      <c r="H236" s="5">
        <f t="shared" si="58"/>
        <v>11.957269823504186</v>
      </c>
      <c r="I236" s="5">
        <f t="shared" si="58"/>
        <v>5.0417060866230958</v>
      </c>
      <c r="J236" s="5">
        <f t="shared" si="46"/>
        <v>1.3495696707708981E-2</v>
      </c>
      <c r="K236" s="5">
        <f t="shared" si="47"/>
        <v>-7.3072958482034378E-2</v>
      </c>
      <c r="L236" s="6">
        <f t="shared" si="48"/>
        <v>0.13804477727358969</v>
      </c>
      <c r="M236" s="6">
        <f t="shared" si="49"/>
        <v>0.24729568354886286</v>
      </c>
      <c r="N236" s="6">
        <f t="shared" si="50"/>
        <v>0.38534046082245255</v>
      </c>
    </row>
    <row r="237" spans="2:14" ht="15.6" thickBot="1" x14ac:dyDescent="0.6">
      <c r="B237" s="5">
        <f t="shared" si="55"/>
        <v>2.2999999999999949</v>
      </c>
      <c r="C237" s="5">
        <f t="shared" si="45"/>
        <v>-1.4902405844066549</v>
      </c>
      <c r="D237" s="5">
        <f t="shared" si="51"/>
        <v>1.3345269444387819</v>
      </c>
      <c r="E237" s="5">
        <f t="shared" si="52"/>
        <v>-1.6314898038112169</v>
      </c>
      <c r="F237" s="5">
        <f t="shared" si="53"/>
        <v>-7.3239464395118921</v>
      </c>
      <c r="G237" s="5">
        <f t="shared" si="56"/>
        <v>7.4445385091536753</v>
      </c>
      <c r="H237" s="5">
        <f t="shared" si="58"/>
        <v>11.970765520211895</v>
      </c>
      <c r="I237" s="5">
        <f t="shared" si="58"/>
        <v>4.9686331281410618</v>
      </c>
      <c r="J237" s="5">
        <f t="shared" si="46"/>
        <v>1.334526944438782E-2</v>
      </c>
      <c r="K237" s="5">
        <f t="shared" si="47"/>
        <v>-7.3239464395118928E-2</v>
      </c>
      <c r="L237" s="6">
        <f t="shared" si="48"/>
        <v>0.13855288403568009</v>
      </c>
      <c r="M237" s="6">
        <f t="shared" si="49"/>
        <v>0.24371145493531909</v>
      </c>
      <c r="N237" s="6">
        <f t="shared" si="50"/>
        <v>0.38226433897099921</v>
      </c>
    </row>
    <row r="238" spans="2:14" ht="15.6" thickBot="1" x14ac:dyDescent="0.6">
      <c r="B238" s="5">
        <f t="shared" si="55"/>
        <v>2.3099999999999947</v>
      </c>
      <c r="C238" s="5">
        <f t="shared" si="45"/>
        <v>-1.4762517812889269</v>
      </c>
      <c r="D238" s="5">
        <f t="shared" si="51"/>
        <v>1.3196245385947154</v>
      </c>
      <c r="E238" s="5">
        <f t="shared" si="52"/>
        <v>-1.5985174473764303</v>
      </c>
      <c r="F238" s="5">
        <f t="shared" si="53"/>
        <v>-7.3402613375500039</v>
      </c>
      <c r="G238" s="5">
        <f t="shared" si="56"/>
        <v>7.4579384166398617</v>
      </c>
      <c r="H238" s="5">
        <f t="shared" si="58"/>
        <v>11.984110789656283</v>
      </c>
      <c r="I238" s="5">
        <f t="shared" si="58"/>
        <v>4.895393663745943</v>
      </c>
      <c r="J238" s="5">
        <f t="shared" si="46"/>
        <v>1.3196245385947155E-2</v>
      </c>
      <c r="K238" s="5">
        <f t="shared" si="47"/>
        <v>-7.3402613375500039E-2</v>
      </c>
      <c r="L238" s="6">
        <f t="shared" si="48"/>
        <v>0.13905211356598171</v>
      </c>
      <c r="M238" s="6">
        <f t="shared" si="49"/>
        <v>0.24011905920673851</v>
      </c>
      <c r="N238" s="6">
        <f t="shared" si="50"/>
        <v>0.37917117277272022</v>
      </c>
    </row>
    <row r="239" spans="2:14" ht="15.6" thickBot="1" x14ac:dyDescent="0.6">
      <c r="B239" s="5">
        <f t="shared" si="55"/>
        <v>2.3199999999999945</v>
      </c>
      <c r="C239" s="5">
        <f t="shared" si="45"/>
        <v>-1.4623091676112703</v>
      </c>
      <c r="D239" s="5">
        <f t="shared" si="51"/>
        <v>1.3048620207818262</v>
      </c>
      <c r="E239" s="5">
        <f t="shared" si="52"/>
        <v>-1.5661347158410539</v>
      </c>
      <c r="F239" s="5">
        <f t="shared" si="53"/>
        <v>-7.3562465120237679</v>
      </c>
      <c r="G239" s="5">
        <f t="shared" si="56"/>
        <v>7.4710794159171323</v>
      </c>
      <c r="H239" s="5">
        <f t="shared" si="58"/>
        <v>11.99730703504223</v>
      </c>
      <c r="I239" s="5">
        <f t="shared" si="58"/>
        <v>4.8219910503704426</v>
      </c>
      <c r="J239" s="5">
        <f t="shared" si="46"/>
        <v>1.3048620207818263E-2</v>
      </c>
      <c r="K239" s="5">
        <f t="shared" si="47"/>
        <v>-7.3562465120237674E-2</v>
      </c>
      <c r="L239" s="6">
        <f t="shared" si="48"/>
        <v>0.13954256909735172</v>
      </c>
      <c r="M239" s="6">
        <f t="shared" si="49"/>
        <v>0.23651866102067023</v>
      </c>
      <c r="N239" s="6">
        <f t="shared" si="50"/>
        <v>0.37606123011802195</v>
      </c>
    </row>
    <row r="240" spans="2:14" ht="15.6" thickBot="1" x14ac:dyDescent="0.6">
      <c r="B240" s="5">
        <f t="shared" si="55"/>
        <v>2.3299999999999943</v>
      </c>
      <c r="C240" s="5">
        <f t="shared" si="45"/>
        <v>-1.4484155755139656</v>
      </c>
      <c r="D240" s="5">
        <f t="shared" si="51"/>
        <v>1.2902389291057135</v>
      </c>
      <c r="E240" s="5">
        <f t="shared" si="52"/>
        <v>-1.5343342115757608</v>
      </c>
      <c r="F240" s="5">
        <f t="shared" si="53"/>
        <v>-7.3719078591821781</v>
      </c>
      <c r="G240" s="5">
        <f t="shared" si="56"/>
        <v>7.4839656585564196</v>
      </c>
      <c r="H240" s="5">
        <f t="shared" si="58"/>
        <v>12.010355655250049</v>
      </c>
      <c r="I240" s="5">
        <f t="shared" si="58"/>
        <v>4.7484285852502053</v>
      </c>
      <c r="J240" s="5">
        <f t="shared" si="46"/>
        <v>1.2902389291057135E-2</v>
      </c>
      <c r="K240" s="5">
        <f t="shared" si="47"/>
        <v>-7.3719078591821779E-2</v>
      </c>
      <c r="L240" s="6">
        <f t="shared" si="48"/>
        <v>0.14002435494612955</v>
      </c>
      <c r="M240" s="6">
        <f t="shared" si="49"/>
        <v>0.23291042210652257</v>
      </c>
      <c r="N240" s="6">
        <f t="shared" si="50"/>
        <v>0.3729347770526521</v>
      </c>
    </row>
    <row r="241" spans="2:14" ht="15.6" thickBot="1" x14ac:dyDescent="0.6">
      <c r="B241" s="5">
        <f t="shared" si="55"/>
        <v>2.3399999999999941</v>
      </c>
      <c r="C241" s="5">
        <f t="shared" si="45"/>
        <v>-1.4345737274964703</v>
      </c>
      <c r="D241" s="5">
        <f t="shared" si="51"/>
        <v>1.2757547733505739</v>
      </c>
      <c r="E241" s="5">
        <f t="shared" si="52"/>
        <v>-1.5031084929700853</v>
      </c>
      <c r="F241" s="5">
        <f t="shared" si="53"/>
        <v>-7.3872512012979357</v>
      </c>
      <c r="G241" s="5">
        <f t="shared" si="56"/>
        <v>7.4966012667611288</v>
      </c>
      <c r="H241" s="5">
        <f t="shared" si="58"/>
        <v>12.023258044541105</v>
      </c>
      <c r="I241" s="5">
        <f t="shared" si="58"/>
        <v>4.6747095066583837</v>
      </c>
      <c r="J241" s="5">
        <f t="shared" si="46"/>
        <v>1.2757547733505738E-2</v>
      </c>
      <c r="K241" s="5">
        <f t="shared" si="47"/>
        <v>-7.3872512012979355E-2</v>
      </c>
      <c r="L241" s="6">
        <f t="shared" si="48"/>
        <v>0.14049757638201141</v>
      </c>
      <c r="M241" s="6">
        <f t="shared" si="49"/>
        <v>0.22929450130159373</v>
      </c>
      <c r="N241" s="6">
        <f t="shared" si="50"/>
        <v>0.36979207768360511</v>
      </c>
    </row>
    <row r="242" spans="2:14" ht="15.6" thickBot="1" x14ac:dyDescent="0.6">
      <c r="B242" s="5">
        <f t="shared" si="55"/>
        <v>2.3499999999999939</v>
      </c>
      <c r="C242" s="5">
        <f t="shared" si="45"/>
        <v>-1.4207862384281951</v>
      </c>
      <c r="D242" s="5">
        <f t="shared" si="51"/>
        <v>1.2614090360756092</v>
      </c>
      <c r="E242" s="5">
        <f t="shared" si="52"/>
        <v>-1.4724500820504449</v>
      </c>
      <c r="F242" s="5">
        <f t="shared" si="53"/>
        <v>-7.4022822862276367</v>
      </c>
      <c r="G242" s="5">
        <f t="shared" si="56"/>
        <v>7.5089903316819262</v>
      </c>
      <c r="H242" s="5">
        <f t="shared" si="58"/>
        <v>12.036015592274611</v>
      </c>
      <c r="I242" s="5">
        <f t="shared" si="58"/>
        <v>4.6008369946454044</v>
      </c>
      <c r="J242" s="5">
        <f t="shared" si="46"/>
        <v>1.2614090360756091E-2</v>
      </c>
      <c r="K242" s="5">
        <f t="shared" si="47"/>
        <v>-7.4022822862276363E-2</v>
      </c>
      <c r="L242" s="6">
        <f t="shared" si="48"/>
        <v>0.14096233950323162</v>
      </c>
      <c r="M242" s="6">
        <f t="shared" si="49"/>
        <v>0.22567105458735709</v>
      </c>
      <c r="N242" s="6">
        <f t="shared" si="50"/>
        <v>0.3666333940905887</v>
      </c>
    </row>
    <row r="243" spans="2:14" ht="15.6" thickBot="1" x14ac:dyDescent="0.6">
      <c r="B243" s="5">
        <f t="shared" si="55"/>
        <v>2.3599999999999937</v>
      </c>
      <c r="C243" s="5">
        <f t="shared" si="45"/>
        <v>-1.4070556175926572</v>
      </c>
      <c r="D243" s="5">
        <f t="shared" si="51"/>
        <v>1.2472011736913273</v>
      </c>
      <c r="E243" s="5">
        <f t="shared" si="52"/>
        <v>-1.4423514717748205</v>
      </c>
      <c r="F243" s="5">
        <f t="shared" si="53"/>
        <v>-7.4170067870481411</v>
      </c>
      <c r="G243" s="5">
        <f t="shared" si="56"/>
        <v>7.5211369118488474</v>
      </c>
      <c r="H243" s="5">
        <f t="shared" si="58"/>
        <v>12.048629682635367</v>
      </c>
      <c r="I243" s="5">
        <f t="shared" si="58"/>
        <v>4.5268141717831281</v>
      </c>
      <c r="J243" s="5">
        <f t="shared" si="46"/>
        <v>1.2472011736913273E-2</v>
      </c>
      <c r="K243" s="5">
        <f t="shared" si="47"/>
        <v>-7.4170067870481415E-2</v>
      </c>
      <c r="L243" s="6">
        <f t="shared" si="48"/>
        <v>0.14141875111693802</v>
      </c>
      <c r="M243" s="6">
        <f t="shared" si="49"/>
        <v>0.22204023512596244</v>
      </c>
      <c r="N243" s="6">
        <f t="shared" si="50"/>
        <v>0.36345898624290046</v>
      </c>
    </row>
    <row r="244" spans="2:14" ht="15.6" thickBot="1" x14ac:dyDescent="0.6">
      <c r="B244" s="5">
        <f t="shared" si="55"/>
        <v>2.3699999999999934</v>
      </c>
      <c r="C244" s="5">
        <f t="shared" si="45"/>
        <v>-1.3933842707596544</v>
      </c>
      <c r="D244" s="5">
        <f t="shared" si="51"/>
        <v>1.2331306175154007</v>
      </c>
      <c r="E244" s="5">
        <f t="shared" si="52"/>
        <v>-1.4128051330110285</v>
      </c>
      <c r="F244" s="5">
        <f t="shared" si="53"/>
        <v>-7.4314303017658894</v>
      </c>
      <c r="G244" s="5">
        <f t="shared" si="56"/>
        <v>7.5330450317158046</v>
      </c>
      <c r="H244" s="5">
        <f t="shared" si="58"/>
        <v>12.06110169437228</v>
      </c>
      <c r="I244" s="5">
        <f t="shared" si="58"/>
        <v>4.4526441039126468</v>
      </c>
      <c r="J244" s="5">
        <f t="shared" si="46"/>
        <v>1.2331306175154006E-2</v>
      </c>
      <c r="K244" s="5">
        <f t="shared" si="47"/>
        <v>-7.43143030176589E-2</v>
      </c>
      <c r="L244" s="6">
        <f t="shared" si="48"/>
        <v>0.14186691862464543</v>
      </c>
      <c r="M244" s="6">
        <f t="shared" si="49"/>
        <v>0.21840219329691535</v>
      </c>
      <c r="N244" s="6">
        <f t="shared" si="50"/>
        <v>0.36026911192156075</v>
      </c>
    </row>
    <row r="245" spans="2:14" ht="15.6" thickBot="1" x14ac:dyDescent="0.6">
      <c r="B245" s="5">
        <f t="shared" si="55"/>
        <v>2.3799999999999932</v>
      </c>
      <c r="C245" s="5">
        <f t="shared" si="45"/>
        <v>-1.3797745022804146</v>
      </c>
      <c r="D245" s="5">
        <f t="shared" si="51"/>
        <v>1.2191967748078041</v>
      </c>
      <c r="E245" s="5">
        <f t="shared" si="52"/>
        <v>-1.3838035212057562</v>
      </c>
      <c r="F245" s="5">
        <f t="shared" si="53"/>
        <v>-7.4455583530959997</v>
      </c>
      <c r="G245" s="5">
        <f t="shared" si="56"/>
        <v>7.5447186803126973</v>
      </c>
      <c r="H245" s="5">
        <f t="shared" si="58"/>
        <v>12.073433000547434</v>
      </c>
      <c r="I245" s="5">
        <f t="shared" si="58"/>
        <v>4.3783298008949876</v>
      </c>
      <c r="J245" s="5">
        <f t="shared" si="46"/>
        <v>1.2191967748078042E-2</v>
      </c>
      <c r="K245" s="5">
        <f t="shared" si="47"/>
        <v>-7.4455583530960004E-2</v>
      </c>
      <c r="L245" s="6">
        <f t="shared" si="48"/>
        <v>0.14230694991264842</v>
      </c>
      <c r="M245" s="6">
        <f t="shared" si="49"/>
        <v>0.21475707673389915</v>
      </c>
      <c r="N245" s="6">
        <f t="shared" si="50"/>
        <v>0.35706402664654757</v>
      </c>
    </row>
    <row r="246" spans="2:14" ht="15.6" thickBot="1" x14ac:dyDescent="0.6">
      <c r="B246" s="5">
        <f t="shared" si="55"/>
        <v>2.389999999999993</v>
      </c>
      <c r="C246" s="5">
        <f t="shared" si="45"/>
        <v>-1.3662285172009592</v>
      </c>
      <c r="D246" s="5">
        <f t="shared" si="51"/>
        <v>1.2053990297849999</v>
      </c>
      <c r="E246" s="5">
        <f t="shared" si="52"/>
        <v>-1.3553390827516587</v>
      </c>
      <c r="F246" s="5">
        <f t="shared" si="53"/>
        <v>-7.4593963883080576</v>
      </c>
      <c r="G246" s="5">
        <f t="shared" si="56"/>
        <v>7.5561618100004919</v>
      </c>
      <c r="H246" s="5">
        <f t="shared" si="58"/>
        <v>12.085624968295512</v>
      </c>
      <c r="I246" s="5">
        <f t="shared" si="58"/>
        <v>4.3038742173640276</v>
      </c>
      <c r="J246" s="5">
        <f t="shared" si="46"/>
        <v>1.2053990297849999E-2</v>
      </c>
      <c r="K246" s="5">
        <f t="shared" si="47"/>
        <v>-7.459396388308058E-2</v>
      </c>
      <c r="L246" s="6">
        <f t="shared" si="48"/>
        <v>0.14273895324727479</v>
      </c>
      <c r="M246" s="6">
        <f t="shared" si="49"/>
        <v>0.21110503036170558</v>
      </c>
      <c r="N246" s="6">
        <f t="shared" si="50"/>
        <v>0.35384398360898039</v>
      </c>
    </row>
    <row r="247" spans="2:14" ht="15.6" thickBot="1" x14ac:dyDescent="0.6">
      <c r="B247" s="5">
        <f t="shared" si="55"/>
        <v>2.3999999999999928</v>
      </c>
      <c r="C247" s="5">
        <f t="shared" si="45"/>
        <v>-1.3527484233892277</v>
      </c>
      <c r="D247" s="5">
        <f t="shared" si="51"/>
        <v>1.1917367446129903</v>
      </c>
      <c r="E247" s="5">
        <f t="shared" si="52"/>
        <v>-1.3274042610598755</v>
      </c>
      <c r="F247" s="5">
        <f t="shared" si="53"/>
        <v>-7.4729497791355746</v>
      </c>
      <c r="G247" s="5">
        <f t="shared" si="56"/>
        <v>7.5673783353248041</v>
      </c>
      <c r="H247" s="5">
        <f t="shared" si="58"/>
        <v>12.097678958593363</v>
      </c>
      <c r="I247" s="5">
        <f t="shared" si="58"/>
        <v>4.2292802534809475</v>
      </c>
      <c r="J247" s="5">
        <f t="shared" si="46"/>
        <v>1.1917367446129904E-2</v>
      </c>
      <c r="K247" s="5">
        <f t="shared" si="47"/>
        <v>-7.4729497791355751E-2</v>
      </c>
      <c r="L247" s="6">
        <f t="shared" si="48"/>
        <v>0.14316303717485801</v>
      </c>
      <c r="M247" s="6">
        <f t="shared" si="49"/>
        <v>0.2074461964332405</v>
      </c>
      <c r="N247" s="6">
        <f t="shared" si="50"/>
        <v>0.35060923360809848</v>
      </c>
    </row>
    <row r="248" spans="2:14" ht="15.6" thickBot="1" x14ac:dyDescent="0.6">
      <c r="B248" s="5">
        <f t="shared" si="55"/>
        <v>2.4099999999999926</v>
      </c>
      <c r="C248" s="5">
        <f t="shared" si="45"/>
        <v>-1.3393362336717647</v>
      </c>
      <c r="D248" s="5">
        <f t="shared" si="51"/>
        <v>1.1782092603790979</v>
      </c>
      <c r="E248" s="5">
        <f t="shared" si="52"/>
        <v>-1.2999915023454847</v>
      </c>
      <c r="F248" s="5">
        <f t="shared" si="53"/>
        <v>-7.4862238217461732</v>
      </c>
      <c r="G248" s="5">
        <f t="shared" si="56"/>
        <v>7.5783721319636275</v>
      </c>
      <c r="H248" s="5">
        <f t="shared" si="58"/>
        <v>12.109596326039492</v>
      </c>
      <c r="I248" s="5">
        <f t="shared" si="58"/>
        <v>4.1545507556895913</v>
      </c>
      <c r="J248" s="5">
        <f t="shared" si="46"/>
        <v>1.178209260379098E-2</v>
      </c>
      <c r="K248" s="5">
        <f t="shared" si="47"/>
        <v>-7.4862238217461727E-2</v>
      </c>
      <c r="L248" s="6">
        <f t="shared" si="48"/>
        <v>0.14357931042630734</v>
      </c>
      <c r="M248" s="6">
        <f t="shared" si="49"/>
        <v>0.20378071456657446</v>
      </c>
      <c r="N248" s="6">
        <f t="shared" si="50"/>
        <v>0.34736002499288177</v>
      </c>
    </row>
    <row r="249" spans="2:14" ht="15.6" thickBot="1" x14ac:dyDescent="0.6">
      <c r="B249" s="5">
        <f t="shared" si="55"/>
        <v>2.4199999999999924</v>
      </c>
      <c r="C249" s="5">
        <f t="shared" si="45"/>
        <v>-1.3259938679760483</v>
      </c>
      <c r="D249" s="5">
        <f t="shared" si="51"/>
        <v>1.1648158980423802</v>
      </c>
      <c r="E249" s="5">
        <f t="shared" si="52"/>
        <v>-1.2730932611333934</v>
      </c>
      <c r="F249" s="5">
        <f t="shared" si="53"/>
        <v>-7.4992237367696282</v>
      </c>
      <c r="G249" s="5">
        <f t="shared" si="56"/>
        <v>7.5891470357650412</v>
      </c>
      <c r="H249" s="5">
        <f t="shared" ref="H249:I264" si="59">H248+J248</f>
        <v>12.121378418643284</v>
      </c>
      <c r="I249" s="5">
        <f t="shared" si="59"/>
        <v>4.07968851747213</v>
      </c>
      <c r="J249" s="5">
        <f t="shared" si="46"/>
        <v>1.1648158980423802E-2</v>
      </c>
      <c r="K249" s="5">
        <f t="shared" si="47"/>
        <v>-7.4992237367696279E-2</v>
      </c>
      <c r="L249" s="6">
        <f t="shared" si="48"/>
        <v>0.1439878818261533</v>
      </c>
      <c r="M249" s="6">
        <f t="shared" si="49"/>
        <v>0.200108721782008</v>
      </c>
      <c r="N249" s="6">
        <f t="shared" si="50"/>
        <v>0.3440966036081613</v>
      </c>
    </row>
    <row r="250" spans="2:14" ht="15.6" thickBot="1" x14ac:dyDescent="0.6">
      <c r="B250" s="5">
        <f t="shared" si="55"/>
        <v>2.4299999999999922</v>
      </c>
      <c r="C250" s="5">
        <f t="shared" si="45"/>
        <v>-1.3127231554747807</v>
      </c>
      <c r="D250" s="5">
        <f t="shared" si="51"/>
        <v>1.1515559593626197</v>
      </c>
      <c r="E250" s="5">
        <f t="shared" si="52"/>
        <v>-1.2467020054923186</v>
      </c>
      <c r="F250" s="5">
        <f t="shared" si="53"/>
        <v>-7.5119546693809625</v>
      </c>
      <c r="G250" s="5">
        <f t="shared" si="56"/>
        <v>7.5997068418708098</v>
      </c>
      <c r="H250" s="5">
        <f t="shared" si="59"/>
        <v>12.133026577623708</v>
      </c>
      <c r="I250" s="5">
        <f t="shared" si="59"/>
        <v>4.0046962801044339</v>
      </c>
      <c r="J250" s="5">
        <f t="shared" si="46"/>
        <v>1.1515559593626197E-2</v>
      </c>
      <c r="K250" s="5">
        <f t="shared" si="47"/>
        <v>-7.511954669380963E-2</v>
      </c>
      <c r="L250" s="6">
        <f t="shared" si="48"/>
        <v>0.14438886020594499</v>
      </c>
      <c r="M250" s="6">
        <f t="shared" si="49"/>
        <v>0.1964303525391225</v>
      </c>
      <c r="N250" s="6">
        <f t="shared" si="50"/>
        <v>0.34081921274506749</v>
      </c>
    </row>
    <row r="251" spans="2:14" ht="15.6" thickBot="1" x14ac:dyDescent="0.6">
      <c r="B251" s="5">
        <f t="shared" si="55"/>
        <v>2.439999999999992</v>
      </c>
      <c r="C251" s="5">
        <f t="shared" si="45"/>
        <v>-1.2995258367287215</v>
      </c>
      <c r="D251" s="5">
        <f t="shared" si="51"/>
        <v>1.138428727807872</v>
      </c>
      <c r="E251" s="5">
        <f t="shared" si="52"/>
        <v>-1.2208102220044008</v>
      </c>
      <c r="F251" s="5">
        <f t="shared" si="53"/>
        <v>-7.5244216894358855</v>
      </c>
      <c r="G251" s="5">
        <f t="shared" si="56"/>
        <v>7.6100553039220049</v>
      </c>
      <c r="H251" s="5">
        <f t="shared" si="59"/>
        <v>12.144542137217334</v>
      </c>
      <c r="I251" s="5">
        <f t="shared" si="59"/>
        <v>3.9295767334106242</v>
      </c>
      <c r="J251" s="5">
        <f t="shared" si="46"/>
        <v>1.138428727807872E-2</v>
      </c>
      <c r="K251" s="5">
        <f t="shared" si="47"/>
        <v>-7.5244216894358854E-2</v>
      </c>
      <c r="L251" s="6">
        <f t="shared" si="48"/>
        <v>0.14478235432187861</v>
      </c>
      <c r="M251" s="6">
        <f t="shared" si="49"/>
        <v>0.19274573877379114</v>
      </c>
      <c r="N251" s="6">
        <f t="shared" si="50"/>
        <v>0.33752809309566978</v>
      </c>
    </row>
    <row r="252" spans="2:14" ht="15.6" thickBot="1" x14ac:dyDescent="0.6">
      <c r="B252" s="5">
        <f t="shared" si="55"/>
        <v>2.4499999999999917</v>
      </c>
      <c r="C252" s="5">
        <f t="shared" si="45"/>
        <v>-1.2864035658248598</v>
      </c>
      <c r="D252" s="5">
        <f t="shared" si="51"/>
        <v>1.1254334694405848</v>
      </c>
      <c r="E252" s="5">
        <f t="shared" si="52"/>
        <v>-1.1954104204780833</v>
      </c>
      <c r="F252" s="5">
        <f t="shared" si="53"/>
        <v>-7.5366297916559297</v>
      </c>
      <c r="G252" s="5">
        <f t="shared" si="56"/>
        <v>7.6201961333428141</v>
      </c>
      <c r="H252" s="5">
        <f t="shared" si="59"/>
        <v>12.155926424495412</v>
      </c>
      <c r="I252" s="5">
        <f t="shared" si="59"/>
        <v>3.8543325165162652</v>
      </c>
      <c r="J252" s="5">
        <f t="shared" si="46"/>
        <v>1.1254334694405848E-2</v>
      </c>
      <c r="K252" s="5">
        <f t="shared" si="47"/>
        <v>-7.5366297916559299E-2</v>
      </c>
      <c r="L252" s="6">
        <f t="shared" si="48"/>
        <v>0.14516847277653194</v>
      </c>
      <c r="M252" s="6">
        <f t="shared" si="49"/>
        <v>0.18905500993512281</v>
      </c>
      <c r="N252" s="6">
        <f t="shared" si="50"/>
        <v>0.33422348271165475</v>
      </c>
    </row>
    <row r="253" spans="2:14" ht="15.6" thickBot="1" x14ac:dyDescent="0.6">
      <c r="B253" s="5">
        <f t="shared" si="55"/>
        <v>2.4599999999999915</v>
      </c>
      <c r="C253" s="5">
        <f t="shared" si="45"/>
        <v>-1.2733579125069592</v>
      </c>
      <c r="D253" s="5">
        <f t="shared" si="51"/>
        <v>1.1125694337823362</v>
      </c>
      <c r="E253" s="5">
        <f t="shared" si="52"/>
        <v>-1.1704951384118729</v>
      </c>
      <c r="F253" s="5">
        <f t="shared" si="53"/>
        <v>-7.5485838958607108</v>
      </c>
      <c r="G253" s="5">
        <f t="shared" si="56"/>
        <v>7.6301329986989357</v>
      </c>
      <c r="H253" s="5">
        <f t="shared" si="59"/>
        <v>12.167180759189819</v>
      </c>
      <c r="I253" s="5">
        <f t="shared" si="59"/>
        <v>3.7789662185997059</v>
      </c>
      <c r="J253" s="5">
        <f t="shared" si="46"/>
        <v>1.1125694337823362E-2</v>
      </c>
      <c r="K253" s="5">
        <f t="shared" si="47"/>
        <v>-7.548583895860711E-2</v>
      </c>
      <c r="L253" s="6">
        <f t="shared" si="48"/>
        <v>0.14554732394458605</v>
      </c>
      <c r="M253" s="6">
        <f t="shared" si="49"/>
        <v>0.1853582930223156</v>
      </c>
      <c r="N253" s="6">
        <f t="shared" si="50"/>
        <v>0.33090561696690168</v>
      </c>
    </row>
    <row r="254" spans="2:14" ht="15.6" thickBot="1" x14ac:dyDescent="0.6">
      <c r="B254" s="5">
        <f t="shared" si="55"/>
        <v>2.4699999999999913</v>
      </c>
      <c r="C254" s="5">
        <f t="shared" si="45"/>
        <v>-1.2603903642957088</v>
      </c>
      <c r="D254" s="5">
        <f t="shared" si="51"/>
        <v>1.0998358546572666</v>
      </c>
      <c r="E254" s="5">
        <f t="shared" si="52"/>
        <v>-1.1460569452165057</v>
      </c>
      <c r="F254" s="5">
        <f t="shared" si="53"/>
        <v>-7.5602888472448297</v>
      </c>
      <c r="G254" s="5">
        <f t="shared" si="56"/>
        <v>7.6398695251269988</v>
      </c>
      <c r="H254" s="5">
        <f t="shared" si="59"/>
        <v>12.178306453527641</v>
      </c>
      <c r="I254" s="5">
        <f t="shared" si="59"/>
        <v>3.7034803796410989</v>
      </c>
      <c r="J254" s="5">
        <f t="shared" si="46"/>
        <v>1.0998358546572667E-2</v>
      </c>
      <c r="K254" s="5">
        <f t="shared" si="47"/>
        <v>-7.5602888472448296E-2</v>
      </c>
      <c r="L254" s="6">
        <f t="shared" si="48"/>
        <v>0.14591901590241058</v>
      </c>
      <c r="M254" s="6">
        <f t="shared" si="49"/>
        <v>0.1816557126213959</v>
      </c>
      <c r="N254" s="6">
        <f t="shared" si="50"/>
        <v>0.32757472852380648</v>
      </c>
    </row>
    <row r="255" spans="2:14" ht="15.6" thickBot="1" x14ac:dyDescent="0.6">
      <c r="B255" s="5">
        <f t="shared" si="55"/>
        <v>2.4799999999999911</v>
      </c>
      <c r="C255" s="5">
        <f t="shared" si="45"/>
        <v>-1.2475023285959326</v>
      </c>
      <c r="D255" s="5">
        <f t="shared" si="51"/>
        <v>1.0872319510143096</v>
      </c>
      <c r="E255" s="5">
        <f t="shared" si="52"/>
        <v>-1.1220884462030725</v>
      </c>
      <c r="F255" s="5">
        <f t="shared" si="53"/>
        <v>-7.5717494166969947</v>
      </c>
      <c r="G255" s="5">
        <f t="shared" si="56"/>
        <v>7.649409293831626</v>
      </c>
      <c r="H255" s="5">
        <f t="shared" si="59"/>
        <v>12.189304812074214</v>
      </c>
      <c r="I255" s="5">
        <f t="shared" si="59"/>
        <v>3.6278774911686504</v>
      </c>
      <c r="J255" s="5">
        <f t="shared" si="46"/>
        <v>1.0872319510143096E-2</v>
      </c>
      <c r="K255" s="5">
        <f t="shared" si="47"/>
        <v>-7.5717494166969948E-2</v>
      </c>
      <c r="L255" s="6">
        <f t="shared" si="48"/>
        <v>0.14628365636139415</v>
      </c>
      <c r="M255" s="6">
        <f t="shared" si="49"/>
        <v>0.17794739094182233</v>
      </c>
      <c r="N255" s="6">
        <f t="shared" si="50"/>
        <v>0.3242310473032165</v>
      </c>
    </row>
    <row r="256" spans="2:14" ht="15.6" thickBot="1" x14ac:dyDescent="0.6">
      <c r="B256" s="5">
        <f t="shared" si="55"/>
        <v>2.4899999999999909</v>
      </c>
      <c r="C256" s="5">
        <f t="shared" si="45"/>
        <v>-1.2346951347884898</v>
      </c>
      <c r="D256" s="5">
        <f t="shared" si="51"/>
        <v>1.0747569277283502</v>
      </c>
      <c r="E256" s="5">
        <f t="shared" si="52"/>
        <v>-1.098582286344552</v>
      </c>
      <c r="F256" s="5">
        <f t="shared" si="53"/>
        <v>-7.5829703011590253</v>
      </c>
      <c r="G256" s="5">
        <f t="shared" si="56"/>
        <v>7.6587558416468582</v>
      </c>
      <c r="H256" s="5">
        <f t="shared" si="59"/>
        <v>12.200177131584358</v>
      </c>
      <c r="I256" s="5">
        <f t="shared" si="59"/>
        <v>3.5521599970016804</v>
      </c>
      <c r="J256" s="5">
        <f t="shared" si="46"/>
        <v>1.0747569277283502E-2</v>
      </c>
      <c r="K256" s="5">
        <f t="shared" si="47"/>
        <v>-7.5829703011590255E-2</v>
      </c>
      <c r="L256" s="6">
        <f t="shared" si="48"/>
        <v>0.14664135260489969</v>
      </c>
      <c r="M256" s="6">
        <f t="shared" si="49"/>
        <v>0.17423344785293243</v>
      </c>
      <c r="N256" s="6">
        <f t="shared" si="50"/>
        <v>0.32087480045783212</v>
      </c>
    </row>
    <row r="257" spans="2:14" ht="15.6" thickBot="1" x14ac:dyDescent="0.6">
      <c r="B257" s="5">
        <f t="shared" si="55"/>
        <v>2.4999999999999907</v>
      </c>
      <c r="C257" s="5">
        <f t="shared" si="45"/>
        <v>-1.2219700363046939</v>
      </c>
      <c r="D257" s="5">
        <f t="shared" si="51"/>
        <v>1.0624099763804653</v>
      </c>
      <c r="E257" s="5">
        <f t="shared" si="52"/>
        <v>-1.0755311538181296</v>
      </c>
      <c r="F257" s="5">
        <f t="shared" si="53"/>
        <v>-7.5939561240224709</v>
      </c>
      <c r="G257" s="5">
        <f t="shared" si="56"/>
        <v>7.6679126606587751</v>
      </c>
      <c r="H257" s="5">
        <f t="shared" si="59"/>
        <v>12.210924700861641</v>
      </c>
      <c r="I257" s="5">
        <f t="shared" si="59"/>
        <v>3.47633029399009</v>
      </c>
      <c r="J257" s="5">
        <f t="shared" si="46"/>
        <v>1.0624099763804653E-2</v>
      </c>
      <c r="K257" s="5">
        <f t="shared" si="47"/>
        <v>-7.5939561240224704E-2</v>
      </c>
      <c r="L257" s="6">
        <f t="shared" si="48"/>
        <v>0.14699221142872784</v>
      </c>
      <c r="M257" s="6">
        <f t="shared" si="49"/>
        <v>0.17051400092021393</v>
      </c>
      <c r="N257" s="6">
        <f t="shared" si="50"/>
        <v>0.31750621234894177</v>
      </c>
    </row>
    <row r="258" spans="2:14" ht="15.6" thickBot="1" x14ac:dyDescent="0.6">
      <c r="B258" s="5">
        <f t="shared" si="55"/>
        <v>2.5099999999999905</v>
      </c>
      <c r="C258" s="5">
        <f t="shared" si="45"/>
        <v>-1.2093282126812492</v>
      </c>
      <c r="D258" s="5">
        <f t="shared" si="51"/>
        <v>1.0501902760174184</v>
      </c>
      <c r="E258" s="5">
        <f t="shared" si="52"/>
        <v>-1.0529277833356296</v>
      </c>
      <c r="F258" s="5">
        <f t="shared" si="53"/>
        <v>-7.6047114355606524</v>
      </c>
      <c r="G258" s="5">
        <f t="shared" si="56"/>
        <v>7.6768831978862684</v>
      </c>
      <c r="H258" s="5">
        <f t="shared" si="59"/>
        <v>12.221548800625445</v>
      </c>
      <c r="I258" s="5">
        <f t="shared" si="59"/>
        <v>3.4003907327498655</v>
      </c>
      <c r="J258" s="5">
        <f t="shared" si="46"/>
        <v>1.0501902760174184E-2</v>
      </c>
      <c r="K258" s="5">
        <f t="shared" si="47"/>
        <v>-7.6047114355606529E-2</v>
      </c>
      <c r="L258" s="6">
        <f t="shared" si="48"/>
        <v>0.14733633908497124</v>
      </c>
      <c r="M258" s="6">
        <f t="shared" si="49"/>
        <v>0.16678916544138092</v>
      </c>
      <c r="N258" s="6">
        <f t="shared" si="50"/>
        <v>0.31412550452635213</v>
      </c>
    </row>
    <row r="259" spans="2:14" ht="15.6" thickBot="1" x14ac:dyDescent="0.6">
      <c r="B259" s="5">
        <f t="shared" si="55"/>
        <v>2.5199999999999902</v>
      </c>
      <c r="C259" s="5">
        <f t="shared" si="45"/>
        <v>-1.1967707715938751</v>
      </c>
      <c r="D259" s="5">
        <f t="shared" si="51"/>
        <v>1.0380969938906059</v>
      </c>
      <c r="E259" s="5">
        <f t="shared" si="52"/>
        <v>-1.0307649592692716</v>
      </c>
      <c r="F259" s="5">
        <f t="shared" si="53"/>
        <v>-7.6152407133940088</v>
      </c>
      <c r="G259" s="5">
        <f t="shared" si="56"/>
        <v>7.6856708550170429</v>
      </c>
      <c r="H259" s="5">
        <f t="shared" si="59"/>
        <v>12.232050703385619</v>
      </c>
      <c r="I259" s="5">
        <f t="shared" si="59"/>
        <v>3.3243436183942587</v>
      </c>
      <c r="J259" s="5">
        <f t="shared" si="46"/>
        <v>1.0380969938906059E-2</v>
      </c>
      <c r="K259" s="5">
        <f t="shared" si="47"/>
        <v>-7.6152407133940087E-2</v>
      </c>
      <c r="L259" s="6">
        <f t="shared" si="48"/>
        <v>0.14767384122914601</v>
      </c>
      <c r="M259" s="6">
        <f t="shared" si="49"/>
        <v>0.1630590544822384</v>
      </c>
      <c r="N259" s="6">
        <f t="shared" si="50"/>
        <v>0.3107328957113844</v>
      </c>
    </row>
    <row r="260" spans="2:14" ht="15.6" thickBot="1" x14ac:dyDescent="0.6">
      <c r="B260" s="5">
        <f t="shared" si="55"/>
        <v>2.52999999999999</v>
      </c>
      <c r="C260" s="5">
        <f t="shared" si="45"/>
        <v>-1.1842987508679457</v>
      </c>
      <c r="D260" s="5">
        <f t="shared" si="51"/>
        <v>1.0261292861746671</v>
      </c>
      <c r="E260" s="5">
        <f t="shared" si="52"/>
        <v>-1.0090355185798501</v>
      </c>
      <c r="F260" s="5">
        <f t="shared" si="53"/>
        <v>-7.6255483629867014</v>
      </c>
      <c r="G260" s="5">
        <f t="shared" si="56"/>
        <v>7.6942789881960021</v>
      </c>
      <c r="H260" s="5">
        <f t="shared" si="59"/>
        <v>12.242431673324525</v>
      </c>
      <c r="I260" s="5">
        <f t="shared" si="59"/>
        <v>3.2481912112603188</v>
      </c>
      <c r="J260" s="5">
        <f t="shared" si="46"/>
        <v>1.0261292861746672E-2</v>
      </c>
      <c r="K260" s="5">
        <f t="shared" si="47"/>
        <v>-7.6255483629867019E-2</v>
      </c>
      <c r="L260" s="6">
        <f t="shared" si="48"/>
        <v>0.14800482287048625</v>
      </c>
      <c r="M260" s="6">
        <f t="shared" si="49"/>
        <v>0.15932377891231864</v>
      </c>
      <c r="N260" s="6">
        <f t="shared" si="50"/>
        <v>0.30732860178280486</v>
      </c>
    </row>
    <row r="261" spans="2:14" ht="15.6" thickBot="1" x14ac:dyDescent="0.6">
      <c r="B261" s="5">
        <f t="shared" si="55"/>
        <v>2.5399999999999898</v>
      </c>
      <c r="C261" s="5">
        <f t="shared" si="45"/>
        <v>-1.1719131204646223</v>
      </c>
      <c r="D261" s="5">
        <f t="shared" si="51"/>
        <v>1.0142862986659877</v>
      </c>
      <c r="E261" s="5">
        <f t="shared" si="52"/>
        <v>-0.98773235355437983</v>
      </c>
      <c r="F261" s="5">
        <f t="shared" si="53"/>
        <v>-7.6356387181725003</v>
      </c>
      <c r="G261" s="5">
        <f t="shared" si="56"/>
        <v>7.7027109078633176</v>
      </c>
      <c r="H261" s="5">
        <f t="shared" si="59"/>
        <v>12.252692966186272</v>
      </c>
      <c r="I261" s="5">
        <f t="shared" si="59"/>
        <v>3.1719357276304518</v>
      </c>
      <c r="J261" s="5">
        <f t="shared" si="46"/>
        <v>1.0142862986659878E-2</v>
      </c>
      <c r="K261" s="5">
        <f t="shared" si="47"/>
        <v>-7.6356387181725008E-2</v>
      </c>
      <c r="L261" s="6">
        <f t="shared" si="48"/>
        <v>0.14832938832529136</v>
      </c>
      <c r="M261" s="6">
        <f t="shared" si="49"/>
        <v>0.15558344744027366</v>
      </c>
      <c r="N261" s="6">
        <f t="shared" si="50"/>
        <v>0.30391283576556505</v>
      </c>
    </row>
    <row r="262" spans="2:14" ht="15.6" thickBot="1" x14ac:dyDescent="0.6">
      <c r="B262" s="5">
        <f t="shared" si="55"/>
        <v>2.5499999999999896</v>
      </c>
      <c r="C262" s="5">
        <f t="shared" si="45"/>
        <v>-1.1596147844411071</v>
      </c>
      <c r="D262" s="5">
        <f t="shared" si="51"/>
        <v>1.0025671674613414</v>
      </c>
      <c r="E262" s="5">
        <f t="shared" si="52"/>
        <v>-0.96684841436006508</v>
      </c>
      <c r="F262" s="5">
        <f t="shared" si="53"/>
        <v>-7.6455160417080439</v>
      </c>
      <c r="G262" s="5">
        <f t="shared" si="56"/>
        <v>7.7109698786395535</v>
      </c>
      <c r="H262" s="5">
        <f t="shared" si="59"/>
        <v>12.262835829172932</v>
      </c>
      <c r="I262" s="5">
        <f t="shared" si="59"/>
        <v>3.0955793404487268</v>
      </c>
      <c r="J262" s="5">
        <f t="shared" si="46"/>
        <v>1.0025671674613415E-2</v>
      </c>
      <c r="K262" s="5">
        <f t="shared" si="47"/>
        <v>-7.6455160417080434E-2</v>
      </c>
      <c r="L262" s="6">
        <f t="shared" si="48"/>
        <v>0.14864764117321622</v>
      </c>
      <c r="M262" s="6">
        <f t="shared" si="49"/>
        <v>0.15183816664901006</v>
      </c>
      <c r="N262" s="6">
        <f t="shared" si="50"/>
        <v>0.30048580782222628</v>
      </c>
    </row>
    <row r="263" spans="2:14" ht="15.6" thickBot="1" x14ac:dyDescent="0.6">
      <c r="B263" s="5">
        <f t="shared" si="55"/>
        <v>2.5599999999999894</v>
      </c>
      <c r="C263" s="5">
        <f t="shared" si="45"/>
        <v>-1.1474045828837749</v>
      </c>
      <c r="D263" s="5">
        <f t="shared" si="51"/>
        <v>0.99097101961693035</v>
      </c>
      <c r="E263" s="5">
        <f t="shared" si="52"/>
        <v>-0.94637671142137236</v>
      </c>
      <c r="F263" s="5">
        <f t="shared" si="53"/>
        <v>-7.6551845258516442</v>
      </c>
      <c r="G263" s="5">
        <f t="shared" si="56"/>
        <v>7.7190591192553439</v>
      </c>
      <c r="H263" s="5">
        <f t="shared" si="59"/>
        <v>12.272861500847545</v>
      </c>
      <c r="I263" s="5">
        <f t="shared" si="59"/>
        <v>3.0191241800316466</v>
      </c>
      <c r="J263" s="5">
        <f t="shared" si="46"/>
        <v>9.9097101961693034E-3</v>
      </c>
      <c r="K263" s="5">
        <f t="shared" si="47"/>
        <v>-7.6551845258516438E-2</v>
      </c>
      <c r="L263" s="6">
        <f t="shared" si="48"/>
        <v>0.14895968421639771</v>
      </c>
      <c r="M263" s="6">
        <f t="shared" si="49"/>
        <v>0.14808804103055229</v>
      </c>
      <c r="N263" s="6">
        <f t="shared" si="50"/>
        <v>0.29704772524695</v>
      </c>
    </row>
    <row r="264" spans="2:14" ht="15.6" thickBot="1" x14ac:dyDescent="0.6">
      <c r="B264" s="5">
        <f t="shared" si="55"/>
        <v>2.5699999999999892</v>
      </c>
      <c r="C264" s="5">
        <f t="shared" ref="C264:C327" si="60">-$J$4*G264*D264</f>
        <v>-1.1352832938130684</v>
      </c>
      <c r="D264" s="5">
        <f t="shared" si="51"/>
        <v>0.97949697378809264</v>
      </c>
      <c r="E264" s="5">
        <f t="shared" si="52"/>
        <v>-0.92631031762686078</v>
      </c>
      <c r="F264" s="5">
        <f t="shared" si="53"/>
        <v>-7.6646482929658584</v>
      </c>
      <c r="G264" s="5">
        <f t="shared" si="56"/>
        <v>7.7269818025231869</v>
      </c>
      <c r="H264" s="5">
        <f t="shared" si="59"/>
        <v>12.282771211043714</v>
      </c>
      <c r="I264" s="5">
        <f t="shared" si="59"/>
        <v>2.9425723347731303</v>
      </c>
      <c r="J264" s="5">
        <f t="shared" ref="J264:J327" si="61">D264*$G$4</f>
        <v>9.7949697378809271E-3</v>
      </c>
      <c r="K264" s="5">
        <f t="shared" ref="K264:K327" si="62">F264*$G$4</f>
        <v>-7.6646482929658588E-2</v>
      </c>
      <c r="L264" s="6">
        <f t="shared" ref="L264:L327" si="63">0.5*$C$4*G264^2</f>
        <v>0.1492656194413112</v>
      </c>
      <c r="M264" s="6">
        <f t="shared" ref="M264:M327" si="64">$C$4*$F$4*I264</f>
        <v>0.14433317302062204</v>
      </c>
      <c r="N264" s="6">
        <f t="shared" ref="N264:N327" si="65">L264+M264</f>
        <v>0.29359879246193321</v>
      </c>
    </row>
    <row r="265" spans="2:14" ht="15.6" thickBot="1" x14ac:dyDescent="0.6">
      <c r="B265" s="5">
        <f t="shared" si="55"/>
        <v>2.579999999999989</v>
      </c>
      <c r="C265" s="5">
        <f t="shared" si="60"/>
        <v>-1.1232516350591748</v>
      </c>
      <c r="D265" s="5">
        <f t="shared" ref="D265:D328" si="66">D264+C264*$G$4</f>
        <v>0.96814414084996192</v>
      </c>
      <c r="E265" s="5">
        <f t="shared" ref="E265:E328" si="67">-$F$4-$J$4*G265*F265</f>
        <v>-0.90664237037228368</v>
      </c>
      <c r="F265" s="5">
        <f t="shared" ref="F265:F328" si="68">F264+E264*$G$4</f>
        <v>-7.6739113961421266</v>
      </c>
      <c r="G265" s="5">
        <f t="shared" si="56"/>
        <v>7.7347410553490485</v>
      </c>
      <c r="H265" s="5">
        <f t="shared" ref="H265:I280" si="69">H264+J264</f>
        <v>12.292566180781595</v>
      </c>
      <c r="I265" s="5">
        <f t="shared" si="69"/>
        <v>2.8659258518434716</v>
      </c>
      <c r="J265" s="5">
        <f t="shared" si="61"/>
        <v>9.6814414084996202E-3</v>
      </c>
      <c r="K265" s="5">
        <f t="shared" si="62"/>
        <v>-7.6739113961421274E-2</v>
      </c>
      <c r="L265" s="6">
        <f t="shared" si="63"/>
        <v>0.1495655479832553</v>
      </c>
      <c r="M265" s="6">
        <f t="shared" si="64"/>
        <v>0.14057366303292229</v>
      </c>
      <c r="N265" s="6">
        <f t="shared" si="65"/>
        <v>0.29013921101617757</v>
      </c>
    </row>
    <row r="266" spans="2:14" ht="15.6" thickBot="1" x14ac:dyDescent="0.6">
      <c r="B266" s="5">
        <f t="shared" ref="B266:B329" si="70">B265+$G$4</f>
        <v>2.5899999999999888</v>
      </c>
      <c r="C266" s="5">
        <f t="shared" si="60"/>
        <v>-1.1113102661076042</v>
      </c>
      <c r="D266" s="5">
        <f t="shared" si="66"/>
        <v>0.95691162449937017</v>
      </c>
      <c r="E266" s="5">
        <f t="shared" si="67"/>
        <v>-0.88736607344628382</v>
      </c>
      <c r="F266" s="5">
        <f t="shared" si="68"/>
        <v>-7.6829778198458492</v>
      </c>
      <c r="G266" s="5">
        <f t="shared" ref="G266:G329" si="71">SQRT(D266^2+F266^2)</f>
        <v>7.7423399587815371</v>
      </c>
      <c r="H266" s="5">
        <f t="shared" si="69"/>
        <v>12.302247622190094</v>
      </c>
      <c r="I266" s="5">
        <f t="shared" si="69"/>
        <v>2.7891867378820505</v>
      </c>
      <c r="J266" s="5">
        <f t="shared" si="61"/>
        <v>9.5691162449937014E-3</v>
      </c>
      <c r="K266" s="5">
        <f t="shared" si="62"/>
        <v>-7.6829778198458487E-2</v>
      </c>
      <c r="L266" s="6">
        <f t="shared" si="63"/>
        <v>0.14985957009336323</v>
      </c>
      <c r="M266" s="6">
        <f t="shared" si="64"/>
        <v>0.13680960949311458</v>
      </c>
      <c r="N266" s="6">
        <f t="shared" si="65"/>
        <v>0.28666917958647781</v>
      </c>
    </row>
    <row r="267" spans="2:14" ht="15.6" thickBot="1" x14ac:dyDescent="0.6">
      <c r="B267" s="5">
        <f t="shared" si="70"/>
        <v>2.5999999999999885</v>
      </c>
      <c r="C267" s="5">
        <f t="shared" si="60"/>
        <v>-1.099459789913904</v>
      </c>
      <c r="D267" s="5">
        <f t="shared" si="66"/>
        <v>0.94579852183829416</v>
      </c>
      <c r="E267" s="5">
        <f t="shared" si="67"/>
        <v>-0.86847469876498984</v>
      </c>
      <c r="F267" s="5">
        <f t="shared" si="68"/>
        <v>-7.6918514805803122</v>
      </c>
      <c r="G267" s="5">
        <f t="shared" si="71"/>
        <v>7.7497815480965038</v>
      </c>
      <c r="H267" s="5">
        <f t="shared" si="69"/>
        <v>12.311816738435088</v>
      </c>
      <c r="I267" s="5">
        <f t="shared" si="69"/>
        <v>2.7123569596835919</v>
      </c>
      <c r="J267" s="5">
        <f t="shared" si="61"/>
        <v>9.4579852183829423E-3</v>
      </c>
      <c r="K267" s="5">
        <f t="shared" si="62"/>
        <v>-7.6918514805803126E-2</v>
      </c>
      <c r="L267" s="6">
        <f t="shared" si="63"/>
        <v>0.15014778510804261</v>
      </c>
      <c r="M267" s="6">
        <f t="shared" si="64"/>
        <v>0.13304110887248019</v>
      </c>
      <c r="N267" s="6">
        <f t="shared" si="65"/>
        <v>0.28318889398052283</v>
      </c>
    </row>
    <row r="268" spans="2:14" ht="15.6" thickBot="1" x14ac:dyDescent="0.6">
      <c r="B268" s="5">
        <f t="shared" si="70"/>
        <v>2.6099999999999883</v>
      </c>
      <c r="C268" s="5">
        <f t="shared" si="60"/>
        <v>-1.0877007546868491</v>
      </c>
      <c r="D268" s="5">
        <f t="shared" si="66"/>
        <v>0.93480392393915512</v>
      </c>
      <c r="E268" s="5">
        <f t="shared" si="67"/>
        <v>-0.84996158796155541</v>
      </c>
      <c r="F268" s="5">
        <f t="shared" si="68"/>
        <v>-7.7005362275679623</v>
      </c>
      <c r="G268" s="5">
        <f t="shared" si="71"/>
        <v>7.7570688129150085</v>
      </c>
      <c r="H268" s="5">
        <f t="shared" si="69"/>
        <v>12.32127472365347</v>
      </c>
      <c r="I268" s="5">
        <f t="shared" si="69"/>
        <v>2.635438444877789</v>
      </c>
      <c r="J268" s="5">
        <f t="shared" si="61"/>
        <v>9.3480392393915507E-3</v>
      </c>
      <c r="K268" s="5">
        <f t="shared" si="62"/>
        <v>-7.7005362275679626E-2</v>
      </c>
      <c r="L268" s="6">
        <f t="shared" si="63"/>
        <v>0.15043029142074665</v>
      </c>
      <c r="M268" s="6">
        <f t="shared" si="64"/>
        <v>0.12926825572125555</v>
      </c>
      <c r="N268" s="6">
        <f t="shared" si="65"/>
        <v>0.27969854714200221</v>
      </c>
    </row>
    <row r="269" spans="2:14" ht="15.6" thickBot="1" x14ac:dyDescent="0.6">
      <c r="B269" s="5">
        <f t="shared" si="70"/>
        <v>2.6199999999999881</v>
      </c>
      <c r="C269" s="5">
        <f t="shared" si="60"/>
        <v>-1.0760336556395373</v>
      </c>
      <c r="D269" s="5">
        <f t="shared" si="66"/>
        <v>0.92392691639228663</v>
      </c>
      <c r="E269" s="5">
        <f t="shared" si="67"/>
        <v>-0.83182015383660435</v>
      </c>
      <c r="F269" s="5">
        <f t="shared" si="68"/>
        <v>-7.7090358434475776</v>
      </c>
      <c r="G269" s="5">
        <f t="shared" si="71"/>
        <v>7.7642046973526959</v>
      </c>
      <c r="H269" s="5">
        <f t="shared" si="69"/>
        <v>12.330622762892862</v>
      </c>
      <c r="I269" s="5">
        <f t="shared" si="69"/>
        <v>2.5584330826021096</v>
      </c>
      <c r="J269" s="5">
        <f t="shared" si="61"/>
        <v>9.2392691639228662E-3</v>
      </c>
      <c r="K269" s="5">
        <f t="shared" si="62"/>
        <v>-7.7090358434475773E-2</v>
      </c>
      <c r="L269" s="6">
        <f t="shared" si="63"/>
        <v>0.15070718645598416</v>
      </c>
      <c r="M269" s="6">
        <f t="shared" si="64"/>
        <v>0.12549114270163347</v>
      </c>
      <c r="N269" s="6">
        <f t="shared" si="65"/>
        <v>0.27619832915761766</v>
      </c>
    </row>
    <row r="270" spans="2:14" ht="15.6" thickBot="1" x14ac:dyDescent="0.6">
      <c r="B270" s="5">
        <f t="shared" si="70"/>
        <v>2.6299999999999879</v>
      </c>
      <c r="C270" s="5">
        <f t="shared" si="60"/>
        <v>-1.0644589367079162</v>
      </c>
      <c r="D270" s="5">
        <f t="shared" si="66"/>
        <v>0.91316657983589122</v>
      </c>
      <c r="E270" s="5">
        <f t="shared" si="67"/>
        <v>-0.81404388167535835</v>
      </c>
      <c r="F270" s="5">
        <f t="shared" si="68"/>
        <v>-7.7173540449859441</v>
      </c>
      <c r="G270" s="5">
        <f t="shared" si="71"/>
        <v>7.7711921001986619</v>
      </c>
      <c r="H270" s="5">
        <f t="shared" si="69"/>
        <v>12.339862032056784</v>
      </c>
      <c r="I270" s="5">
        <f t="shared" si="69"/>
        <v>2.4813427241676336</v>
      </c>
      <c r="J270" s="5">
        <f t="shared" si="61"/>
        <v>9.1316657983589126E-3</v>
      </c>
      <c r="K270" s="5">
        <f t="shared" si="62"/>
        <v>-7.717354044985944E-2</v>
      </c>
      <c r="L270" s="6">
        <f t="shared" si="63"/>
        <v>0.15097856664547524</v>
      </c>
      <c r="M270" s="6">
        <f t="shared" si="64"/>
        <v>0.12170986062042244</v>
      </c>
      <c r="N270" s="6">
        <f t="shared" si="65"/>
        <v>0.2726884272658977</v>
      </c>
    </row>
    <row r="271" spans="2:14" ht="15.6" thickBot="1" x14ac:dyDescent="0.6">
      <c r="B271" s="5">
        <f t="shared" si="70"/>
        <v>2.6399999999999877</v>
      </c>
      <c r="C271" s="5">
        <f t="shared" si="60"/>
        <v>-1.0529769922363463</v>
      </c>
      <c r="D271" s="5">
        <f t="shared" si="66"/>
        <v>0.9025219904688121</v>
      </c>
      <c r="E271" s="5">
        <f t="shared" si="67"/>
        <v>-0.79662633043714592</v>
      </c>
      <c r="F271" s="5">
        <f t="shared" si="68"/>
        <v>-7.7254944838026978</v>
      </c>
      <c r="G271" s="5">
        <f t="shared" si="71"/>
        <v>7.7780338751220217</v>
      </c>
      <c r="H271" s="5">
        <f t="shared" si="69"/>
        <v>12.348993697855143</v>
      </c>
      <c r="I271" s="5">
        <f t="shared" si="69"/>
        <v>2.4041691837177743</v>
      </c>
      <c r="J271" s="5">
        <f t="shared" si="61"/>
        <v>9.0252199046881205E-3</v>
      </c>
      <c r="K271" s="5">
        <f t="shared" si="62"/>
        <v>-7.7254944838026973E-2</v>
      </c>
      <c r="L271" s="6">
        <f t="shared" si="63"/>
        <v>0.15124452740636424</v>
      </c>
      <c r="M271" s="6">
        <f t="shared" si="64"/>
        <v>0.11792449846135684</v>
      </c>
      <c r="N271" s="6">
        <f t="shared" si="65"/>
        <v>0.26916902586772107</v>
      </c>
    </row>
    <row r="272" spans="2:14" ht="15.6" thickBot="1" x14ac:dyDescent="0.6">
      <c r="B272" s="5">
        <f t="shared" si="70"/>
        <v>2.6499999999999875</v>
      </c>
      <c r="C272" s="5">
        <f t="shared" si="60"/>
        <v>-1.0415881686298918</v>
      </c>
      <c r="D272" s="5">
        <f t="shared" si="66"/>
        <v>0.89199222054644867</v>
      </c>
      <c r="E272" s="5">
        <f t="shared" si="67"/>
        <v>-0.77956113382274062</v>
      </c>
      <c r="F272" s="5">
        <f t="shared" si="68"/>
        <v>-7.7334607471070695</v>
      </c>
      <c r="G272" s="5">
        <f t="shared" si="71"/>
        <v>7.7847328309044244</v>
      </c>
      <c r="H272" s="5">
        <f t="shared" si="69"/>
        <v>12.35801891775983</v>
      </c>
      <c r="I272" s="5">
        <f t="shared" si="69"/>
        <v>2.3269142388797475</v>
      </c>
      <c r="J272" s="5">
        <f t="shared" si="61"/>
        <v>8.9199222054644877E-3</v>
      </c>
      <c r="K272" s="5">
        <f t="shared" si="62"/>
        <v>-7.7334607471070696E-2</v>
      </c>
      <c r="L272" s="6">
        <f t="shared" si="63"/>
        <v>0.15150516312140302</v>
      </c>
      <c r="M272" s="6">
        <f t="shared" si="64"/>
        <v>0.11413514341705162</v>
      </c>
      <c r="N272" s="6">
        <f t="shared" si="65"/>
        <v>0.26564030653845466</v>
      </c>
    </row>
    <row r="273" spans="2:14" ht="15.6" thickBot="1" x14ac:dyDescent="0.6">
      <c r="B273" s="5">
        <f t="shared" si="70"/>
        <v>2.6599999999999873</v>
      </c>
      <c r="C273" s="5">
        <f t="shared" si="60"/>
        <v>-1.0302927659731007</v>
      </c>
      <c r="D273" s="5">
        <f t="shared" si="66"/>
        <v>0.88157633886014974</v>
      </c>
      <c r="E273" s="5">
        <f t="shared" si="67"/>
        <v>-0.76284200122491441</v>
      </c>
      <c r="F273" s="5">
        <f t="shared" si="68"/>
        <v>-7.7412563584452974</v>
      </c>
      <c r="G273" s="5">
        <f t="shared" si="71"/>
        <v>7.7912917316968571</v>
      </c>
      <c r="H273" s="5">
        <f t="shared" si="69"/>
        <v>12.366938839965295</v>
      </c>
      <c r="I273" s="5">
        <f t="shared" si="69"/>
        <v>2.2495796314086767</v>
      </c>
      <c r="J273" s="5">
        <f t="shared" si="61"/>
        <v>8.8157633886014972E-3</v>
      </c>
      <c r="K273" s="5">
        <f t="shared" si="62"/>
        <v>-7.7412563584452976E-2</v>
      </c>
      <c r="L273" s="6">
        <f t="shared" si="63"/>
        <v>0.15176056712101951</v>
      </c>
      <c r="M273" s="6">
        <f t="shared" si="64"/>
        <v>0.1103418809205956</v>
      </c>
      <c r="N273" s="6">
        <f t="shared" si="65"/>
        <v>0.26210244804161509</v>
      </c>
    </row>
    <row r="274" spans="2:14" ht="15.6" thickBot="1" x14ac:dyDescent="0.6">
      <c r="B274" s="5">
        <f t="shared" si="70"/>
        <v>2.6699999999999871</v>
      </c>
      <c r="C274" s="5">
        <f t="shared" si="60"/>
        <v>-1.0190910396151034</v>
      </c>
      <c r="D274" s="5">
        <f t="shared" si="66"/>
        <v>0.87127341120041879</v>
      </c>
      <c r="E274" s="5">
        <f t="shared" si="67"/>
        <v>-0.74646271856740043</v>
      </c>
      <c r="F274" s="5">
        <f t="shared" si="68"/>
        <v>-7.7488847784575468</v>
      </c>
      <c r="G274" s="5">
        <f t="shared" si="71"/>
        <v>7.7977132972991434</v>
      </c>
      <c r="H274" s="5">
        <f t="shared" si="69"/>
        <v>12.375754603353897</v>
      </c>
      <c r="I274" s="5">
        <f t="shared" si="69"/>
        <v>2.1721670678242235</v>
      </c>
      <c r="J274" s="5">
        <f t="shared" si="61"/>
        <v>8.7127341120041887E-3</v>
      </c>
      <c r="K274" s="5">
        <f t="shared" si="62"/>
        <v>-7.7488847784575474E-2</v>
      </c>
      <c r="L274" s="6">
        <f t="shared" si="63"/>
        <v>0.15201083166718971</v>
      </c>
      <c r="M274" s="6">
        <f t="shared" si="64"/>
        <v>0.10654479467677817</v>
      </c>
      <c r="N274" s="6">
        <f t="shared" si="65"/>
        <v>0.25855562634396789</v>
      </c>
    </row>
    <row r="275" spans="2:14" ht="15.6" thickBot="1" x14ac:dyDescent="0.6">
      <c r="B275" s="5">
        <f t="shared" si="70"/>
        <v>2.6799999999999868</v>
      </c>
      <c r="C275" s="5">
        <f t="shared" si="60"/>
        <v>-1.0079832017209316</v>
      </c>
      <c r="D275" s="5">
        <f t="shared" si="66"/>
        <v>0.86108250080426774</v>
      </c>
      <c r="E275" s="5">
        <f t="shared" si="67"/>
        <v>-0.73041714903730792</v>
      </c>
      <c r="F275" s="5">
        <f t="shared" si="68"/>
        <v>-7.7563494056432205</v>
      </c>
      <c r="G275" s="5">
        <f t="shared" si="71"/>
        <v>7.8040002034606122</v>
      </c>
      <c r="H275" s="5">
        <f t="shared" si="69"/>
        <v>12.384467337465901</v>
      </c>
      <c r="I275" s="5">
        <f t="shared" si="69"/>
        <v>2.0946782200396479</v>
      </c>
      <c r="J275" s="5">
        <f t="shared" si="61"/>
        <v>8.6108250080426784E-3</v>
      </c>
      <c r="K275" s="5">
        <f t="shared" si="62"/>
        <v>-7.7563494056432203E-2</v>
      </c>
      <c r="L275" s="6">
        <f t="shared" si="63"/>
        <v>0.15225604793903319</v>
      </c>
      <c r="M275" s="6">
        <f t="shared" si="64"/>
        <v>0.10274396669294474</v>
      </c>
      <c r="N275" s="6">
        <f t="shared" si="65"/>
        <v>0.25500001463197791</v>
      </c>
    </row>
    <row r="276" spans="2:14" ht="15.6" thickBot="1" x14ac:dyDescent="0.6">
      <c r="B276" s="5">
        <f t="shared" si="70"/>
        <v>2.6899999999999866</v>
      </c>
      <c r="C276" s="5">
        <f t="shared" si="60"/>
        <v>-0.99696942278901202</v>
      </c>
      <c r="D276" s="5">
        <f t="shared" si="66"/>
        <v>0.85100266878705844</v>
      </c>
      <c r="E276" s="5">
        <f t="shared" si="67"/>
        <v>-0.71469923371592259</v>
      </c>
      <c r="F276" s="5">
        <f t="shared" si="68"/>
        <v>-7.7636535771335939</v>
      </c>
      <c r="G276" s="5">
        <f t="shared" si="71"/>
        <v>7.8101550822004775</v>
      </c>
      <c r="H276" s="5">
        <f t="shared" si="69"/>
        <v>12.393078162473945</v>
      </c>
      <c r="I276" s="5">
        <f t="shared" si="69"/>
        <v>2.0171147259832156</v>
      </c>
      <c r="J276" s="5">
        <f t="shared" si="61"/>
        <v>8.5100266878705838E-3</v>
      </c>
      <c r="K276" s="5">
        <f t="shared" si="62"/>
        <v>-7.7636535771335946E-2</v>
      </c>
      <c r="L276" s="6">
        <f t="shared" si="63"/>
        <v>0.15249630602005487</v>
      </c>
      <c r="M276" s="6">
        <f t="shared" si="64"/>
        <v>9.8939477309476734E-2</v>
      </c>
      <c r="N276" s="6">
        <f t="shared" si="65"/>
        <v>0.25143578332953159</v>
      </c>
    </row>
    <row r="277" spans="2:14" ht="15.6" thickBot="1" x14ac:dyDescent="0.6">
      <c r="B277" s="5">
        <f t="shared" si="70"/>
        <v>2.6999999999999864</v>
      </c>
      <c r="C277" s="5">
        <f t="shared" si="60"/>
        <v>-0.98604983313484962</v>
      </c>
      <c r="D277" s="5">
        <f t="shared" si="66"/>
        <v>0.84103297455916837</v>
      </c>
      <c r="E277" s="5">
        <f t="shared" si="67"/>
        <v>-0.6993029921126297</v>
      </c>
      <c r="F277" s="5">
        <f t="shared" si="68"/>
        <v>-7.7708005694707536</v>
      </c>
      <c r="G277" s="5">
        <f t="shared" si="71"/>
        <v>7.8161805221465315</v>
      </c>
      <c r="H277" s="5">
        <f t="shared" si="69"/>
        <v>12.401588189161815</v>
      </c>
      <c r="I277" s="5">
        <f t="shared" si="69"/>
        <v>1.9394781902118796</v>
      </c>
      <c r="J277" s="5">
        <f t="shared" si="61"/>
        <v>8.4103297455916833E-3</v>
      </c>
      <c r="K277" s="5">
        <f t="shared" si="62"/>
        <v>-7.7708005694707538E-2</v>
      </c>
      <c r="L277" s="6">
        <f t="shared" si="63"/>
        <v>0.15273169488695706</v>
      </c>
      <c r="M277" s="6">
        <f t="shared" si="64"/>
        <v>9.5131405229892704E-2</v>
      </c>
      <c r="N277" s="6">
        <f t="shared" si="65"/>
        <v>0.24786310011684975</v>
      </c>
    </row>
    <row r="278" spans="2:14" ht="15.6" thickBot="1" x14ac:dyDescent="0.6">
      <c r="B278" s="5">
        <f t="shared" si="70"/>
        <v>2.7099999999999862</v>
      </c>
      <c r="C278" s="5">
        <f t="shared" si="60"/>
        <v>-0.97522452434096807</v>
      </c>
      <c r="D278" s="5">
        <f t="shared" si="66"/>
        <v>0.83117247622781987</v>
      </c>
      <c r="E278" s="5">
        <f t="shared" si="67"/>
        <v>-0.6842225226065608</v>
      </c>
      <c r="F278" s="5">
        <f t="shared" si="68"/>
        <v>-7.7777935993918801</v>
      </c>
      <c r="G278" s="5">
        <f t="shared" si="71"/>
        <v>7.8220790688908268</v>
      </c>
      <c r="H278" s="5">
        <f t="shared" si="69"/>
        <v>12.409998518907408</v>
      </c>
      <c r="I278" s="5">
        <f t="shared" si="69"/>
        <v>1.8617701845171721</v>
      </c>
      <c r="J278" s="5">
        <f t="shared" si="61"/>
        <v>8.3117247622781984E-3</v>
      </c>
      <c r="K278" s="5">
        <f t="shared" si="62"/>
        <v>-7.7777935993918801E-2</v>
      </c>
      <c r="L278" s="6">
        <f t="shared" si="63"/>
        <v>0.15296230239994996</v>
      </c>
      <c r="M278" s="6">
        <f t="shared" si="64"/>
        <v>9.1319827550567292E-2</v>
      </c>
      <c r="N278" s="6">
        <f t="shared" si="65"/>
        <v>0.24428212995051723</v>
      </c>
    </row>
    <row r="279" spans="2:14" ht="15.6" thickBot="1" x14ac:dyDescent="0.6">
      <c r="B279" s="5">
        <f t="shared" si="70"/>
        <v>2.719999999999986</v>
      </c>
      <c r="C279" s="5">
        <f t="shared" si="60"/>
        <v>-0.96449355067322173</v>
      </c>
      <c r="D279" s="5">
        <f t="shared" si="66"/>
        <v>0.82142023098441019</v>
      </c>
      <c r="E279" s="5">
        <f t="shared" si="67"/>
        <v>-0.66945200280047068</v>
      </c>
      <c r="F279" s="5">
        <f t="shared" si="68"/>
        <v>-7.7846358246179461</v>
      </c>
      <c r="G279" s="5">
        <f t="shared" si="71"/>
        <v>7.8278532253610642</v>
      </c>
      <c r="H279" s="5">
        <f t="shared" si="69"/>
        <v>12.418310243669685</v>
      </c>
      <c r="I279" s="5">
        <f t="shared" si="69"/>
        <v>1.7839922485232533</v>
      </c>
      <c r="J279" s="5">
        <f t="shared" si="61"/>
        <v>8.2142023098441021E-3</v>
      </c>
      <c r="K279" s="5">
        <f t="shared" si="62"/>
        <v>-7.7846358246179456E-2</v>
      </c>
      <c r="L279" s="6">
        <f t="shared" si="63"/>
        <v>0.15318821529448903</v>
      </c>
      <c r="M279" s="6">
        <f t="shared" si="64"/>
        <v>8.750481979006558E-2</v>
      </c>
      <c r="N279" s="6">
        <f t="shared" si="65"/>
        <v>0.24069303508455461</v>
      </c>
    </row>
    <row r="280" spans="2:14" ht="15.6" thickBot="1" x14ac:dyDescent="0.6">
      <c r="B280" s="5">
        <f t="shared" si="70"/>
        <v>2.7299999999999858</v>
      </c>
      <c r="C280" s="5">
        <f t="shared" si="60"/>
        <v>-0.95385693046363762</v>
      </c>
      <c r="D280" s="5">
        <f t="shared" si="66"/>
        <v>0.81177529547767802</v>
      </c>
      <c r="E280" s="5">
        <f t="shared" si="67"/>
        <v>-0.65498568979112193</v>
      </c>
      <c r="F280" s="5">
        <f t="shared" si="68"/>
        <v>-7.7913303446459512</v>
      </c>
      <c r="G280" s="5">
        <f t="shared" si="71"/>
        <v>7.8335054522064809</v>
      </c>
      <c r="H280" s="5">
        <f t="shared" si="69"/>
        <v>12.426524445979529</v>
      </c>
      <c r="I280" s="5">
        <f t="shared" si="69"/>
        <v>1.7061458902770739</v>
      </c>
      <c r="J280" s="5">
        <f t="shared" si="61"/>
        <v>8.1177529547767809E-3</v>
      </c>
      <c r="K280" s="5">
        <f t="shared" si="62"/>
        <v>-7.7913303446459511E-2</v>
      </c>
      <c r="L280" s="6">
        <f t="shared" si="63"/>
        <v>0.15340951917437165</v>
      </c>
      <c r="M280" s="6">
        <f t="shared" si="64"/>
        <v>8.3686455918090485E-2</v>
      </c>
      <c r="N280" s="6">
        <f t="shared" si="65"/>
        <v>0.23709597509246214</v>
      </c>
    </row>
    <row r="281" spans="2:14" ht="15.6" thickBot="1" x14ac:dyDescent="0.6">
      <c r="B281" s="5">
        <f t="shared" si="70"/>
        <v>2.7399999999999856</v>
      </c>
      <c r="C281" s="5">
        <f t="shared" si="60"/>
        <v>-0.94331464745999116</v>
      </c>
      <c r="D281" s="5">
        <f t="shared" si="66"/>
        <v>0.80223672617304165</v>
      </c>
      <c r="E281" s="5">
        <f t="shared" si="67"/>
        <v>-0.64081792036040142</v>
      </c>
      <c r="F281" s="5">
        <f t="shared" si="68"/>
        <v>-7.7978802015438626</v>
      </c>
      <c r="G281" s="5">
        <f t="shared" si="71"/>
        <v>7.8390381681970771</v>
      </c>
      <c r="H281" s="5">
        <f t="shared" ref="H281:I296" si="72">H280+J280</f>
        <v>12.434642198934306</v>
      </c>
      <c r="I281" s="5">
        <f t="shared" si="72"/>
        <v>1.6282325868306144</v>
      </c>
      <c r="J281" s="5">
        <f t="shared" si="61"/>
        <v>8.0223672617304159E-3</v>
      </c>
      <c r="K281" s="5">
        <f t="shared" si="62"/>
        <v>-7.7978802015438622E-2</v>
      </c>
      <c r="L281" s="6">
        <f t="shared" si="63"/>
        <v>0.15362629850612647</v>
      </c>
      <c r="M281" s="6">
        <f t="shared" si="64"/>
        <v>7.9864808384041641E-2</v>
      </c>
      <c r="N281" s="6">
        <f t="shared" si="65"/>
        <v>0.23349110689016811</v>
      </c>
    </row>
    <row r="282" spans="2:14" ht="15.6" thickBot="1" x14ac:dyDescent="0.6">
      <c r="B282" s="5">
        <f t="shared" si="70"/>
        <v>2.7499999999999853</v>
      </c>
      <c r="C282" s="5">
        <f t="shared" si="60"/>
        <v>-0.93286665214235232</v>
      </c>
      <c r="D282" s="5">
        <f t="shared" si="66"/>
        <v>0.79280357969844173</v>
      </c>
      <c r="E282" s="5">
        <f t="shared" si="67"/>
        <v>-0.62694311109117784</v>
      </c>
      <c r="F282" s="5">
        <f t="shared" si="68"/>
        <v>-7.804288380747467</v>
      </c>
      <c r="G282" s="5">
        <f t="shared" si="71"/>
        <v>7.8444537506350676</v>
      </c>
      <c r="H282" s="5">
        <f t="shared" si="72"/>
        <v>12.442664566196036</v>
      </c>
      <c r="I282" s="5">
        <f t="shared" si="72"/>
        <v>1.5502537848151758</v>
      </c>
      <c r="J282" s="5">
        <f t="shared" si="61"/>
        <v>7.9280357969844176E-3</v>
      </c>
      <c r="K282" s="5">
        <f t="shared" si="62"/>
        <v>-7.8042883807474678E-2</v>
      </c>
      <c r="L282" s="6">
        <f t="shared" si="63"/>
        <v>0.15383863661463146</v>
      </c>
      <c r="M282" s="6">
        <f t="shared" si="64"/>
        <v>7.6039948145184375E-2</v>
      </c>
      <c r="N282" s="6">
        <f t="shared" si="65"/>
        <v>0.22987858475981582</v>
      </c>
    </row>
    <row r="283" spans="2:14" ht="15.6" thickBot="1" x14ac:dyDescent="0.6">
      <c r="B283" s="5">
        <f t="shared" si="70"/>
        <v>2.7599999999999851</v>
      </c>
      <c r="C283" s="5">
        <f t="shared" si="60"/>
        <v>-0.92251286300687907</v>
      </c>
      <c r="D283" s="5">
        <f t="shared" si="66"/>
        <v>0.78347491317701823</v>
      </c>
      <c r="E283" s="5">
        <f t="shared" si="67"/>
        <v>-0.61335575841182788</v>
      </c>
      <c r="F283" s="5">
        <f t="shared" si="68"/>
        <v>-7.8105578118583789</v>
      </c>
      <c r="G283" s="5">
        <f t="shared" si="71"/>
        <v>7.8497545357775156</v>
      </c>
      <c r="H283" s="5">
        <f t="shared" si="72"/>
        <v>12.450592601993021</v>
      </c>
      <c r="I283" s="5">
        <f t="shared" si="72"/>
        <v>1.4722109010077011</v>
      </c>
      <c r="J283" s="5">
        <f t="shared" si="61"/>
        <v>7.8347491317701818E-3</v>
      </c>
      <c r="K283" s="5">
        <f t="shared" si="62"/>
        <v>-7.8105578118583791E-2</v>
      </c>
      <c r="L283" s="6">
        <f t="shared" si="63"/>
        <v>0.15404661567989919</v>
      </c>
      <c r="M283" s="6">
        <f t="shared" si="64"/>
        <v>7.2211944694427752E-2</v>
      </c>
      <c r="N283" s="6">
        <f t="shared" si="65"/>
        <v>0.22625856037432696</v>
      </c>
    </row>
    <row r="284" spans="2:14" ht="15.6" thickBot="1" x14ac:dyDescent="0.6">
      <c r="B284" s="5">
        <f t="shared" si="70"/>
        <v>2.7699999999999849</v>
      </c>
      <c r="C284" s="5">
        <f t="shared" si="60"/>
        <v>-0.91225316781716093</v>
      </c>
      <c r="D284" s="5">
        <f t="shared" si="66"/>
        <v>0.77424978454694948</v>
      </c>
      <c r="E284" s="5">
        <f t="shared" si="67"/>
        <v>-0.60005043857318974</v>
      </c>
      <c r="F284" s="5">
        <f t="shared" si="68"/>
        <v>-7.8166913694424975</v>
      </c>
      <c r="G284" s="5">
        <f t="shared" si="71"/>
        <v>7.85494281926914</v>
      </c>
      <c r="H284" s="5">
        <f t="shared" si="72"/>
        <v>12.458427351124792</v>
      </c>
      <c r="I284" s="5">
        <f t="shared" si="72"/>
        <v>1.3941053228891174</v>
      </c>
      <c r="J284" s="5">
        <f t="shared" si="61"/>
        <v>7.7424978454694949E-3</v>
      </c>
      <c r="K284" s="5">
        <f t="shared" si="62"/>
        <v>-7.816691369442498E-2</v>
      </c>
      <c r="L284" s="6">
        <f t="shared" si="63"/>
        <v>0.15425031673496956</v>
      </c>
      <c r="M284" s="6">
        <f t="shared" si="64"/>
        <v>6.8380866087711212E-2</v>
      </c>
      <c r="N284" s="6">
        <f t="shared" si="65"/>
        <v>0.22263118282268077</v>
      </c>
    </row>
    <row r="285" spans="2:14" ht="15.6" thickBot="1" x14ac:dyDescent="0.6">
      <c r="B285" s="5">
        <f t="shared" si="70"/>
        <v>2.7799999999999847</v>
      </c>
      <c r="C285" s="5">
        <f t="shared" si="60"/>
        <v>-0.9020874248234505</v>
      </c>
      <c r="D285" s="5">
        <f t="shared" si="66"/>
        <v>0.76512725286877792</v>
      </c>
      <c r="E285" s="5">
        <f t="shared" si="67"/>
        <v>-0.58702180756159983</v>
      </c>
      <c r="F285" s="5">
        <f t="shared" si="68"/>
        <v>-7.8226918738282292</v>
      </c>
      <c r="G285" s="5">
        <f t="shared" si="71"/>
        <v>7.8600208565843346</v>
      </c>
      <c r="H285" s="5">
        <f t="shared" si="72"/>
        <v>12.466169848970262</v>
      </c>
      <c r="I285" s="5">
        <f t="shared" si="72"/>
        <v>1.3159384091946924</v>
      </c>
      <c r="J285" s="5">
        <f t="shared" si="61"/>
        <v>7.6512725286877791E-3</v>
      </c>
      <c r="K285" s="5">
        <f t="shared" si="62"/>
        <v>-7.8226918738282289E-2</v>
      </c>
      <c r="L285" s="6">
        <f t="shared" si="63"/>
        <v>0.15444981966485183</v>
      </c>
      <c r="M285" s="6">
        <f t="shared" si="64"/>
        <v>6.4546778970999669E-2</v>
      </c>
      <c r="N285" s="6">
        <f t="shared" si="65"/>
        <v>0.2189965986358515</v>
      </c>
    </row>
    <row r="286" spans="2:14" ht="15.6" thickBot="1" x14ac:dyDescent="0.6">
      <c r="B286" s="5">
        <f t="shared" si="70"/>
        <v>2.7899999999999845</v>
      </c>
      <c r="C286" s="5">
        <f t="shared" si="60"/>
        <v>-0.89201546395014519</v>
      </c>
      <c r="D286" s="5">
        <f t="shared" si="66"/>
        <v>0.75610637862054342</v>
      </c>
      <c r="E286" s="5">
        <f t="shared" si="67"/>
        <v>-0.57426460095149068</v>
      </c>
      <c r="F286" s="5">
        <f t="shared" si="68"/>
        <v>-7.8285620919038452</v>
      </c>
      <c r="G286" s="5">
        <f t="shared" si="71"/>
        <v>7.8649908634775016</v>
      </c>
      <c r="H286" s="5">
        <f t="shared" si="72"/>
        <v>12.473821121498951</v>
      </c>
      <c r="I286" s="5">
        <f t="shared" si="72"/>
        <v>1.2377114904564102</v>
      </c>
      <c r="J286" s="5">
        <f t="shared" si="61"/>
        <v>7.5610637862054348E-3</v>
      </c>
      <c r="K286" s="5">
        <f t="shared" si="62"/>
        <v>-7.8285620919038457E-2</v>
      </c>
      <c r="L286" s="6">
        <f t="shared" si="63"/>
        <v>0.15464520320646144</v>
      </c>
      <c r="M286" s="6">
        <f t="shared" si="64"/>
        <v>6.0709748606886924E-2</v>
      </c>
      <c r="N286" s="6">
        <f t="shared" si="65"/>
        <v>0.21535495181334835</v>
      </c>
    </row>
    <row r="287" spans="2:14" ht="15.6" thickBot="1" x14ac:dyDescent="0.6">
      <c r="B287" s="5">
        <f t="shared" si="70"/>
        <v>2.7999999999999843</v>
      </c>
      <c r="C287" s="5">
        <f t="shared" si="60"/>
        <v>-0.88203708795190172</v>
      </c>
      <c r="D287" s="5">
        <f t="shared" si="66"/>
        <v>0.74718622398104195</v>
      </c>
      <c r="E287" s="5">
        <f t="shared" si="67"/>
        <v>-0.56177363370096778</v>
      </c>
      <c r="F287" s="5">
        <f t="shared" si="68"/>
        <v>-7.8343047379133601</v>
      </c>
      <c r="G287" s="5">
        <f t="shared" si="71"/>
        <v>7.8698550164408223</v>
      </c>
      <c r="H287" s="5">
        <f t="shared" si="72"/>
        <v>12.481382185285156</v>
      </c>
      <c r="I287" s="5">
        <f t="shared" si="72"/>
        <v>1.1594258695373716</v>
      </c>
      <c r="J287" s="5">
        <f t="shared" si="61"/>
        <v>7.4718622398104199E-3</v>
      </c>
      <c r="K287" s="5">
        <f t="shared" si="62"/>
        <v>-7.8343047379133599E-2</v>
      </c>
      <c r="L287" s="6">
        <f t="shared" si="63"/>
        <v>0.15483654494949695</v>
      </c>
      <c r="M287" s="6">
        <f t="shared" si="64"/>
        <v>5.686983890080808E-2</v>
      </c>
      <c r="N287" s="6">
        <f t="shared" si="65"/>
        <v>0.21170638385030502</v>
      </c>
    </row>
    <row r="288" spans="2:14" ht="15.6" thickBot="1" x14ac:dyDescent="0.6">
      <c r="B288" s="5">
        <f t="shared" si="70"/>
        <v>2.8099999999999841</v>
      </c>
      <c r="C288" s="5">
        <f t="shared" si="60"/>
        <v>-0.87215207353879498</v>
      </c>
      <c r="D288" s="5">
        <f t="shared" si="66"/>
        <v>0.73836585310152292</v>
      </c>
      <c r="E288" s="5">
        <f t="shared" si="67"/>
        <v>-0.54954379989358593</v>
      </c>
      <c r="F288" s="5">
        <f t="shared" si="68"/>
        <v>-7.8399224742503701</v>
      </c>
      <c r="G288" s="5">
        <f t="shared" si="71"/>
        <v>7.8746154531686425</v>
      </c>
      <c r="H288" s="5">
        <f t="shared" si="72"/>
        <v>12.488854047524967</v>
      </c>
      <c r="I288" s="5">
        <f t="shared" si="72"/>
        <v>1.081082822158238</v>
      </c>
      <c r="J288" s="5">
        <f t="shared" si="61"/>
        <v>7.3836585310152296E-3</v>
      </c>
      <c r="K288" s="5">
        <f t="shared" si="62"/>
        <v>-7.8399224742503701E-2</v>
      </c>
      <c r="L288" s="6">
        <f t="shared" si="63"/>
        <v>0.15502392133820597</v>
      </c>
      <c r="M288" s="6">
        <f t="shared" si="64"/>
        <v>5.3027112426861582E-2</v>
      </c>
      <c r="N288" s="6">
        <f t="shared" si="65"/>
        <v>0.20805103376506756</v>
      </c>
    </row>
    <row r="289" spans="2:14" ht="15.6" thickBot="1" x14ac:dyDescent="0.6">
      <c r="B289" s="5">
        <f t="shared" si="70"/>
        <v>2.8199999999999839</v>
      </c>
      <c r="C289" s="5">
        <f t="shared" si="60"/>
        <v>-0.86236017247094454</v>
      </c>
      <c r="D289" s="5">
        <f t="shared" si="66"/>
        <v>0.72964433236613502</v>
      </c>
      <c r="E289" s="5">
        <f t="shared" si="67"/>
        <v>-0.53757007242949761</v>
      </c>
      <c r="F289" s="5">
        <f t="shared" si="68"/>
        <v>-7.8454179122493057</v>
      </c>
      <c r="G289" s="5">
        <f t="shared" si="71"/>
        <v>7.879274273027705</v>
      </c>
      <c r="H289" s="5">
        <f t="shared" si="72"/>
        <v>12.496237706055982</v>
      </c>
      <c r="I289" s="5">
        <f t="shared" si="72"/>
        <v>1.0026835974157344</v>
      </c>
      <c r="J289" s="5">
        <f t="shared" si="61"/>
        <v>7.29644332366135E-3</v>
      </c>
      <c r="K289" s="5">
        <f t="shared" si="62"/>
        <v>-7.8454179122493056E-2</v>
      </c>
      <c r="L289" s="6">
        <f t="shared" si="63"/>
        <v>0.15520740767399066</v>
      </c>
      <c r="M289" s="6">
        <f t="shared" si="64"/>
        <v>4.9181630453241774E-2</v>
      </c>
      <c r="N289" s="6">
        <f t="shared" si="65"/>
        <v>0.20438903812723244</v>
      </c>
    </row>
    <row r="290" spans="2:14" ht="15.6" thickBot="1" x14ac:dyDescent="0.6">
      <c r="B290" s="5">
        <f t="shared" si="70"/>
        <v>2.8299999999999836</v>
      </c>
      <c r="C290" s="5">
        <f t="shared" si="60"/>
        <v>-0.85266111262305566</v>
      </c>
      <c r="D290" s="5">
        <f t="shared" si="66"/>
        <v>0.72102073064142558</v>
      </c>
      <c r="E290" s="5">
        <f t="shared" si="67"/>
        <v>-0.52584750266895064</v>
      </c>
      <c r="F290" s="5">
        <f t="shared" si="68"/>
        <v>-7.8507936129736011</v>
      </c>
      <c r="G290" s="5">
        <f t="shared" si="71"/>
        <v>7.8838335375324728</v>
      </c>
      <c r="H290" s="5">
        <f t="shared" si="72"/>
        <v>12.503534149379643</v>
      </c>
      <c r="I290" s="5">
        <f t="shared" si="72"/>
        <v>0.92422941829324134</v>
      </c>
      <c r="J290" s="5">
        <f t="shared" si="61"/>
        <v>7.2102073064142557E-3</v>
      </c>
      <c r="K290" s="5">
        <f t="shared" si="62"/>
        <v>-7.8507936129736014E-2</v>
      </c>
      <c r="L290" s="6">
        <f t="shared" si="63"/>
        <v>0.15538707811880445</v>
      </c>
      <c r="M290" s="6">
        <f t="shared" si="64"/>
        <v>4.5333452967283493E-2</v>
      </c>
      <c r="N290" s="6">
        <f t="shared" si="65"/>
        <v>0.20072053108608795</v>
      </c>
    </row>
    <row r="291" spans="2:14" ht="15.6" thickBot="1" x14ac:dyDescent="0.6">
      <c r="B291" s="5">
        <f t="shared" si="70"/>
        <v>2.8399999999999834</v>
      </c>
      <c r="C291" s="5">
        <f t="shared" si="60"/>
        <v>-0.84305459901933266</v>
      </c>
      <c r="D291" s="5">
        <f t="shared" si="66"/>
        <v>0.71249411951519503</v>
      </c>
      <c r="E291" s="5">
        <f t="shared" si="67"/>
        <v>-0.51437122003106062</v>
      </c>
      <c r="F291" s="5">
        <f t="shared" si="68"/>
        <v>-7.8560520880002906</v>
      </c>
      <c r="G291" s="5">
        <f t="shared" si="71"/>
        <v>7.8882952708248348</v>
      </c>
      <c r="H291" s="5">
        <f t="shared" si="72"/>
        <v>12.510744356686057</v>
      </c>
      <c r="I291" s="5">
        <f t="shared" si="72"/>
        <v>0.84572148216350529</v>
      </c>
      <c r="J291" s="5">
        <f t="shared" si="61"/>
        <v>7.1249411951519502E-3</v>
      </c>
      <c r="K291" s="5">
        <f t="shared" si="62"/>
        <v>-7.8560520880002913E-2</v>
      </c>
      <c r="L291" s="6">
        <f t="shared" si="63"/>
        <v>0.15556300569929365</v>
      </c>
      <c r="M291" s="6">
        <f t="shared" si="64"/>
        <v>4.1482638700119936E-2</v>
      </c>
      <c r="N291" s="6">
        <f t="shared" si="65"/>
        <v>0.19704564439941358</v>
      </c>
    </row>
    <row r="292" spans="2:14" ht="15.6" thickBot="1" x14ac:dyDescent="0.6">
      <c r="B292" s="5">
        <f t="shared" si="70"/>
        <v>2.8499999999999832</v>
      </c>
      <c r="C292" s="5">
        <f t="shared" si="60"/>
        <v>-0.83354031483923774</v>
      </c>
      <c r="D292" s="5">
        <f t="shared" si="66"/>
        <v>0.70406357352500171</v>
      </c>
      <c r="E292" s="5">
        <f t="shared" si="67"/>
        <v>-0.50313643155064547</v>
      </c>
      <c r="F292" s="5">
        <f t="shared" si="68"/>
        <v>-7.8611958002006013</v>
      </c>
      <c r="G292" s="5">
        <f t="shared" si="71"/>
        <v>7.8926614601575533</v>
      </c>
      <c r="H292" s="5">
        <f t="shared" si="72"/>
        <v>12.517869297881209</v>
      </c>
      <c r="I292" s="5">
        <f t="shared" si="72"/>
        <v>0.76716096128350242</v>
      </c>
      <c r="J292" s="5">
        <f t="shared" si="61"/>
        <v>7.0406357352500171E-3</v>
      </c>
      <c r="K292" s="5">
        <f t="shared" si="62"/>
        <v>-7.8611958002006016E-2</v>
      </c>
      <c r="L292" s="6">
        <f t="shared" si="63"/>
        <v>0.15573526231164089</v>
      </c>
      <c r="M292" s="6">
        <f t="shared" si="64"/>
        <v>3.7629245150955795E-2</v>
      </c>
      <c r="N292" s="6">
        <f t="shared" si="65"/>
        <v>0.1933645074625967</v>
      </c>
    </row>
    <row r="293" spans="2:14" ht="15.6" thickBot="1" x14ac:dyDescent="0.6">
      <c r="B293" s="5">
        <f t="shared" si="70"/>
        <v>2.859999999999983</v>
      </c>
      <c r="C293" s="5">
        <f t="shared" si="60"/>
        <v>-0.82411792239458115</v>
      </c>
      <c r="D293" s="5">
        <f t="shared" si="66"/>
        <v>0.69572817037660928</v>
      </c>
      <c r="E293" s="5">
        <f t="shared" si="67"/>
        <v>-0.49213842139576158</v>
      </c>
      <c r="F293" s="5">
        <f t="shared" si="68"/>
        <v>-7.8662271645161077</v>
      </c>
      <c r="G293" s="5">
        <f t="shared" si="71"/>
        <v>7.896934056380787</v>
      </c>
      <c r="H293" s="5">
        <f t="shared" si="72"/>
        <v>12.524909933616458</v>
      </c>
      <c r="I293" s="5">
        <f t="shared" si="72"/>
        <v>0.68854900328149637</v>
      </c>
      <c r="J293" s="5">
        <f t="shared" si="61"/>
        <v>6.9572817037660932E-3</v>
      </c>
      <c r="K293" s="5">
        <f t="shared" si="62"/>
        <v>-7.8662271645161083E-2</v>
      </c>
      <c r="L293" s="6">
        <f t="shared" si="63"/>
        <v>0.15590391872706677</v>
      </c>
      <c r="M293" s="6">
        <f t="shared" si="64"/>
        <v>3.3773328610957401E-2</v>
      </c>
      <c r="N293" s="6">
        <f t="shared" si="65"/>
        <v>0.18967724733802416</v>
      </c>
    </row>
    <row r="294" spans="2:14" ht="15.6" thickBot="1" x14ac:dyDescent="0.6">
      <c r="B294" s="5">
        <f t="shared" si="70"/>
        <v>2.8699999999999828</v>
      </c>
      <c r="C294" s="5">
        <f t="shared" si="60"/>
        <v>-0.81478706407843471</v>
      </c>
      <c r="D294" s="5">
        <f t="shared" si="66"/>
        <v>0.68748699115266343</v>
      </c>
      <c r="E294" s="5">
        <f t="shared" si="67"/>
        <v>-0.48137255034857596</v>
      </c>
      <c r="F294" s="5">
        <f t="shared" si="68"/>
        <v>-7.8711485487300656</v>
      </c>
      <c r="G294" s="5">
        <f t="shared" si="71"/>
        <v>7.9011149744311124</v>
      </c>
      <c r="H294" s="5">
        <f t="shared" si="72"/>
        <v>12.531867215320224</v>
      </c>
      <c r="I294" s="5">
        <f t="shared" si="72"/>
        <v>0.60988673163633533</v>
      </c>
      <c r="J294" s="5">
        <f t="shared" si="61"/>
        <v>6.8748699115266342E-3</v>
      </c>
      <c r="K294" s="5">
        <f t="shared" si="62"/>
        <v>-7.8711485487300656E-2</v>
      </c>
      <c r="L294" s="6">
        <f t="shared" si="63"/>
        <v>0.1560690445979489</v>
      </c>
      <c r="M294" s="6">
        <f t="shared" si="64"/>
        <v>2.991494418676225E-2</v>
      </c>
      <c r="N294" s="6">
        <f t="shared" si="65"/>
        <v>0.18598398878471115</v>
      </c>
    </row>
    <row r="295" spans="2:14" ht="15.6" thickBot="1" x14ac:dyDescent="0.6">
      <c r="B295" s="5">
        <f t="shared" si="70"/>
        <v>2.8799999999999826</v>
      </c>
      <c r="C295" s="5">
        <f t="shared" si="60"/>
        <v>-0.80554736328637611</v>
      </c>
      <c r="D295" s="5">
        <f t="shared" si="66"/>
        <v>0.67933912051187906</v>
      </c>
      <c r="E295" s="5">
        <f t="shared" si="67"/>
        <v>-0.47083425525195111</v>
      </c>
      <c r="F295" s="5">
        <f t="shared" si="68"/>
        <v>-7.8759622742335518</v>
      </c>
      <c r="G295" s="5">
        <f t="shared" si="71"/>
        <v>7.9052060938224749</v>
      </c>
      <c r="H295" s="5">
        <f t="shared" si="72"/>
        <v>12.53874208523175</v>
      </c>
      <c r="I295" s="5">
        <f t="shared" si="72"/>
        <v>0.53117524614903466</v>
      </c>
      <c r="J295" s="5">
        <f t="shared" si="61"/>
        <v>6.7933912051187911E-3</v>
      </c>
      <c r="K295" s="5">
        <f t="shared" si="62"/>
        <v>-7.8759622742335514E-2</v>
      </c>
      <c r="L295" s="6">
        <f t="shared" si="63"/>
        <v>0.15623070846452</v>
      </c>
      <c r="M295" s="6">
        <f t="shared" si="64"/>
        <v>2.6054145823610153E-2</v>
      </c>
      <c r="N295" s="6">
        <f t="shared" si="65"/>
        <v>0.18228485428813015</v>
      </c>
    </row>
    <row r="296" spans="2:14" ht="15.6" thickBot="1" x14ac:dyDescent="0.6">
      <c r="B296" s="5">
        <f t="shared" si="70"/>
        <v>2.8899999999999824</v>
      </c>
      <c r="C296" s="5">
        <f t="shared" si="60"/>
        <v>-0.79639842531056748</v>
      </c>
      <c r="D296" s="5">
        <f t="shared" si="66"/>
        <v>0.67128364687901532</v>
      </c>
      <c r="E296" s="5">
        <f t="shared" si="67"/>
        <v>-0.46051904842420655</v>
      </c>
      <c r="F296" s="5">
        <f t="shared" si="68"/>
        <v>-7.8806706167860714</v>
      </c>
      <c r="G296" s="5">
        <f t="shared" si="71"/>
        <v>7.9092092591385237</v>
      </c>
      <c r="H296" s="5">
        <f t="shared" si="72"/>
        <v>12.545535476436868</v>
      </c>
      <c r="I296" s="5">
        <f t="shared" si="72"/>
        <v>0.45241562340669916</v>
      </c>
      <c r="J296" s="5">
        <f t="shared" si="61"/>
        <v>6.7128364687901532E-3</v>
      </c>
      <c r="K296" s="5">
        <f t="shared" si="62"/>
        <v>-7.8806706167860716E-2</v>
      </c>
      <c r="L296" s="6">
        <f t="shared" si="63"/>
        <v>0.15638897776210639</v>
      </c>
      <c r="M296" s="6">
        <f t="shared" si="64"/>
        <v>2.2190986328098596E-2</v>
      </c>
      <c r="N296" s="6">
        <f t="shared" si="65"/>
        <v>0.17857996409020499</v>
      </c>
    </row>
    <row r="297" spans="2:14" ht="15.6" thickBot="1" x14ac:dyDescent="0.6">
      <c r="B297" s="5">
        <f t="shared" si="70"/>
        <v>2.8999999999999821</v>
      </c>
      <c r="C297" s="5">
        <f t="shared" si="60"/>
        <v>-0.78733983820719255</v>
      </c>
      <c r="D297" s="5">
        <f t="shared" si="66"/>
        <v>0.66331966262590969</v>
      </c>
      <c r="E297" s="5">
        <f t="shared" si="67"/>
        <v>-0.45042251704420622</v>
      </c>
      <c r="F297" s="5">
        <f t="shared" si="68"/>
        <v>-7.8852758072703137</v>
      </c>
      <c r="G297" s="5">
        <f t="shared" si="71"/>
        <v>7.9131262805258356</v>
      </c>
      <c r="H297" s="5">
        <f t="shared" ref="H297:I312" si="73">H296+J296</f>
        <v>12.552248312905657</v>
      </c>
      <c r="I297" s="5">
        <f t="shared" si="73"/>
        <v>0.37360891723883843</v>
      </c>
      <c r="J297" s="5">
        <f t="shared" si="61"/>
        <v>6.6331966262590967E-3</v>
      </c>
      <c r="K297" s="5">
        <f t="shared" si="62"/>
        <v>-7.8852758072703144E-2</v>
      </c>
      <c r="L297" s="6">
        <f t="shared" si="63"/>
        <v>0.15654391882887161</v>
      </c>
      <c r="M297" s="6">
        <f t="shared" si="64"/>
        <v>1.8325517390565028E-2</v>
      </c>
      <c r="N297" s="6">
        <f t="shared" si="65"/>
        <v>0.17486943621943665</v>
      </c>
    </row>
    <row r="298" spans="2:14" ht="15.6" thickBot="1" x14ac:dyDescent="0.6">
      <c r="B298" s="5">
        <f t="shared" si="70"/>
        <v>2.9099999999999819</v>
      </c>
      <c r="C298" s="5">
        <f t="shared" si="60"/>
        <v>-0.77837117363776576</v>
      </c>
      <c r="D298" s="5">
        <f t="shared" si="66"/>
        <v>0.65544626424383778</v>
      </c>
      <c r="E298" s="5">
        <f t="shared" si="67"/>
        <v>-0.44054032250904385</v>
      </c>
      <c r="F298" s="5">
        <f t="shared" si="68"/>
        <v>-7.8897800324407559</v>
      </c>
      <c r="G298" s="5">
        <f t="shared" si="71"/>
        <v>7.9169589341875497</v>
      </c>
      <c r="H298" s="5">
        <f t="shared" si="73"/>
        <v>12.558881509531917</v>
      </c>
      <c r="I298" s="5">
        <f t="shared" si="73"/>
        <v>0.29475615916613529</v>
      </c>
      <c r="J298" s="5">
        <f t="shared" si="61"/>
        <v>6.5544626424383782E-3</v>
      </c>
      <c r="K298" s="5">
        <f t="shared" si="62"/>
        <v>-7.889780032440756E-2</v>
      </c>
      <c r="L298" s="6">
        <f t="shared" si="63"/>
        <v>0.15669559691403018</v>
      </c>
      <c r="M298" s="6">
        <f t="shared" si="64"/>
        <v>1.4457789607098937E-2</v>
      </c>
      <c r="N298" s="6">
        <f t="shared" si="65"/>
        <v>0.1711533865211291</v>
      </c>
    </row>
    <row r="299" spans="2:14" ht="15.6" thickBot="1" x14ac:dyDescent="0.6">
      <c r="B299" s="5">
        <f t="shared" si="70"/>
        <v>2.9199999999999817</v>
      </c>
      <c r="C299" s="5">
        <f t="shared" si="60"/>
        <v>-0.7694919876848404</v>
      </c>
      <c r="D299" s="5">
        <f t="shared" si="66"/>
        <v>0.64766255250746008</v>
      </c>
      <c r="E299" s="5">
        <f t="shared" si="67"/>
        <v>-0.43086819976632817</v>
      </c>
      <c r="F299" s="5">
        <f t="shared" si="68"/>
        <v>-7.8941854356658467</v>
      </c>
      <c r="G299" s="5">
        <f t="shared" si="71"/>
        <v>7.92070896287695</v>
      </c>
      <c r="H299" s="5">
        <f t="shared" si="73"/>
        <v>12.565435972174354</v>
      </c>
      <c r="I299" s="5">
        <f t="shared" si="73"/>
        <v>0.21585835884172772</v>
      </c>
      <c r="J299" s="5">
        <f t="shared" si="61"/>
        <v>6.4766255250746007E-3</v>
      </c>
      <c r="K299" s="5">
        <f t="shared" si="62"/>
        <v>-7.8941854356658472E-2</v>
      </c>
      <c r="L299" s="6">
        <f t="shared" si="63"/>
        <v>0.15684407618649812</v>
      </c>
      <c r="M299" s="6">
        <f t="shared" si="64"/>
        <v>1.0587852501186745E-2</v>
      </c>
      <c r="N299" s="6">
        <f t="shared" si="65"/>
        <v>0.16743192868768486</v>
      </c>
    </row>
    <row r="300" spans="2:14" ht="15.6" thickBot="1" x14ac:dyDescent="0.6">
      <c r="B300" s="5">
        <f t="shared" si="70"/>
        <v>2.9299999999999815</v>
      </c>
      <c r="C300" s="5">
        <f t="shared" si="60"/>
        <v>-0.76070182164264144</v>
      </c>
      <c r="D300" s="5">
        <f t="shared" si="66"/>
        <v>0.63996763263061163</v>
      </c>
      <c r="E300" s="5">
        <f t="shared" si="67"/>
        <v>-0.42140195662308066</v>
      </c>
      <c r="F300" s="5">
        <f t="shared" si="68"/>
        <v>-7.8984941176635104</v>
      </c>
      <c r="G300" s="5">
        <f t="shared" si="71"/>
        <v>7.9243780763905951</v>
      </c>
      <c r="H300" s="5">
        <f t="shared" si="73"/>
        <v>12.571912597699429</v>
      </c>
      <c r="I300" s="5">
        <f t="shared" si="73"/>
        <v>0.13691650448506926</v>
      </c>
      <c r="J300" s="5">
        <f t="shared" si="61"/>
        <v>6.3996763263061167E-3</v>
      </c>
      <c r="K300" s="5">
        <f t="shared" si="62"/>
        <v>-7.8984941176635112E-2</v>
      </c>
      <c r="L300" s="6">
        <f t="shared" si="63"/>
        <v>0.15698941974394978</v>
      </c>
      <c r="M300" s="6">
        <f t="shared" si="64"/>
        <v>6.7157545449926474E-3</v>
      </c>
      <c r="N300" s="6">
        <f t="shared" si="65"/>
        <v>0.16370517428894243</v>
      </c>
    </row>
    <row r="301" spans="2:14" ht="15.6" thickBot="1" x14ac:dyDescent="0.6">
      <c r="B301" s="5">
        <f t="shared" si="70"/>
        <v>2.9399999999999813</v>
      </c>
      <c r="C301" s="5">
        <f t="shared" si="60"/>
        <v>-0.75200020278314872</v>
      </c>
      <c r="D301" s="5">
        <f t="shared" si="66"/>
        <v>0.63236061441418523</v>
      </c>
      <c r="E301" s="5">
        <f t="shared" si="67"/>
        <v>-0.41213747303314996</v>
      </c>
      <c r="F301" s="5">
        <f t="shared" si="68"/>
        <v>-7.902708137229741</v>
      </c>
      <c r="G301" s="5">
        <f t="shared" si="71"/>
        <v>7.9279679520605688</v>
      </c>
      <c r="H301" s="5">
        <f t="shared" si="73"/>
        <v>12.578312274025736</v>
      </c>
      <c r="I301" s="5">
        <f t="shared" si="73"/>
        <v>5.7931563308434145E-2</v>
      </c>
      <c r="J301" s="5">
        <f t="shared" si="61"/>
        <v>6.3236061441418528E-3</v>
      </c>
      <c r="K301" s="5">
        <f t="shared" si="62"/>
        <v>-7.9027081372297414E-2</v>
      </c>
      <c r="L301" s="6">
        <f t="shared" si="63"/>
        <v>0.15713168962224863</v>
      </c>
      <c r="M301" s="6">
        <f t="shared" si="64"/>
        <v>2.8415431802786949E-3</v>
      </c>
      <c r="N301" s="6">
        <f t="shared" si="65"/>
        <v>0.15997323280252732</v>
      </c>
    </row>
    <row r="302" spans="2:14" ht="15.6" thickBot="1" x14ac:dyDescent="0.6">
      <c r="B302" s="5">
        <f t="shared" si="70"/>
        <v>2.9499999999999811</v>
      </c>
      <c r="C302" s="5">
        <f t="shared" si="60"/>
        <v>-0.74338664509815955</v>
      </c>
      <c r="D302" s="5">
        <f t="shared" si="66"/>
        <v>0.62484061238635369</v>
      </c>
      <c r="E302" s="5">
        <f t="shared" si="67"/>
        <v>-0.40307070036492121</v>
      </c>
      <c r="F302" s="5">
        <f t="shared" si="68"/>
        <v>-7.9068295119600727</v>
      </c>
      <c r="G302" s="5">
        <f t="shared" si="71"/>
        <v>7.9314802352455072</v>
      </c>
      <c r="H302" s="5">
        <f t="shared" si="73"/>
        <v>12.584635880169877</v>
      </c>
      <c r="I302" s="5">
        <f t="shared" si="73"/>
        <v>-2.1095518063863269E-2</v>
      </c>
      <c r="J302" s="5">
        <f t="shared" si="61"/>
        <v>6.2484061238635372E-3</v>
      </c>
      <c r="K302" s="5">
        <f t="shared" si="62"/>
        <v>-7.9068295119600729E-2</v>
      </c>
      <c r="L302" s="6">
        <f t="shared" si="63"/>
        <v>0.15727094680522533</v>
      </c>
      <c r="M302" s="6">
        <f t="shared" si="64"/>
        <v>-1.0347351610324935E-3</v>
      </c>
      <c r="N302" s="6">
        <f t="shared" si="65"/>
        <v>0.15623621164419282</v>
      </c>
    </row>
    <row r="303" spans="2:14" ht="15.6" thickBot="1" x14ac:dyDescent="0.6">
      <c r="B303" s="5">
        <f t="shared" si="70"/>
        <v>2.9599999999999809</v>
      </c>
      <c r="C303" s="5">
        <f t="shared" si="60"/>
        <v>-0.73486065001785572</v>
      </c>
      <c r="D303" s="5">
        <f t="shared" si="66"/>
        <v>0.61740674593537215</v>
      </c>
      <c r="E303" s="5">
        <f t="shared" si="67"/>
        <v>-0.39419766065108597</v>
      </c>
      <c r="F303" s="5">
        <f t="shared" si="68"/>
        <v>-7.9108602189637223</v>
      </c>
      <c r="G303" s="5">
        <f t="shared" si="71"/>
        <v>7.9349165398200157</v>
      </c>
      <c r="H303" s="5">
        <f t="shared" si="73"/>
        <v>12.59088428629374</v>
      </c>
      <c r="I303" s="5">
        <f t="shared" si="73"/>
        <v>-0.100163813183464</v>
      </c>
      <c r="J303" s="5">
        <f t="shared" si="61"/>
        <v>6.1740674593537218E-3</v>
      </c>
      <c r="K303" s="5">
        <f t="shared" si="62"/>
        <v>-7.9108602189637223E-2</v>
      </c>
      <c r="L303" s="6">
        <f t="shared" si="63"/>
        <v>0.15740725123477314</v>
      </c>
      <c r="M303" s="6">
        <f t="shared" si="64"/>
        <v>-4.9130350366489092E-3</v>
      </c>
      <c r="N303" s="6">
        <f t="shared" si="65"/>
        <v>0.15249421619812423</v>
      </c>
    </row>
    <row r="304" spans="2:14" ht="15.6" thickBot="1" x14ac:dyDescent="0.6">
      <c r="B304" s="5">
        <f t="shared" si="70"/>
        <v>2.9699999999999807</v>
      </c>
      <c r="C304" s="5">
        <f t="shared" si="60"/>
        <v>-0.72642170710640208</v>
      </c>
      <c r="D304" s="5">
        <f t="shared" si="66"/>
        <v>0.6100581394351936</v>
      </c>
      <c r="E304" s="5">
        <f t="shared" si="67"/>
        <v>-0.38551444582210337</v>
      </c>
      <c r="F304" s="5">
        <f t="shared" si="68"/>
        <v>-7.9148021955702328</v>
      </c>
      <c r="G304" s="5">
        <f t="shared" si="71"/>
        <v>7.9382784486621851</v>
      </c>
      <c r="H304" s="5">
        <f t="shared" si="73"/>
        <v>12.597058353753093</v>
      </c>
      <c r="I304" s="5">
        <f t="shared" si="73"/>
        <v>-0.17927241537310123</v>
      </c>
      <c r="J304" s="5">
        <f t="shared" si="61"/>
        <v>6.1005813943519364E-3</v>
      </c>
      <c r="K304" s="5">
        <f t="shared" si="62"/>
        <v>-7.9148021955702336E-2</v>
      </c>
      <c r="L304" s="6">
        <f t="shared" si="63"/>
        <v>0.15754066182123627</v>
      </c>
      <c r="M304" s="6">
        <f t="shared" si="64"/>
        <v>-8.793311974050616E-3</v>
      </c>
      <c r="N304" s="6">
        <f t="shared" si="65"/>
        <v>0.14874734984718566</v>
      </c>
    </row>
    <row r="305" spans="2:14" ht="15.6" thickBot="1" x14ac:dyDescent="0.6">
      <c r="B305" s="5">
        <f t="shared" si="70"/>
        <v>2.9799999999999804</v>
      </c>
      <c r="C305" s="5">
        <f t="shared" si="60"/>
        <v>-0.71806929473509673</v>
      </c>
      <c r="D305" s="5">
        <f t="shared" si="66"/>
        <v>0.60279392236412954</v>
      </c>
      <c r="E305" s="5">
        <f t="shared" si="67"/>
        <v>-0.37701721692492285</v>
      </c>
      <c r="F305" s="5">
        <f t="shared" si="68"/>
        <v>-7.9186573400284539</v>
      </c>
      <c r="G305" s="5">
        <f t="shared" si="71"/>
        <v>7.9415675141388578</v>
      </c>
      <c r="H305" s="5">
        <f t="shared" si="73"/>
        <v>12.603158935147444</v>
      </c>
      <c r="I305" s="5">
        <f t="shared" si="73"/>
        <v>-0.2584204373288036</v>
      </c>
      <c r="J305" s="5">
        <f t="shared" si="61"/>
        <v>6.027939223641296E-3</v>
      </c>
      <c r="K305" s="5">
        <f t="shared" si="62"/>
        <v>-7.9186573400284538E-2</v>
      </c>
      <c r="L305" s="6">
        <f t="shared" si="63"/>
        <v>0.15767123645406408</v>
      </c>
      <c r="M305" s="6">
        <f t="shared" si="64"/>
        <v>-1.2675522450977817E-2</v>
      </c>
      <c r="N305" s="6">
        <f t="shared" si="65"/>
        <v>0.14499571400308628</v>
      </c>
    </row>
    <row r="306" spans="2:14" ht="15.6" thickBot="1" x14ac:dyDescent="0.6">
      <c r="B306" s="5">
        <f t="shared" si="70"/>
        <v>2.9899999999999802</v>
      </c>
      <c r="C306" s="5">
        <f t="shared" si="60"/>
        <v>-0.70980288073359687</v>
      </c>
      <c r="D306" s="5">
        <f t="shared" si="66"/>
        <v>0.59561322941677852</v>
      </c>
      <c r="E306" s="5">
        <f t="shared" si="67"/>
        <v>-0.36870220332849257</v>
      </c>
      <c r="F306" s="5">
        <f t="shared" si="68"/>
        <v>-7.9224275121977028</v>
      </c>
      <c r="G306" s="5">
        <f t="shared" si="71"/>
        <v>7.9447852585883885</v>
      </c>
      <c r="H306" s="5">
        <f t="shared" si="73"/>
        <v>12.609186874371085</v>
      </c>
      <c r="I306" s="5">
        <f t="shared" si="73"/>
        <v>-0.33760701072908816</v>
      </c>
      <c r="J306" s="5">
        <f t="shared" si="61"/>
        <v>5.956132294167785E-3</v>
      </c>
      <c r="K306" s="5">
        <f t="shared" si="62"/>
        <v>-7.9224275121977036E-2</v>
      </c>
      <c r="L306" s="6">
        <f t="shared" si="63"/>
        <v>0.15779903201270842</v>
      </c>
      <c r="M306" s="6">
        <f t="shared" si="64"/>
        <v>-1.6559623876261774E-2</v>
      </c>
      <c r="N306" s="6">
        <f t="shared" si="65"/>
        <v>0.14123940813644664</v>
      </c>
    </row>
    <row r="307" spans="2:14" ht="15.6" thickBot="1" x14ac:dyDescent="0.6">
      <c r="B307" s="5">
        <f t="shared" si="70"/>
        <v>2.99999999999998</v>
      </c>
      <c r="C307" s="5">
        <f t="shared" si="60"/>
        <v>-0.70162192301973347</v>
      </c>
      <c r="D307" s="5">
        <f t="shared" si="66"/>
        <v>0.58851520060944251</v>
      </c>
      <c r="E307" s="5">
        <f t="shared" si="67"/>
        <v>-0.36056570191744086</v>
      </c>
      <c r="F307" s="5">
        <f t="shared" si="68"/>
        <v>-7.9261145342309876</v>
      </c>
      <c r="G307" s="5">
        <f t="shared" si="71"/>
        <v>7.9479331748006086</v>
      </c>
      <c r="H307" s="5">
        <f t="shared" si="73"/>
        <v>12.615143006665253</v>
      </c>
      <c r="I307" s="5">
        <f t="shared" si="73"/>
        <v>-0.41683128585106521</v>
      </c>
      <c r="J307" s="5">
        <f t="shared" si="61"/>
        <v>5.8851520060944256E-3</v>
      </c>
      <c r="K307" s="5">
        <f t="shared" si="62"/>
        <v>-7.926114534230988E-2</v>
      </c>
      <c r="L307" s="6">
        <f t="shared" si="63"/>
        <v>0.15792410437774021</v>
      </c>
      <c r="M307" s="6">
        <f t="shared" si="64"/>
        <v>-2.0445574570994749E-2</v>
      </c>
      <c r="N307" s="6">
        <f t="shared" si="65"/>
        <v>0.13747852980674546</v>
      </c>
    </row>
    <row r="308" spans="2:14" ht="15.6" thickBot="1" x14ac:dyDescent="0.6">
      <c r="B308" s="5">
        <f t="shared" si="70"/>
        <v>3.0099999999999798</v>
      </c>
      <c r="C308" s="5">
        <f t="shared" si="60"/>
        <v>-0.69352587020842971</v>
      </c>
      <c r="D308" s="5">
        <f t="shared" si="66"/>
        <v>0.58149898137924516</v>
      </c>
      <c r="E308" s="5">
        <f t="shared" si="67"/>
        <v>-0.35260407627532508</v>
      </c>
      <c r="F308" s="5">
        <f t="shared" si="68"/>
        <v>-7.929720191250162</v>
      </c>
      <c r="G308" s="5">
        <f t="shared" si="71"/>
        <v>7.9510127264937518</v>
      </c>
      <c r="H308" s="5">
        <f t="shared" si="73"/>
        <v>12.621028158671347</v>
      </c>
      <c r="I308" s="5">
        <f t="shared" si="73"/>
        <v>-0.49609243119337509</v>
      </c>
      <c r="J308" s="5">
        <f t="shared" si="61"/>
        <v>5.8149898137924514E-3</v>
      </c>
      <c r="K308" s="5">
        <f t="shared" si="62"/>
        <v>-7.9297201912501628E-2</v>
      </c>
      <c r="L308" s="6">
        <f t="shared" si="63"/>
        <v>0.158046508442164</v>
      </c>
      <c r="M308" s="6">
        <f t="shared" si="64"/>
        <v>-2.433333375003505E-2</v>
      </c>
      <c r="N308" s="6">
        <f t="shared" si="65"/>
        <v>0.13371317469212896</v>
      </c>
    </row>
    <row r="309" spans="2:14" ht="15.6" thickBot="1" x14ac:dyDescent="0.6">
      <c r="B309" s="5">
        <f t="shared" si="70"/>
        <v>3.0199999999999796</v>
      </c>
      <c r="C309" s="5">
        <f t="shared" si="60"/>
        <v>-0.68551416220022954</v>
      </c>
      <c r="D309" s="5">
        <f t="shared" si="66"/>
        <v>0.57456372267716083</v>
      </c>
      <c r="E309" s="5">
        <f t="shared" si="67"/>
        <v>-0.34481375585873231</v>
      </c>
      <c r="F309" s="5">
        <f t="shared" si="68"/>
        <v>-7.9332462320129151</v>
      </c>
      <c r="G309" s="5">
        <f t="shared" si="71"/>
        <v>7.9540253487881056</v>
      </c>
      <c r="H309" s="5">
        <f t="shared" si="73"/>
        <v>12.62684314848514</v>
      </c>
      <c r="I309" s="5">
        <f t="shared" si="73"/>
        <v>-0.57538963310587676</v>
      </c>
      <c r="J309" s="5">
        <f t="shared" si="61"/>
        <v>5.7456372267716081E-3</v>
      </c>
      <c r="K309" s="5">
        <f t="shared" si="62"/>
        <v>-7.9332462320129152E-2</v>
      </c>
      <c r="L309" s="6">
        <f t="shared" si="63"/>
        <v>0.15816629812290936</v>
      </c>
      <c r="M309" s="6">
        <f t="shared" si="64"/>
        <v>-2.8222861503843257E-2</v>
      </c>
      <c r="N309" s="6">
        <f t="shared" si="65"/>
        <v>0.1299434366190661</v>
      </c>
    </row>
    <row r="310" spans="2:14" ht="15.6" thickBot="1" x14ac:dyDescent="0.6">
      <c r="B310" s="5">
        <f t="shared" si="70"/>
        <v>3.0299999999999794</v>
      </c>
      <c r="C310" s="5">
        <f t="shared" si="60"/>
        <v>-0.67758623074994073</v>
      </c>
      <c r="D310" s="5">
        <f t="shared" si="66"/>
        <v>0.56770858105515853</v>
      </c>
      <c r="E310" s="5">
        <f t="shared" si="67"/>
        <v>-0.33719123516344141</v>
      </c>
      <c r="F310" s="5">
        <f t="shared" si="68"/>
        <v>-7.9366943695715024</v>
      </c>
      <c r="G310" s="5">
        <f t="shared" si="71"/>
        <v>7.9569724486761704</v>
      </c>
      <c r="H310" s="5">
        <f t="shared" si="73"/>
        <v>12.632588785711912</v>
      </c>
      <c r="I310" s="5">
        <f t="shared" si="73"/>
        <v>-0.6547220954260059</v>
      </c>
      <c r="J310" s="5">
        <f t="shared" si="61"/>
        <v>5.6770858105515852E-3</v>
      </c>
      <c r="K310" s="5">
        <f t="shared" si="62"/>
        <v>-7.9366943695715023E-2</v>
      </c>
      <c r="L310" s="6">
        <f t="shared" si="63"/>
        <v>0.15828352637247911</v>
      </c>
      <c r="M310" s="6">
        <f t="shared" si="64"/>
        <v>-3.2114118780645594E-2</v>
      </c>
      <c r="N310" s="6">
        <f t="shared" si="65"/>
        <v>0.12616940759183351</v>
      </c>
    </row>
    <row r="311" spans="2:14" ht="15.6" thickBot="1" x14ac:dyDescent="0.6">
      <c r="B311" s="5">
        <f t="shared" si="70"/>
        <v>3.0399999999999792</v>
      </c>
      <c r="C311" s="5">
        <f t="shared" si="60"/>
        <v>-0.66974150001588928</v>
      </c>
      <c r="D311" s="5">
        <f t="shared" si="66"/>
        <v>0.56093271874765915</v>
      </c>
      <c r="E311" s="5">
        <f t="shared" si="67"/>
        <v>-0.32973307288383502</v>
      </c>
      <c r="F311" s="5">
        <f t="shared" si="68"/>
        <v>-7.9400662819231371</v>
      </c>
      <c r="G311" s="5">
        <f t="shared" si="71"/>
        <v>7.9598554054891189</v>
      </c>
      <c r="H311" s="5">
        <f t="shared" si="73"/>
        <v>12.638265871522464</v>
      </c>
      <c r="I311" s="5">
        <f t="shared" si="73"/>
        <v>-0.73408903912172097</v>
      </c>
      <c r="J311" s="5">
        <f t="shared" si="61"/>
        <v>5.6093271874765914E-3</v>
      </c>
      <c r="K311" s="5">
        <f t="shared" si="62"/>
        <v>-7.9400662819231374E-2</v>
      </c>
      <c r="L311" s="6">
        <f t="shared" si="63"/>
        <v>0.15839824519073586</v>
      </c>
      <c r="M311" s="6">
        <f t="shared" si="64"/>
        <v>-3.6007067368920419E-2</v>
      </c>
      <c r="N311" s="6">
        <f t="shared" si="65"/>
        <v>0.12239117782181544</v>
      </c>
    </row>
    <row r="312" spans="2:14" ht="15.6" thickBot="1" x14ac:dyDescent="0.6">
      <c r="B312" s="5">
        <f t="shared" si="70"/>
        <v>3.049999999999979</v>
      </c>
      <c r="C312" s="5">
        <f t="shared" si="60"/>
        <v>-0.66197938709027537</v>
      </c>
      <c r="D312" s="5">
        <f t="shared" si="66"/>
        <v>0.5542353037475003</v>
      </c>
      <c r="E312" s="5">
        <f t="shared" si="67"/>
        <v>-0.32243589106666271</v>
      </c>
      <c r="F312" s="5">
        <f t="shared" si="68"/>
        <v>-7.9433636126519751</v>
      </c>
      <c r="G312" s="5">
        <f t="shared" si="71"/>
        <v>7.9626755713593855</v>
      </c>
      <c r="H312" s="5">
        <f t="shared" si="73"/>
        <v>12.64387519870994</v>
      </c>
      <c r="I312" s="5">
        <f t="shared" si="73"/>
        <v>-0.81348970194095238</v>
      </c>
      <c r="J312" s="5">
        <f t="shared" si="61"/>
        <v>5.542353037475003E-3</v>
      </c>
      <c r="K312" s="5">
        <f t="shared" si="62"/>
        <v>-7.9433636126519755E-2</v>
      </c>
      <c r="L312" s="6">
        <f t="shared" si="63"/>
        <v>0.1585105056368088</v>
      </c>
      <c r="M312" s="6">
        <f t="shared" si="64"/>
        <v>-3.9901669880203716E-2</v>
      </c>
      <c r="N312" s="6">
        <f t="shared" si="65"/>
        <v>0.11860883575660508</v>
      </c>
    </row>
    <row r="313" spans="2:14" ht="15.6" thickBot="1" x14ac:dyDescent="0.6">
      <c r="B313" s="5">
        <f t="shared" si="70"/>
        <v>3.0599999999999787</v>
      </c>
      <c r="C313" s="5">
        <f t="shared" si="60"/>
        <v>-0.65429930251111901</v>
      </c>
      <c r="D313" s="5">
        <f t="shared" si="66"/>
        <v>0.54761550987659757</v>
      </c>
      <c r="E313" s="5">
        <f t="shared" si="67"/>
        <v>-0.31529637426019264</v>
      </c>
      <c r="F313" s="5">
        <f t="shared" si="68"/>
        <v>-7.946587971562642</v>
      </c>
      <c r="G313" s="5">
        <f t="shared" si="71"/>
        <v>7.9654342716791948</v>
      </c>
      <c r="H313" s="5">
        <f t="shared" ref="H313:I328" si="74">H312+J312</f>
        <v>12.649417551747415</v>
      </c>
      <c r="I313" s="5">
        <f t="shared" si="74"/>
        <v>-0.89292333806747215</v>
      </c>
      <c r="J313" s="5">
        <f t="shared" si="61"/>
        <v>5.4761550987659762E-3</v>
      </c>
      <c r="K313" s="5">
        <f t="shared" si="62"/>
        <v>-7.9465879715626422E-2</v>
      </c>
      <c r="L313" s="6">
        <f t="shared" si="63"/>
        <v>0.15862035784110368</v>
      </c>
      <c r="M313" s="6">
        <f t="shared" si="64"/>
        <v>-4.3797889732209515E-2</v>
      </c>
      <c r="N313" s="6">
        <f t="shared" si="65"/>
        <v>0.11482246810889415</v>
      </c>
    </row>
    <row r="314" spans="2:14" ht="15.6" thickBot="1" x14ac:dyDescent="0.6">
      <c r="B314" s="5">
        <f t="shared" si="70"/>
        <v>3.0699999999999785</v>
      </c>
      <c r="C314" s="5">
        <f t="shared" si="60"/>
        <v>-0.64670065075627126</v>
      </c>
      <c r="D314" s="5">
        <f t="shared" si="66"/>
        <v>0.54107251685148638</v>
      </c>
      <c r="E314" s="5">
        <f t="shared" si="67"/>
        <v>-0.30831126865976088</v>
      </c>
      <c r="F314" s="5">
        <f t="shared" si="68"/>
        <v>-7.9497409353052442</v>
      </c>
      <c r="G314" s="5">
        <f t="shared" si="71"/>
        <v>7.9681328055548812</v>
      </c>
      <c r="H314" s="5">
        <f t="shared" si="74"/>
        <v>12.654893706846181</v>
      </c>
      <c r="I314" s="5">
        <f t="shared" si="74"/>
        <v>-0.97238921778309861</v>
      </c>
      <c r="J314" s="5">
        <f t="shared" si="61"/>
        <v>5.4107251685148643E-3</v>
      </c>
      <c r="K314" s="5">
        <f t="shared" si="62"/>
        <v>-7.9497409353052439E-2</v>
      </c>
      <c r="L314" s="6">
        <f t="shared" si="63"/>
        <v>0.15872785101739975</v>
      </c>
      <c r="M314" s="6">
        <f t="shared" si="64"/>
        <v>-4.7695691132260992E-2</v>
      </c>
      <c r="N314" s="6">
        <f t="shared" si="65"/>
        <v>0.11103215988513876</v>
      </c>
    </row>
    <row r="315" spans="2:14" ht="15.6" thickBot="1" x14ac:dyDescent="0.6">
      <c r="B315" s="5">
        <f t="shared" si="70"/>
        <v>3.0799999999999783</v>
      </c>
      <c r="C315" s="5">
        <f t="shared" si="60"/>
        <v>-0.6391828307199644</v>
      </c>
      <c r="D315" s="5">
        <f t="shared" si="66"/>
        <v>0.53460551034392367</v>
      </c>
      <c r="E315" s="5">
        <f t="shared" si="67"/>
        <v>-0.30147738125066326</v>
      </c>
      <c r="F315" s="5">
        <f t="shared" si="68"/>
        <v>-7.9528240479918422</v>
      </c>
      <c r="G315" s="5">
        <f t="shared" si="71"/>
        <v>7.9707724462568521</v>
      </c>
      <c r="H315" s="5">
        <f t="shared" si="74"/>
        <v>12.660304432014696</v>
      </c>
      <c r="I315" s="5">
        <f t="shared" si="74"/>
        <v>-1.0518866271361511</v>
      </c>
      <c r="J315" s="5">
        <f t="shared" si="61"/>
        <v>5.3460551034392369E-3</v>
      </c>
      <c r="K315" s="5">
        <f t="shared" si="62"/>
        <v>-7.9528240479918424E-2</v>
      </c>
      <c r="L315" s="6">
        <f t="shared" si="63"/>
        <v>0.15883303347501859</v>
      </c>
      <c r="M315" s="6">
        <f t="shared" si="64"/>
        <v>-5.1595039061028213E-2</v>
      </c>
      <c r="N315" s="6">
        <f t="shared" si="65"/>
        <v>0.10723799441399037</v>
      </c>
    </row>
    <row r="316" spans="2:14" ht="15.6" thickBot="1" x14ac:dyDescent="0.6">
      <c r="B316" s="5">
        <f t="shared" si="70"/>
        <v>3.0899999999999781</v>
      </c>
      <c r="C316" s="5">
        <f t="shared" si="60"/>
        <v>-0.63174523617236578</v>
      </c>
      <c r="D316" s="5">
        <f t="shared" si="66"/>
        <v>0.52821368203672403</v>
      </c>
      <c r="E316" s="5">
        <f t="shared" si="67"/>
        <v>-0.29479157894924235</v>
      </c>
      <c r="F316" s="5">
        <f t="shared" si="68"/>
        <v>-7.955838821804349</v>
      </c>
      <c r="G316" s="5">
        <f t="shared" si="71"/>
        <v>7.9733544416650641</v>
      </c>
      <c r="H316" s="5">
        <f t="shared" si="74"/>
        <v>12.665650487118135</v>
      </c>
      <c r="I316" s="5">
        <f t="shared" si="74"/>
        <v>-1.1314148676160696</v>
      </c>
      <c r="J316" s="5">
        <f t="shared" si="61"/>
        <v>5.2821368203672401E-3</v>
      </c>
      <c r="K316" s="5">
        <f t="shared" si="62"/>
        <v>-7.9558388218043494E-2</v>
      </c>
      <c r="L316" s="6">
        <f t="shared" si="63"/>
        <v>0.15893595263105004</v>
      </c>
      <c r="M316" s="6">
        <f t="shared" si="64"/>
        <v>-5.5495899256568219E-2</v>
      </c>
      <c r="N316" s="6">
        <f t="shared" si="65"/>
        <v>0.10344005337448181</v>
      </c>
    </row>
    <row r="317" spans="2:14" ht="15.6" thickBot="1" x14ac:dyDescent="0.6">
      <c r="B317" s="5">
        <f t="shared" si="70"/>
        <v>3.0999999999999779</v>
      </c>
      <c r="C317" s="5">
        <f t="shared" si="60"/>
        <v>-0.6243872562025915</v>
      </c>
      <c r="D317" s="5">
        <f t="shared" si="66"/>
        <v>0.52189622967500038</v>
      </c>
      <c r="E317" s="5">
        <f t="shared" si="67"/>
        <v>-0.28825078774307755</v>
      </c>
      <c r="F317" s="5">
        <f t="shared" si="68"/>
        <v>-7.958786737593841</v>
      </c>
      <c r="G317" s="5">
        <f t="shared" si="71"/>
        <v>7.9758800147098876</v>
      </c>
      <c r="H317" s="5">
        <f t="shared" si="74"/>
        <v>12.670932623938503</v>
      </c>
      <c r="I317" s="5">
        <f t="shared" si="74"/>
        <v>-1.2109732558341131</v>
      </c>
      <c r="J317" s="5">
        <f t="shared" si="61"/>
        <v>5.2189622967500036E-3</v>
      </c>
      <c r="K317" s="5">
        <f t="shared" si="62"/>
        <v>-7.9587867375938412E-2</v>
      </c>
      <c r="L317" s="6">
        <f t="shared" si="63"/>
        <v>0.15903665502262149</v>
      </c>
      <c r="M317" s="6">
        <f t="shared" si="64"/>
        <v>-5.9398238198663252E-2</v>
      </c>
      <c r="N317" s="6">
        <f t="shared" si="65"/>
        <v>9.9638416823958242E-2</v>
      </c>
    </row>
    <row r="318" spans="2:14" ht="15.6" thickBot="1" x14ac:dyDescent="0.6">
      <c r="B318" s="5">
        <f t="shared" si="70"/>
        <v>3.1099999999999777</v>
      </c>
      <c r="C318" s="5">
        <f t="shared" si="60"/>
        <v>-0.6171082756456322</v>
      </c>
      <c r="D318" s="5">
        <f t="shared" si="66"/>
        <v>0.51565235711297441</v>
      </c>
      <c r="E318" s="5">
        <f t="shared" si="67"/>
        <v>-0.28185199183099918</v>
      </c>
      <c r="F318" s="5">
        <f t="shared" si="68"/>
        <v>-7.9616692454712714</v>
      </c>
      <c r="G318" s="5">
        <f t="shared" si="71"/>
        <v>7.9783503638082509</v>
      </c>
      <c r="H318" s="5">
        <f t="shared" si="74"/>
        <v>12.676151586235253</v>
      </c>
      <c r="I318" s="5">
        <f t="shared" si="74"/>
        <v>-1.2905611232100516</v>
      </c>
      <c r="J318" s="5">
        <f t="shared" si="61"/>
        <v>5.1565235711297439E-3</v>
      </c>
      <c r="K318" s="5">
        <f t="shared" si="62"/>
        <v>-7.9616692454712715E-2</v>
      </c>
      <c r="L318" s="6">
        <f t="shared" si="63"/>
        <v>0.15913518631919812</v>
      </c>
      <c r="M318" s="6">
        <f t="shared" si="64"/>
        <v>-6.3302023093453036E-2</v>
      </c>
      <c r="N318" s="6">
        <f t="shared" si="65"/>
        <v>9.5833163225745088E-2</v>
      </c>
    </row>
    <row r="319" spans="2:14" ht="15.6" thickBot="1" x14ac:dyDescent="0.6">
      <c r="B319" s="5">
        <f t="shared" si="70"/>
        <v>3.1199999999999775</v>
      </c>
      <c r="C319" s="5">
        <f t="shared" si="60"/>
        <v>-0.60990767549363034</v>
      </c>
      <c r="D319" s="5">
        <f t="shared" si="66"/>
        <v>0.50948127435651813</v>
      </c>
      <c r="E319" s="5">
        <f t="shared" si="67"/>
        <v>-0.27559223276373324</v>
      </c>
      <c r="F319" s="5">
        <f t="shared" si="68"/>
        <v>-7.9644877653895811</v>
      </c>
      <c r="G319" s="5">
        <f t="shared" si="71"/>
        <v>7.9807666632949656</v>
      </c>
      <c r="H319" s="5">
        <f t="shared" si="74"/>
        <v>12.681308109806382</v>
      </c>
      <c r="I319" s="5">
        <f t="shared" si="74"/>
        <v>-1.3701778156647644</v>
      </c>
      <c r="J319" s="5">
        <f t="shared" si="61"/>
        <v>5.0948127435651814E-3</v>
      </c>
      <c r="K319" s="5">
        <f t="shared" si="62"/>
        <v>-7.9644877653895815E-2</v>
      </c>
      <c r="L319" s="6">
        <f t="shared" si="63"/>
        <v>0.15923159133490067</v>
      </c>
      <c r="M319" s="6">
        <f t="shared" si="64"/>
        <v>-6.7207221858356703E-2</v>
      </c>
      <c r="N319" s="6">
        <f t="shared" si="65"/>
        <v>9.2024369476543966E-2</v>
      </c>
    </row>
    <row r="320" spans="2:14" ht="15.6" thickBot="1" x14ac:dyDescent="0.6">
      <c r="B320" s="5">
        <f t="shared" si="70"/>
        <v>3.1299999999999772</v>
      </c>
      <c r="C320" s="5">
        <f t="shared" si="60"/>
        <v>-0.60278483329194588</v>
      </c>
      <c r="D320" s="5">
        <f t="shared" si="66"/>
        <v>0.50338219760158187</v>
      </c>
      <c r="E320" s="5">
        <f t="shared" si="67"/>
        <v>-0.26946860858585175</v>
      </c>
      <c r="F320" s="5">
        <f t="shared" si="68"/>
        <v>-7.9672436877172181</v>
      </c>
      <c r="G320" s="5">
        <f t="shared" si="71"/>
        <v>7.9831300638491456</v>
      </c>
      <c r="H320" s="5">
        <f t="shared" si="74"/>
        <v>12.686402922549947</v>
      </c>
      <c r="I320" s="5">
        <f t="shared" si="74"/>
        <v>-1.4498226933186602</v>
      </c>
      <c r="J320" s="5">
        <f t="shared" si="61"/>
        <v>5.0338219760158185E-3</v>
      </c>
      <c r="K320" s="5">
        <f t="shared" si="62"/>
        <v>-7.9672436877172181E-2</v>
      </c>
      <c r="L320" s="6">
        <f t="shared" si="63"/>
        <v>0.15932591404083016</v>
      </c>
      <c r="M320" s="6">
        <f t="shared" si="64"/>
        <v>-7.1113803107280285E-2</v>
      </c>
      <c r="N320" s="6">
        <f t="shared" si="65"/>
        <v>8.8212110933549873E-2</v>
      </c>
    </row>
    <row r="321" spans="2:14" ht="15.6" thickBot="1" x14ac:dyDescent="0.6">
      <c r="B321" s="5">
        <f t="shared" si="70"/>
        <v>3.139999999999977</v>
      </c>
      <c r="C321" s="5">
        <f t="shared" si="60"/>
        <v>-0.5957391235204349</v>
      </c>
      <c r="D321" s="5">
        <f t="shared" si="66"/>
        <v>0.4973543492686624</v>
      </c>
      <c r="E321" s="5">
        <f t="shared" si="67"/>
        <v>-0.26347827297970738</v>
      </c>
      <c r="F321" s="5">
        <f t="shared" si="68"/>
        <v>-7.9699383738030765</v>
      </c>
      <c r="G321" s="5">
        <f t="shared" si="71"/>
        <v>7.9854416929156322</v>
      </c>
      <c r="H321" s="5">
        <f t="shared" si="74"/>
        <v>12.691436744525962</v>
      </c>
      <c r="I321" s="5">
        <f t="shared" si="74"/>
        <v>-1.5294951301958324</v>
      </c>
      <c r="J321" s="5">
        <f t="shared" si="61"/>
        <v>4.9735434926866237E-3</v>
      </c>
      <c r="K321" s="5">
        <f t="shared" si="62"/>
        <v>-7.969938373803076E-2</v>
      </c>
      <c r="L321" s="6">
        <f t="shared" si="63"/>
        <v>0.1594181975773882</v>
      </c>
      <c r="M321" s="6">
        <f t="shared" si="64"/>
        <v>-7.5021736136105577E-2</v>
      </c>
      <c r="N321" s="6">
        <f t="shared" si="65"/>
        <v>8.4396461441282628E-2</v>
      </c>
    </row>
    <row r="322" spans="2:14" ht="15.6" thickBot="1" x14ac:dyDescent="0.6">
      <c r="B322" s="5">
        <f t="shared" si="70"/>
        <v>3.1499999999999768</v>
      </c>
      <c r="C322" s="5">
        <f t="shared" si="60"/>
        <v>-0.58876991796036315</v>
      </c>
      <c r="D322" s="5">
        <f t="shared" si="66"/>
        <v>0.49139695803345806</v>
      </c>
      <c r="E322" s="5">
        <f t="shared" si="67"/>
        <v>-0.25761843441194365</v>
      </c>
      <c r="F322" s="5">
        <f t="shared" si="68"/>
        <v>-7.9725731565328735</v>
      </c>
      <c r="G322" s="5">
        <f t="shared" si="71"/>
        <v>7.9877026551213763</v>
      </c>
      <c r="H322" s="5">
        <f t="shared" si="74"/>
        <v>12.696410288018649</v>
      </c>
      <c r="I322" s="5">
        <f t="shared" si="74"/>
        <v>-1.609194513933863</v>
      </c>
      <c r="J322" s="5">
        <f t="shared" si="61"/>
        <v>4.9139695803345805E-3</v>
      </c>
      <c r="K322" s="5">
        <f t="shared" si="62"/>
        <v>-7.9725731565328736E-2</v>
      </c>
      <c r="L322" s="6">
        <f t="shared" si="63"/>
        <v>0.15950848426658273</v>
      </c>
      <c r="M322" s="6">
        <f t="shared" si="64"/>
        <v>-7.8930990908455984E-2</v>
      </c>
      <c r="N322" s="6">
        <f t="shared" si="65"/>
        <v>8.0577493358126751E-2</v>
      </c>
    </row>
    <row r="323" spans="2:14" ht="15.6" thickBot="1" x14ac:dyDescent="0.6">
      <c r="B323" s="5">
        <f t="shared" si="70"/>
        <v>3.1599999999999766</v>
      </c>
      <c r="C323" s="5">
        <f t="shared" si="60"/>
        <v>-0.58187658604735826</v>
      </c>
      <c r="D323" s="5">
        <f t="shared" si="66"/>
        <v>0.48550925885385443</v>
      </c>
      <c r="E323" s="5">
        <f t="shared" si="67"/>
        <v>-0.25188635528324888</v>
      </c>
      <c r="F323" s="5">
        <f t="shared" si="68"/>
        <v>-7.9751493408769925</v>
      </c>
      <c r="G323" s="5">
        <f t="shared" si="71"/>
        <v>7.9899140326866815</v>
      </c>
      <c r="H323" s="5">
        <f t="shared" si="74"/>
        <v>12.701324257598984</v>
      </c>
      <c r="I323" s="5">
        <f t="shared" si="74"/>
        <v>-1.6889202454991918</v>
      </c>
      <c r="J323" s="5">
        <f t="shared" si="61"/>
        <v>4.8550925885385444E-3</v>
      </c>
      <c r="K323" s="5">
        <f t="shared" si="62"/>
        <v>-7.9751493408769927E-2</v>
      </c>
      <c r="L323" s="6">
        <f t="shared" si="63"/>
        <v>0.15959681562430889</v>
      </c>
      <c r="M323" s="6">
        <f t="shared" si="64"/>
        <v>-8.2841538041735371E-2</v>
      </c>
      <c r="N323" s="6">
        <f t="shared" si="65"/>
        <v>7.6755277582573514E-2</v>
      </c>
    </row>
    <row r="324" spans="2:14" ht="15.6" thickBot="1" x14ac:dyDescent="0.6">
      <c r="B324" s="5">
        <f t="shared" si="70"/>
        <v>3.1699999999999764</v>
      </c>
      <c r="C324" s="5">
        <f t="shared" si="60"/>
        <v>-0.57505849521081243</v>
      </c>
      <c r="D324" s="5">
        <f t="shared" si="66"/>
        <v>0.47969049299338085</v>
      </c>
      <c r="E324" s="5">
        <f t="shared" si="67"/>
        <v>-0.24627935108177645</v>
      </c>
      <c r="F324" s="5">
        <f t="shared" si="68"/>
        <v>-7.9776682044298246</v>
      </c>
      <c r="G324" s="5">
        <f t="shared" si="71"/>
        <v>7.9920768858312927</v>
      </c>
      <c r="H324" s="5">
        <f t="shared" si="74"/>
        <v>12.706179350187522</v>
      </c>
      <c r="I324" s="5">
        <f t="shared" si="74"/>
        <v>-1.7686717389079618</v>
      </c>
      <c r="J324" s="5">
        <f t="shared" si="61"/>
        <v>4.7969049299338082E-3</v>
      </c>
      <c r="K324" s="5">
        <f t="shared" si="62"/>
        <v>-7.9776682044298247E-2</v>
      </c>
      <c r="L324" s="6">
        <f t="shared" si="63"/>
        <v>0.15968323237259704</v>
      </c>
      <c r="M324" s="6">
        <f t="shared" si="64"/>
        <v>-8.6753348793435534E-2</v>
      </c>
      <c r="N324" s="6">
        <f t="shared" si="65"/>
        <v>7.2929883579161511E-2</v>
      </c>
    </row>
    <row r="325" spans="2:14" ht="15.6" thickBot="1" x14ac:dyDescent="0.6">
      <c r="B325" s="5">
        <f t="shared" si="70"/>
        <v>3.1799999999999762</v>
      </c>
      <c r="C325" s="5">
        <f t="shared" si="60"/>
        <v>-0.56831501120012029</v>
      </c>
      <c r="D325" s="5">
        <f t="shared" si="66"/>
        <v>0.47393990804127273</v>
      </c>
      <c r="E325" s="5">
        <f t="shared" si="67"/>
        <v>-0.24079478954087996</v>
      </c>
      <c r="F325" s="5">
        <f t="shared" si="68"/>
        <v>-7.9801309979406421</v>
      </c>
      <c r="G325" s="5">
        <f t="shared" si="71"/>
        <v>7.9941922531752558</v>
      </c>
      <c r="H325" s="5">
        <f t="shared" si="74"/>
        <v>12.710976255117457</v>
      </c>
      <c r="I325" s="5">
        <f t="shared" si="74"/>
        <v>-1.84844842095226</v>
      </c>
      <c r="J325" s="5">
        <f t="shared" si="61"/>
        <v>4.7393990804127277E-3</v>
      </c>
      <c r="K325" s="5">
        <f t="shared" si="62"/>
        <v>-7.9801309979406418E-2</v>
      </c>
      <c r="L325" s="6">
        <f t="shared" si="63"/>
        <v>0.1597677744518182</v>
      </c>
      <c r="M325" s="6">
        <f t="shared" si="64"/>
        <v>-9.0666395047708362E-2</v>
      </c>
      <c r="N325" s="6">
        <f t="shared" si="65"/>
        <v>6.9101379404109833E-2</v>
      </c>
    </row>
    <row r="326" spans="2:14" ht="15.6" thickBot="1" x14ac:dyDescent="0.6">
      <c r="B326" s="5">
        <f t="shared" si="70"/>
        <v>3.189999999999976</v>
      </c>
      <c r="C326" s="5">
        <f t="shared" si="60"/>
        <v>-0.56164549839814415</v>
      </c>
      <c r="D326" s="5">
        <f t="shared" si="66"/>
        <v>0.46825675792927152</v>
      </c>
      <c r="E326" s="5">
        <f t="shared" si="67"/>
        <v>-0.2354300898015449</v>
      </c>
      <c r="F326" s="5">
        <f t="shared" si="68"/>
        <v>-7.9825389458360512</v>
      </c>
      <c r="G326" s="5">
        <f t="shared" si="71"/>
        <v>7.996261152134525</v>
      </c>
      <c r="H326" s="5">
        <f t="shared" si="74"/>
        <v>12.715715654197869</v>
      </c>
      <c r="I326" s="5">
        <f t="shared" si="74"/>
        <v>-1.9282497309316664</v>
      </c>
      <c r="J326" s="5">
        <f t="shared" si="61"/>
        <v>4.6825675792927157E-3</v>
      </c>
      <c r="K326" s="5">
        <f t="shared" si="62"/>
        <v>-7.9825389458360513E-2</v>
      </c>
      <c r="L326" s="6">
        <f t="shared" si="63"/>
        <v>0.15985048103283941</v>
      </c>
      <c r="M326" s="6">
        <f t="shared" si="64"/>
        <v>-9.4580649302198241E-2</v>
      </c>
      <c r="N326" s="6">
        <f t="shared" si="65"/>
        <v>6.5269831730641173E-2</v>
      </c>
    </row>
    <row r="327" spans="2:14" ht="15.6" thickBot="1" x14ac:dyDescent="0.6">
      <c r="B327" s="5">
        <f t="shared" si="70"/>
        <v>3.1999999999999758</v>
      </c>
      <c r="C327" s="5">
        <f t="shared" si="60"/>
        <v>-0.55504932012228181</v>
      </c>
      <c r="D327" s="5">
        <f t="shared" si="66"/>
        <v>0.46264030294529007</v>
      </c>
      <c r="E327" s="5">
        <f t="shared" si="67"/>
        <v>-0.23018272158002162</v>
      </c>
      <c r="F327" s="5">
        <f t="shared" si="68"/>
        <v>-7.9848932467340665</v>
      </c>
      <c r="G327" s="5">
        <f t="shared" si="71"/>
        <v>7.9982845793112798</v>
      </c>
      <c r="H327" s="5">
        <f t="shared" si="74"/>
        <v>12.720398221777161</v>
      </c>
      <c r="I327" s="5">
        <f t="shared" si="74"/>
        <v>-2.0080751203900271</v>
      </c>
      <c r="J327" s="5">
        <f t="shared" si="61"/>
        <v>4.6264030294529005E-3</v>
      </c>
      <c r="K327" s="5">
        <f t="shared" si="62"/>
        <v>-7.9848932467340664E-2</v>
      </c>
      <c r="L327" s="6">
        <f t="shared" si="63"/>
        <v>0.15993139052912153</v>
      </c>
      <c r="M327" s="6">
        <f t="shared" si="64"/>
        <v>-9.8496084655130836E-2</v>
      </c>
      <c r="N327" s="6">
        <f t="shared" si="65"/>
        <v>6.1435305873990695E-2</v>
      </c>
    </row>
    <row r="328" spans="2:14" ht="15.6" thickBot="1" x14ac:dyDescent="0.6">
      <c r="B328" s="5">
        <f t="shared" si="70"/>
        <v>3.2099999999999755</v>
      </c>
      <c r="C328" s="5">
        <f t="shared" ref="C328:C391" si="75">-$J$4*G328*D328</f>
        <v>-0.54852583891350803</v>
      </c>
      <c r="D328" s="5">
        <f t="shared" si="66"/>
        <v>0.45708980974406727</v>
      </c>
      <c r="E328" s="5">
        <f t="shared" si="67"/>
        <v>-0.22505020434104139</v>
      </c>
      <c r="F328" s="5">
        <f t="shared" si="68"/>
        <v>-7.9871950739498665</v>
      </c>
      <c r="G328" s="5">
        <f t="shared" si="71"/>
        <v>8.0002635108789306</v>
      </c>
      <c r="H328" s="5">
        <f t="shared" si="74"/>
        <v>12.725024624806615</v>
      </c>
      <c r="I328" s="5">
        <f t="shared" si="74"/>
        <v>-2.0879240528573679</v>
      </c>
      <c r="J328" s="5">
        <f t="shared" ref="J328:J391" si="76">D328*$G$4</f>
        <v>4.570898097440673E-3</v>
      </c>
      <c r="K328" s="5">
        <f t="shared" ref="K328:K391" si="77">F328*$G$4</f>
        <v>-7.9871950739498668E-2</v>
      </c>
      <c r="L328" s="6">
        <f t="shared" ref="L328:L391" si="78">0.5*$C$4*G328^2</f>
        <v>0.16001054060875219</v>
      </c>
      <c r="M328" s="6">
        <f t="shared" ref="M328:M391" si="79">$C$4*$F$4*I328</f>
        <v>-0.10241267479265391</v>
      </c>
      <c r="N328" s="6">
        <f t="shared" ref="N328:N391" si="80">L328+M328</f>
        <v>5.7597865816098284E-2</v>
      </c>
    </row>
    <row r="329" spans="2:14" ht="15.6" thickBot="1" x14ac:dyDescent="0.6">
      <c r="B329" s="5">
        <f t="shared" si="70"/>
        <v>3.2199999999999753</v>
      </c>
      <c r="C329" s="5">
        <f t="shared" si="75"/>
        <v>-0.54207441681374913</v>
      </c>
      <c r="D329" s="5">
        <f t="shared" ref="D329:D392" si="81">D328+C328*$G$4</f>
        <v>0.45160455135493216</v>
      </c>
      <c r="E329" s="5">
        <f t="shared" ref="E329:E392" si="82">-$F$4-$J$4*G329*F329</f>
        <v>-0.22003010647704002</v>
      </c>
      <c r="F329" s="5">
        <f t="shared" ref="F329:F392" si="83">F328+E328*$G$4</f>
        <v>-7.989445575993277</v>
      </c>
      <c r="G329" s="5">
        <f t="shared" si="71"/>
        <v>8.0021989029617995</v>
      </c>
      <c r="H329" s="5">
        <f t="shared" ref="H329:I344" si="84">H328+J328</f>
        <v>12.729595522904056</v>
      </c>
      <c r="I329" s="5">
        <f t="shared" si="84"/>
        <v>-2.1677960035968664</v>
      </c>
      <c r="J329" s="5">
        <f t="shared" si="76"/>
        <v>4.5160455135493218E-3</v>
      </c>
      <c r="K329" s="5">
        <f t="shared" si="77"/>
        <v>-7.9894455759932773E-2</v>
      </c>
      <c r="L329" s="6">
        <f t="shared" si="78"/>
        <v>0.16008796820640758</v>
      </c>
      <c r="M329" s="6">
        <f t="shared" si="79"/>
        <v>-0.10633039397642631</v>
      </c>
      <c r="N329" s="6">
        <f t="shared" si="80"/>
        <v>5.3757574229981273E-2</v>
      </c>
    </row>
    <row r="330" spans="2:14" ht="15.6" thickBot="1" x14ac:dyDescent="0.6">
      <c r="B330" s="5">
        <f t="shared" ref="B330:B393" si="85">B329+$G$4</f>
        <v>3.2299999999999751</v>
      </c>
      <c r="C330" s="5">
        <f t="shared" si="75"/>
        <v>-0.53569441563194486</v>
      </c>
      <c r="D330" s="5">
        <f t="shared" si="81"/>
        <v>0.44618380718679468</v>
      </c>
      <c r="E330" s="5">
        <f t="shared" si="82"/>
        <v>-0.21512004449372668</v>
      </c>
      <c r="F330" s="5">
        <f t="shared" si="83"/>
        <v>-7.9916458770580476</v>
      </c>
      <c r="G330" s="5">
        <f t="shared" ref="G330:G393" si="86">SQRT(D330^2+F330^2)</f>
        <v>8.0040916920094425</v>
      </c>
      <c r="H330" s="5">
        <f t="shared" si="84"/>
        <v>12.734111568417605</v>
      </c>
      <c r="I330" s="5">
        <f t="shared" si="84"/>
        <v>-2.2476904593567992</v>
      </c>
      <c r="J330" s="5">
        <f t="shared" si="76"/>
        <v>4.4618380718679466E-3</v>
      </c>
      <c r="K330" s="5">
        <f t="shared" si="77"/>
        <v>-7.9916458770580484E-2</v>
      </c>
      <c r="L330" s="6">
        <f t="shared" si="78"/>
        <v>0.16016370953523645</v>
      </c>
      <c r="M330" s="6">
        <f t="shared" si="79"/>
        <v>-0.11024921703145101</v>
      </c>
      <c r="N330" s="6">
        <f t="shared" si="80"/>
        <v>4.9914492503785449E-2</v>
      </c>
    </row>
    <row r="331" spans="2:14" ht="15.6" thickBot="1" x14ac:dyDescent="0.6">
      <c r="B331" s="5">
        <f t="shared" si="85"/>
        <v>3.2399999999999749</v>
      </c>
      <c r="C331" s="5">
        <f t="shared" si="75"/>
        <v>-0.52938519719914523</v>
      </c>
      <c r="D331" s="5">
        <f t="shared" si="81"/>
        <v>0.44082686303047525</v>
      </c>
      <c r="E331" s="5">
        <f t="shared" si="82"/>
        <v>-0.21031768220233005</v>
      </c>
      <c r="F331" s="5">
        <f t="shared" si="83"/>
        <v>-7.9937970775029852</v>
      </c>
      <c r="G331" s="5">
        <f t="shared" si="86"/>
        <v>8.0059427951656357</v>
      </c>
      <c r="H331" s="5">
        <f t="shared" si="84"/>
        <v>12.738573406489472</v>
      </c>
      <c r="I331" s="5">
        <f t="shared" si="84"/>
        <v>-2.3276069181273797</v>
      </c>
      <c r="J331" s="5">
        <f t="shared" si="76"/>
        <v>4.4082686303047527E-3</v>
      </c>
      <c r="K331" s="5">
        <f t="shared" si="77"/>
        <v>-7.9937970775029857E-2</v>
      </c>
      <c r="L331" s="6">
        <f t="shared" si="78"/>
        <v>0.16023780009866137</v>
      </c>
      <c r="M331" s="6">
        <f t="shared" si="79"/>
        <v>-0.11416911933414799</v>
      </c>
      <c r="N331" s="6">
        <f t="shared" si="80"/>
        <v>4.6068680764513384E-2</v>
      </c>
    </row>
    <row r="332" spans="2:14" ht="15.6" thickBot="1" x14ac:dyDescent="0.6">
      <c r="B332" s="5">
        <f t="shared" si="85"/>
        <v>3.2499999999999747</v>
      </c>
      <c r="C332" s="5">
        <f t="shared" si="75"/>
        <v>-0.52314612361297408</v>
      </c>
      <c r="D332" s="5">
        <f t="shared" si="81"/>
        <v>0.4355330110584838</v>
      </c>
      <c r="E332" s="5">
        <f t="shared" si="82"/>
        <v>-0.20562072991886104</v>
      </c>
      <c r="F332" s="5">
        <f t="shared" si="83"/>
        <v>-7.9959002543250088</v>
      </c>
      <c r="G332" s="5">
        <f t="shared" si="86"/>
        <v>8.007753110631997</v>
      </c>
      <c r="H332" s="5">
        <f t="shared" si="84"/>
        <v>12.742981675119777</v>
      </c>
      <c r="I332" s="5">
        <f t="shared" si="84"/>
        <v>-2.4075448889024096</v>
      </c>
      <c r="J332" s="5">
        <f t="shared" si="76"/>
        <v>4.3553301105848383E-3</v>
      </c>
      <c r="K332" s="5">
        <f t="shared" si="77"/>
        <v>-7.9959002543250085E-2</v>
      </c>
      <c r="L332" s="6">
        <f t="shared" si="78"/>
        <v>0.16031027470209108</v>
      </c>
      <c r="M332" s="6">
        <f t="shared" si="79"/>
        <v>-0.1180900768006632</v>
      </c>
      <c r="N332" s="6">
        <f t="shared" si="80"/>
        <v>4.2220197901427878E-2</v>
      </c>
    </row>
    <row r="333" spans="2:14" ht="15.6" thickBot="1" x14ac:dyDescent="0.6">
      <c r="B333" s="5">
        <f t="shared" si="85"/>
        <v>3.2599999999999745</v>
      </c>
      <c r="C333" s="5">
        <f t="shared" si="75"/>
        <v>-0.51697655747179405</v>
      </c>
      <c r="D333" s="5">
        <f t="shared" si="81"/>
        <v>0.43030154982235408</v>
      </c>
      <c r="E333" s="5">
        <f t="shared" si="82"/>
        <v>-0.20102694367063378</v>
      </c>
      <c r="F333" s="5">
        <f t="shared" si="83"/>
        <v>-7.9979564616241978</v>
      </c>
      <c r="G333" s="5">
        <f t="shared" si="86"/>
        <v>8.0095235180262616</v>
      </c>
      <c r="H333" s="5">
        <f t="shared" si="84"/>
        <v>12.747337005230362</v>
      </c>
      <c r="I333" s="5">
        <f t="shared" si="84"/>
        <v>-2.4875038914456598</v>
      </c>
      <c r="J333" s="5">
        <f t="shared" si="76"/>
        <v>4.3030154982235409E-3</v>
      </c>
      <c r="K333" s="5">
        <f t="shared" si="77"/>
        <v>-7.9979564616241977E-2</v>
      </c>
      <c r="L333" s="6">
        <f t="shared" si="78"/>
        <v>0.16038116746453945</v>
      </c>
      <c r="M333" s="6">
        <f t="shared" si="79"/>
        <v>-0.12201206587540962</v>
      </c>
      <c r="N333" s="6">
        <f t="shared" si="80"/>
        <v>3.8369101589129831E-2</v>
      </c>
    </row>
    <row r="334" spans="2:14" ht="15.6" thickBot="1" x14ac:dyDescent="0.6">
      <c r="B334" s="5">
        <f t="shared" si="85"/>
        <v>3.2699999999999743</v>
      </c>
      <c r="C334" s="5">
        <f t="shared" si="75"/>
        <v>-0.51087586209889257</v>
      </c>
      <c r="D334" s="5">
        <f t="shared" si="81"/>
        <v>0.42513178424763615</v>
      </c>
      <c r="E334" s="5">
        <f t="shared" si="82"/>
        <v>-0.19653412441033424</v>
      </c>
      <c r="F334" s="5">
        <f t="shared" si="83"/>
        <v>-7.9999667310609039</v>
      </c>
      <c r="G334" s="5">
        <f t="shared" si="86"/>
        <v>8.0112548787352189</v>
      </c>
      <c r="H334" s="5">
        <f t="shared" si="84"/>
        <v>12.751640020728585</v>
      </c>
      <c r="I334" s="5">
        <f t="shared" si="84"/>
        <v>-2.5674834560619018</v>
      </c>
      <c r="J334" s="5">
        <f t="shared" si="76"/>
        <v>4.2513178424763614E-3</v>
      </c>
      <c r="K334" s="5">
        <f t="shared" si="77"/>
        <v>-7.9999667310609035E-2</v>
      </c>
      <c r="L334" s="6">
        <f t="shared" si="78"/>
        <v>0.16045051183014711</v>
      </c>
      <c r="M334" s="6">
        <f t="shared" si="79"/>
        <v>-0.1259350635198363</v>
      </c>
      <c r="N334" s="6">
        <f t="shared" si="80"/>
        <v>3.4515448310310809E-2</v>
      </c>
    </row>
    <row r="335" spans="2:14" ht="15.6" thickBot="1" x14ac:dyDescent="0.6">
      <c r="B335" s="5">
        <f t="shared" si="85"/>
        <v>3.279999999999974</v>
      </c>
      <c r="C335" s="5">
        <f t="shared" si="75"/>
        <v>-0.50484340175699971</v>
      </c>
      <c r="D335" s="5">
        <f t="shared" si="81"/>
        <v>0.42002302562664723</v>
      </c>
      <c r="E335" s="5">
        <f t="shared" si="82"/>
        <v>-0.1921401172378765</v>
      </c>
      <c r="F335" s="5">
        <f t="shared" si="83"/>
        <v>-8.0019320723050065</v>
      </c>
      <c r="G335" s="5">
        <f t="shared" si="86"/>
        <v>8.0129480362623138</v>
      </c>
      <c r="H335" s="5">
        <f t="shared" si="84"/>
        <v>12.755891338571061</v>
      </c>
      <c r="I335" s="5">
        <f t="shared" si="84"/>
        <v>-2.6474831233725107</v>
      </c>
      <c r="J335" s="5">
        <f t="shared" si="76"/>
        <v>4.2002302562664726E-3</v>
      </c>
      <c r="K335" s="5">
        <f t="shared" si="77"/>
        <v>-8.0019320723050069E-2</v>
      </c>
      <c r="L335" s="6">
        <f t="shared" si="78"/>
        <v>0.16051834057960018</v>
      </c>
      <c r="M335" s="6">
        <f t="shared" si="79"/>
        <v>-0.12985904720142166</v>
      </c>
      <c r="N335" s="6">
        <f t="shared" si="80"/>
        <v>3.065929337817852E-2</v>
      </c>
    </row>
    <row r="336" spans="2:14" ht="15.6" thickBot="1" x14ac:dyDescent="0.6">
      <c r="B336" s="5">
        <f t="shared" si="85"/>
        <v>3.2899999999999738</v>
      </c>
      <c r="C336" s="5">
        <f t="shared" si="75"/>
        <v>-0.49887854185344804</v>
      </c>
      <c r="D336" s="5">
        <f t="shared" si="81"/>
        <v>0.41497459160907724</v>
      </c>
      <c r="E336" s="5">
        <f t="shared" si="82"/>
        <v>-0.1878428106302632</v>
      </c>
      <c r="F336" s="5">
        <f t="shared" si="83"/>
        <v>-8.0038534734773847</v>
      </c>
      <c r="G336" s="5">
        <f t="shared" si="86"/>
        <v>8.0146038165699185</v>
      </c>
      <c r="H336" s="5">
        <f t="shared" si="84"/>
        <v>12.760091568827328</v>
      </c>
      <c r="I336" s="5">
        <f t="shared" si="84"/>
        <v>-2.7275024440955606</v>
      </c>
      <c r="J336" s="5">
        <f t="shared" si="76"/>
        <v>4.1497459160907725E-3</v>
      </c>
      <c r="K336" s="5">
        <f t="shared" si="77"/>
        <v>-8.0038534734773847E-2</v>
      </c>
      <c r="L336" s="6">
        <f t="shared" si="78"/>
        <v>0.16058468584144275</v>
      </c>
      <c r="M336" s="6">
        <f t="shared" si="79"/>
        <v>-0.13378399488288725</v>
      </c>
      <c r="N336" s="6">
        <f t="shared" si="80"/>
        <v>2.6800690958555501E-2</v>
      </c>
    </row>
    <row r="337" spans="2:14" ht="15.6" thickBot="1" x14ac:dyDescent="0.6">
      <c r="B337" s="5">
        <f t="shared" si="85"/>
        <v>3.2999999999999736</v>
      </c>
      <c r="C337" s="5">
        <f t="shared" si="75"/>
        <v>-0.4929806491362701</v>
      </c>
      <c r="D337" s="5">
        <f t="shared" si="81"/>
        <v>0.40998580619054276</v>
      </c>
      <c r="E337" s="5">
        <f t="shared" si="82"/>
        <v>-0.18364013567962623</v>
      </c>
      <c r="F337" s="5">
        <f t="shared" si="83"/>
        <v>-8.0057319015836867</v>
      </c>
      <c r="G337" s="5">
        <f t="shared" si="86"/>
        <v>8.0162230284163414</v>
      </c>
      <c r="H337" s="5">
        <f t="shared" si="84"/>
        <v>12.764241314743419</v>
      </c>
      <c r="I337" s="5">
        <f t="shared" si="84"/>
        <v>-2.8075409788303345</v>
      </c>
      <c r="J337" s="5">
        <f t="shared" si="76"/>
        <v>4.0998580619054275E-3</v>
      </c>
      <c r="K337" s="5">
        <f t="shared" si="77"/>
        <v>-8.0057319015836875E-2</v>
      </c>
      <c r="L337" s="6">
        <f t="shared" si="78"/>
        <v>0.16064957910328115</v>
      </c>
      <c r="M337" s="6">
        <f t="shared" si="79"/>
        <v>-0.13770988501162792</v>
      </c>
      <c r="N337" s="6">
        <f t="shared" si="80"/>
        <v>2.2939694091653223E-2</v>
      </c>
    </row>
    <row r="338" spans="2:14" ht="15.6" thickBot="1" x14ac:dyDescent="0.6">
      <c r="B338" s="5">
        <f t="shared" si="85"/>
        <v>3.3099999999999734</v>
      </c>
      <c r="C338" s="5">
        <f t="shared" si="75"/>
        <v>-0.48714909188152455</v>
      </c>
      <c r="D338" s="5">
        <f t="shared" si="81"/>
        <v>0.40505599969918005</v>
      </c>
      <c r="E338" s="5">
        <f t="shared" si="82"/>
        <v>-0.1795300653396712</v>
      </c>
      <c r="F338" s="5">
        <f t="shared" si="83"/>
        <v>-8.0075683029404825</v>
      </c>
      <c r="G338" s="5">
        <f t="shared" si="86"/>
        <v>8.0178064636875224</v>
      </c>
      <c r="H338" s="5">
        <f t="shared" si="84"/>
        <v>12.768341172805325</v>
      </c>
      <c r="I338" s="5">
        <f t="shared" si="84"/>
        <v>-2.8875982978461714</v>
      </c>
      <c r="J338" s="5">
        <f t="shared" si="76"/>
        <v>4.0505599969918003E-3</v>
      </c>
      <c r="K338" s="5">
        <f t="shared" si="77"/>
        <v>-8.0075683029404821E-2</v>
      </c>
      <c r="L338" s="6">
        <f t="shared" si="78"/>
        <v>0.16071305122287352</v>
      </c>
      <c r="M338" s="6">
        <f t="shared" si="79"/>
        <v>-0.1416366965093547</v>
      </c>
      <c r="N338" s="6">
        <f t="shared" si="80"/>
        <v>1.9076354713518817E-2</v>
      </c>
    </row>
    <row r="339" spans="2:14" ht="15.6" thickBot="1" x14ac:dyDescent="0.6">
      <c r="B339" s="5">
        <f t="shared" si="85"/>
        <v>3.3199999999999732</v>
      </c>
      <c r="C339" s="5">
        <f t="shared" si="75"/>
        <v>-0.48138324007213451</v>
      </c>
      <c r="D339" s="5">
        <f t="shared" si="81"/>
        <v>0.40018450878036482</v>
      </c>
      <c r="E339" s="5">
        <f t="shared" si="82"/>
        <v>-0.17551061368064858</v>
      </c>
      <c r="F339" s="5">
        <f t="shared" si="83"/>
        <v>-8.0093636035938793</v>
      </c>
      <c r="G339" s="5">
        <f t="shared" si="86"/>
        <v>8.0193548977235132</v>
      </c>
      <c r="H339" s="5">
        <f t="shared" si="84"/>
        <v>12.772391732802317</v>
      </c>
      <c r="I339" s="5">
        <f t="shared" si="84"/>
        <v>-2.9676739808755763</v>
      </c>
      <c r="J339" s="5">
        <f t="shared" si="76"/>
        <v>4.0018450878036484E-3</v>
      </c>
      <c r="K339" s="5">
        <f t="shared" si="77"/>
        <v>-8.0093636035938789E-2</v>
      </c>
      <c r="L339" s="6">
        <f t="shared" si="78"/>
        <v>0.16077513243910524</v>
      </c>
      <c r="M339" s="6">
        <f t="shared" si="79"/>
        <v>-0.14556440876194704</v>
      </c>
      <c r="N339" s="6">
        <f t="shared" si="80"/>
        <v>1.52107236771582E-2</v>
      </c>
    </row>
    <row r="340" spans="2:14" ht="15.6" thickBot="1" x14ac:dyDescent="0.6">
      <c r="B340" s="5">
        <f t="shared" si="85"/>
        <v>3.329999999999973</v>
      </c>
      <c r="C340" s="5">
        <f t="shared" si="75"/>
        <v>-0.47568246556851479</v>
      </c>
      <c r="D340" s="5">
        <f t="shared" si="81"/>
        <v>0.39537067637964346</v>
      </c>
      <c r="E340" s="5">
        <f t="shared" si="82"/>
        <v>-0.17157983515300401</v>
      </c>
      <c r="F340" s="5">
        <f t="shared" si="83"/>
        <v>-8.0111187097306864</v>
      </c>
      <c r="G340" s="5">
        <f t="shared" si="86"/>
        <v>8.0208690896397226</v>
      </c>
      <c r="H340" s="5">
        <f t="shared" si="84"/>
        <v>12.77639357789012</v>
      </c>
      <c r="I340" s="5">
        <f t="shared" si="84"/>
        <v>-3.0477676169115151</v>
      </c>
      <c r="J340" s="5">
        <f t="shared" si="76"/>
        <v>3.9537067637964345E-3</v>
      </c>
      <c r="K340" s="5">
        <f t="shared" si="77"/>
        <v>-8.0111187097306871E-2</v>
      </c>
      <c r="L340" s="6">
        <f t="shared" si="78"/>
        <v>0.1608358523828449</v>
      </c>
      <c r="M340" s="6">
        <f t="shared" si="79"/>
        <v>-0.14949300160950982</v>
      </c>
      <c r="N340" s="6">
        <f t="shared" si="80"/>
        <v>1.1342850773335078E-2</v>
      </c>
    </row>
    <row r="341" spans="2:14" ht="15.6" thickBot="1" x14ac:dyDescent="0.6">
      <c r="B341" s="5">
        <f t="shared" si="85"/>
        <v>3.3399999999999728</v>
      </c>
      <c r="C341" s="5">
        <f t="shared" si="75"/>
        <v>-0.4700461422712548</v>
      </c>
      <c r="D341" s="5">
        <f t="shared" si="81"/>
        <v>0.39061385172395829</v>
      </c>
      <c r="E341" s="5">
        <f t="shared" si="82"/>
        <v>-0.16773582385987673</v>
      </c>
      <c r="F341" s="5">
        <f t="shared" si="83"/>
        <v>-8.0128345080822161</v>
      </c>
      <c r="G341" s="5">
        <f t="shared" si="86"/>
        <v>8.0223497826429746</v>
      </c>
      <c r="H341" s="5">
        <f t="shared" si="84"/>
        <v>12.780347284653917</v>
      </c>
      <c r="I341" s="5">
        <f t="shared" si="84"/>
        <v>-3.1278788040088221</v>
      </c>
      <c r="J341" s="5">
        <f t="shared" si="76"/>
        <v>3.9061385172395832E-3</v>
      </c>
      <c r="K341" s="5">
        <f t="shared" si="77"/>
        <v>-8.0128345080822158E-2</v>
      </c>
      <c r="L341" s="6">
        <f t="shared" si="78"/>
        <v>0.16089524008767947</v>
      </c>
      <c r="M341" s="6">
        <f t="shared" si="79"/>
        <v>-0.15342245533663273</v>
      </c>
      <c r="N341" s="6">
        <f t="shared" si="80"/>
        <v>7.4727847510467349E-3</v>
      </c>
    </row>
    <row r="342" spans="2:14" ht="15.6" thickBot="1" x14ac:dyDescent="0.6">
      <c r="B342" s="5">
        <f t="shared" si="85"/>
        <v>3.3499999999999726</v>
      </c>
      <c r="C342" s="5">
        <f t="shared" si="75"/>
        <v>-0.46447364627612142</v>
      </c>
      <c r="D342" s="5">
        <f t="shared" si="81"/>
        <v>0.38591339030124577</v>
      </c>
      <c r="E342" s="5">
        <f t="shared" si="82"/>
        <v>-0.16397671283847437</v>
      </c>
      <c r="F342" s="5">
        <f t="shared" si="83"/>
        <v>-8.0145118663208148</v>
      </c>
      <c r="G342" s="5">
        <f t="shared" si="86"/>
        <v>8.0237977043424369</v>
      </c>
      <c r="H342" s="5">
        <f t="shared" si="84"/>
        <v>12.784253423171156</v>
      </c>
      <c r="I342" s="5">
        <f t="shared" si="84"/>
        <v>-3.2080071490896445</v>
      </c>
      <c r="J342" s="5">
        <f t="shared" si="76"/>
        <v>3.8591339030124576E-3</v>
      </c>
      <c r="K342" s="5">
        <f t="shared" si="77"/>
        <v>-8.0145118663208156E-2</v>
      </c>
      <c r="L342" s="6">
        <f t="shared" si="78"/>
        <v>0.16095332400052739</v>
      </c>
      <c r="M342" s="6">
        <f t="shared" si="79"/>
        <v>-0.15735275066284707</v>
      </c>
      <c r="N342" s="6">
        <f t="shared" si="80"/>
        <v>3.6005733376803239E-3</v>
      </c>
    </row>
    <row r="343" spans="2:14" ht="15.6" thickBot="1" x14ac:dyDescent="0.6">
      <c r="B343" s="5">
        <f t="shared" si="85"/>
        <v>3.3599999999999723</v>
      </c>
      <c r="C343" s="5">
        <f t="shared" si="75"/>
        <v>-0.45896435602163338</v>
      </c>
      <c r="D343" s="5">
        <f t="shared" si="81"/>
        <v>0.38126865383848457</v>
      </c>
      <c r="E343" s="5">
        <f t="shared" si="82"/>
        <v>-0.160300673350525</v>
      </c>
      <c r="F343" s="5">
        <f t="shared" si="83"/>
        <v>-8.0161516334491996</v>
      </c>
      <c r="G343" s="5">
        <f t="shared" si="86"/>
        <v>8.0252135670554008</v>
      </c>
      <c r="H343" s="5">
        <f t="shared" si="84"/>
        <v>12.788112557074168</v>
      </c>
      <c r="I343" s="5">
        <f t="shared" si="84"/>
        <v>-3.2881522677528525</v>
      </c>
      <c r="J343" s="5">
        <f t="shared" si="76"/>
        <v>3.8126865383848458E-3</v>
      </c>
      <c r="K343" s="5">
        <f t="shared" si="77"/>
        <v>-8.0161516334491992E-2</v>
      </c>
      <c r="L343" s="6">
        <f t="shared" si="78"/>
        <v>0.16101013199212516</v>
      </c>
      <c r="M343" s="6">
        <f t="shared" si="79"/>
        <v>-0.16128386873327744</v>
      </c>
      <c r="N343" s="6">
        <f t="shared" si="80"/>
        <v>-2.7373674115227509E-4</v>
      </c>
    </row>
    <row r="344" spans="2:14" ht="15.6" thickBot="1" x14ac:dyDescent="0.6">
      <c r="B344" s="5">
        <f t="shared" si="85"/>
        <v>3.3699999999999721</v>
      </c>
      <c r="C344" s="5">
        <f t="shared" si="75"/>
        <v>-0.45351765242945868</v>
      </c>
      <c r="D344" s="5">
        <f t="shared" si="81"/>
        <v>0.37667901027826822</v>
      </c>
      <c r="E344" s="5">
        <f t="shared" si="82"/>
        <v>-0.15670591418179924</v>
      </c>
      <c r="F344" s="5">
        <f t="shared" si="83"/>
        <v>-8.0177546401827051</v>
      </c>
      <c r="G344" s="5">
        <f t="shared" si="86"/>
        <v>8.0265980681080276</v>
      </c>
      <c r="H344" s="5">
        <f t="shared" si="84"/>
        <v>12.791925243612553</v>
      </c>
      <c r="I344" s="5">
        <f t="shared" si="84"/>
        <v>-3.3683137840873445</v>
      </c>
      <c r="J344" s="5">
        <f t="shared" si="76"/>
        <v>3.7667901027826824E-3</v>
      </c>
      <c r="K344" s="5">
        <f t="shared" si="77"/>
        <v>-8.0177546401827046E-2</v>
      </c>
      <c r="L344" s="6">
        <f t="shared" si="78"/>
        <v>0.1610656913673888</v>
      </c>
      <c r="M344" s="6">
        <f t="shared" si="79"/>
        <v>-0.16521579110948426</v>
      </c>
      <c r="N344" s="6">
        <f t="shared" si="80"/>
        <v>-4.1500997420954588E-3</v>
      </c>
    </row>
    <row r="345" spans="2:14" ht="15.6" thickBot="1" x14ac:dyDescent="0.6">
      <c r="B345" s="5">
        <f t="shared" si="85"/>
        <v>3.3799999999999719</v>
      </c>
      <c r="C345" s="5">
        <f t="shared" si="75"/>
        <v>-0.44813291903787261</v>
      </c>
      <c r="D345" s="5">
        <f t="shared" si="81"/>
        <v>0.37214383375397364</v>
      </c>
      <c r="E345" s="5">
        <f t="shared" si="82"/>
        <v>-0.15319068095084631</v>
      </c>
      <c r="F345" s="5">
        <f t="shared" si="83"/>
        <v>-8.0193216993245233</v>
      </c>
      <c r="G345" s="5">
        <f t="shared" si="86"/>
        <v>8.0279518901310229</v>
      </c>
      <c r="H345" s="5">
        <f t="shared" ref="H345:I360" si="87">H344+J344</f>
        <v>12.795692033715335</v>
      </c>
      <c r="I345" s="5">
        <f t="shared" si="87"/>
        <v>-3.4484913304891713</v>
      </c>
      <c r="J345" s="5">
        <f t="shared" si="76"/>
        <v>3.7214383375397363E-3</v>
      </c>
      <c r="K345" s="5">
        <f t="shared" si="77"/>
        <v>-8.0193216993245234E-2</v>
      </c>
      <c r="L345" s="6">
        <f t="shared" si="78"/>
        <v>0.16112002887564564</v>
      </c>
      <c r="M345" s="6">
        <f t="shared" si="79"/>
        <v>-0.16914849976049387</v>
      </c>
      <c r="N345" s="6">
        <f t="shared" si="80"/>
        <v>-8.0284708848482322E-3</v>
      </c>
    </row>
    <row r="346" spans="2:14" ht="15.6" thickBot="1" x14ac:dyDescent="0.6">
      <c r="B346" s="5">
        <f t="shared" si="85"/>
        <v>3.3899999999999717</v>
      </c>
      <c r="C346" s="5">
        <f t="shared" si="75"/>
        <v>-0.44280954212851309</v>
      </c>
      <c r="D346" s="5">
        <f t="shared" si="81"/>
        <v>0.36766250456359489</v>
      </c>
      <c r="E346" s="5">
        <f t="shared" si="82"/>
        <v>-0.14975325542694407</v>
      </c>
      <c r="F346" s="5">
        <f t="shared" si="83"/>
        <v>-8.0208536061340325</v>
      </c>
      <c r="G346" s="5">
        <f t="shared" si="86"/>
        <v>8.0292757013503575</v>
      </c>
      <c r="H346" s="5">
        <f t="shared" si="87"/>
        <v>12.799413472052874</v>
      </c>
      <c r="I346" s="5">
        <f t="shared" si="87"/>
        <v>-3.5286845474824164</v>
      </c>
      <c r="J346" s="5">
        <f t="shared" si="76"/>
        <v>3.6766250456359492E-3</v>
      </c>
      <c r="K346" s="5">
        <f t="shared" si="77"/>
        <v>-8.0208536061340333E-2</v>
      </c>
      <c r="L346" s="6">
        <f t="shared" si="78"/>
        <v>0.1611731707207382</v>
      </c>
      <c r="M346" s="6">
        <f t="shared" si="79"/>
        <v>-0.17308197705401254</v>
      </c>
      <c r="N346" s="6">
        <f t="shared" si="80"/>
        <v>-1.1908806333274347E-2</v>
      </c>
    </row>
    <row r="347" spans="2:14" ht="15.6" thickBot="1" x14ac:dyDescent="0.6">
      <c r="B347" s="5">
        <f t="shared" si="85"/>
        <v>3.3999999999999715</v>
      </c>
      <c r="C347" s="5">
        <f t="shared" si="75"/>
        <v>-0.43754691084666053</v>
      </c>
      <c r="D347" s="5">
        <f t="shared" si="81"/>
        <v>0.36323440914230976</v>
      </c>
      <c r="E347" s="5">
        <f t="shared" si="82"/>
        <v>-0.146391954857366</v>
      </c>
      <c r="F347" s="5">
        <f t="shared" si="83"/>
        <v>-8.0223511386883022</v>
      </c>
      <c r="G347" s="5">
        <f t="shared" si="86"/>
        <v>8.030570155873022</v>
      </c>
      <c r="H347" s="5">
        <f t="shared" si="87"/>
        <v>12.80309009709851</v>
      </c>
      <c r="I347" s="5">
        <f t="shared" si="87"/>
        <v>-3.6088930835437569</v>
      </c>
      <c r="J347" s="5">
        <f t="shared" si="76"/>
        <v>3.6323440914230974E-3</v>
      </c>
      <c r="K347" s="5">
        <f t="shared" si="77"/>
        <v>-8.0223511386883023E-2</v>
      </c>
      <c r="L347" s="6">
        <f t="shared" si="78"/>
        <v>0.16122514257099613</v>
      </c>
      <c r="M347" s="6">
        <f t="shared" si="79"/>
        <v>-0.17701620574782129</v>
      </c>
      <c r="N347" s="6">
        <f t="shared" si="80"/>
        <v>-1.579106317682516E-2</v>
      </c>
    </row>
    <row r="348" spans="2:14" ht="15.6" thickBot="1" x14ac:dyDescent="0.6">
      <c r="B348" s="5">
        <f t="shared" si="85"/>
        <v>3.4099999999999713</v>
      </c>
      <c r="C348" s="5">
        <f t="shared" si="75"/>
        <v>-0.43234441731526402</v>
      </c>
      <c r="D348" s="5">
        <f t="shared" si="81"/>
        <v>0.35885894003384317</v>
      </c>
      <c r="E348" s="5">
        <f t="shared" si="82"/>
        <v>-0.14310513130394753</v>
      </c>
      <c r="F348" s="5">
        <f t="shared" si="83"/>
        <v>-8.0238150582368757</v>
      </c>
      <c r="G348" s="5">
        <f t="shared" si="86"/>
        <v>8.0318358939678944</v>
      </c>
      <c r="H348" s="5">
        <f t="shared" si="87"/>
        <v>12.806722441189933</v>
      </c>
      <c r="I348" s="5">
        <f t="shared" si="87"/>
        <v>-3.6891165949306401</v>
      </c>
      <c r="J348" s="5">
        <f t="shared" si="76"/>
        <v>3.5885894003384318E-3</v>
      </c>
      <c r="K348" s="5">
        <f t="shared" si="77"/>
        <v>-8.0238150582368759E-2</v>
      </c>
      <c r="L348" s="6">
        <f t="shared" si="78"/>
        <v>0.16127596956907764</v>
      </c>
      <c r="M348" s="6">
        <f t="shared" si="79"/>
        <v>-0.18095116898134792</v>
      </c>
      <c r="N348" s="6">
        <f t="shared" si="80"/>
        <v>-1.9675199412270278E-2</v>
      </c>
    </row>
    <row r="349" spans="2:14" ht="15.6" thickBot="1" x14ac:dyDescent="0.6">
      <c r="B349" s="5">
        <f t="shared" si="85"/>
        <v>3.4199999999999711</v>
      </c>
      <c r="C349" s="5">
        <f t="shared" si="75"/>
        <v>-0.42720145674292964</v>
      </c>
      <c r="D349" s="5">
        <f t="shared" si="81"/>
        <v>0.35453549586069055</v>
      </c>
      <c r="E349" s="5">
        <f t="shared" si="82"/>
        <v>-0.13989117098901183</v>
      </c>
      <c r="F349" s="5">
        <f t="shared" si="83"/>
        <v>-8.025246109549915</v>
      </c>
      <c r="G349" s="5">
        <f t="shared" si="86"/>
        <v>8.0330735423417625</v>
      </c>
      <c r="H349" s="5">
        <f t="shared" si="87"/>
        <v>12.810311030590272</v>
      </c>
      <c r="I349" s="5">
        <f t="shared" si="87"/>
        <v>-3.769354745513009</v>
      </c>
      <c r="J349" s="5">
        <f t="shared" si="76"/>
        <v>3.5453549586069058E-3</v>
      </c>
      <c r="K349" s="5">
        <f t="shared" si="77"/>
        <v>-8.0252461095499147E-2</v>
      </c>
      <c r="L349" s="6">
        <f t="shared" si="78"/>
        <v>0.1613256763416781</v>
      </c>
      <c r="M349" s="6">
        <f t="shared" si="79"/>
        <v>-0.18488685026741311</v>
      </c>
      <c r="N349" s="6">
        <f t="shared" si="80"/>
        <v>-2.3561173925735007E-2</v>
      </c>
    </row>
    <row r="350" spans="2:14" ht="15.6" thickBot="1" x14ac:dyDescent="0.6">
      <c r="B350" s="5">
        <f t="shared" si="85"/>
        <v>3.4299999999999708</v>
      </c>
      <c r="C350" s="5">
        <f t="shared" si="75"/>
        <v>-0.42211742752607861</v>
      </c>
      <c r="D350" s="5">
        <f t="shared" si="81"/>
        <v>0.35026348129326124</v>
      </c>
      <c r="E350" s="5">
        <f t="shared" si="82"/>
        <v>-0.13674849365068198</v>
      </c>
      <c r="F350" s="5">
        <f t="shared" si="83"/>
        <v>-8.0266450212598048</v>
      </c>
      <c r="G350" s="5">
        <f t="shared" si="86"/>
        <v>8.0342837144105435</v>
      </c>
      <c r="H350" s="5">
        <f t="shared" si="87"/>
        <v>12.813856385548879</v>
      </c>
      <c r="I350" s="5">
        <f t="shared" si="87"/>
        <v>-3.8496072066085083</v>
      </c>
      <c r="J350" s="5">
        <f t="shared" si="76"/>
        <v>3.5026348129326124E-3</v>
      </c>
      <c r="K350" s="5">
        <f t="shared" si="77"/>
        <v>-8.0266450212598053E-2</v>
      </c>
      <c r="L350" s="6">
        <f t="shared" si="78"/>
        <v>0.16137428700910619</v>
      </c>
      <c r="M350" s="6">
        <f t="shared" si="79"/>
        <v>-0.18882323348414734</v>
      </c>
      <c r="N350" s="6">
        <f t="shared" si="80"/>
        <v>-2.7448946475041147E-2</v>
      </c>
    </row>
    <row r="351" spans="2:14" ht="15.6" thickBot="1" x14ac:dyDescent="0.6">
      <c r="B351" s="5">
        <f t="shared" si="85"/>
        <v>3.4399999999999706</v>
      </c>
      <c r="C351" s="5">
        <f t="shared" si="75"/>
        <v>-0.41709173134548189</v>
      </c>
      <c r="D351" s="5">
        <f t="shared" si="81"/>
        <v>0.34604230701800043</v>
      </c>
      <c r="E351" s="5">
        <f t="shared" si="82"/>
        <v>-0.13367555190752256</v>
      </c>
      <c r="F351" s="5">
        <f t="shared" si="83"/>
        <v>-8.0280125061963119</v>
      </c>
      <c r="G351" s="5">
        <f t="shared" si="86"/>
        <v>8.0354670105657657</v>
      </c>
      <c r="H351" s="5">
        <f t="shared" si="87"/>
        <v>12.817359020361812</v>
      </c>
      <c r="I351" s="5">
        <f t="shared" si="87"/>
        <v>-3.9298736568211066</v>
      </c>
      <c r="J351" s="5">
        <f t="shared" si="76"/>
        <v>3.4604230701800044E-3</v>
      </c>
      <c r="K351" s="5">
        <f t="shared" si="77"/>
        <v>-8.0280125061963123E-2</v>
      </c>
      <c r="L351" s="6">
        <f t="shared" si="78"/>
        <v>0.16142182519472681</v>
      </c>
      <c r="M351" s="6">
        <f t="shared" si="79"/>
        <v>-0.19276030286707529</v>
      </c>
      <c r="N351" s="6">
        <f t="shared" si="80"/>
        <v>-3.1338477672348486E-2</v>
      </c>
    </row>
    <row r="352" spans="2:14" ht="15.6" thickBot="1" x14ac:dyDescent="0.6">
      <c r="B352" s="5">
        <f t="shared" si="85"/>
        <v>3.4499999999999704</v>
      </c>
      <c r="C352" s="5">
        <f t="shared" si="75"/>
        <v>-0.41212377325736443</v>
      </c>
      <c r="D352" s="5">
        <f t="shared" si="81"/>
        <v>0.34187138970454561</v>
      </c>
      <c r="E352" s="5">
        <f t="shared" si="82"/>
        <v>-0.13067083063259943</v>
      </c>
      <c r="F352" s="5">
        <f t="shared" si="83"/>
        <v>-8.029349261715387</v>
      </c>
      <c r="G352" s="5">
        <f t="shared" si="86"/>
        <v>8.0366240184363456</v>
      </c>
      <c r="H352" s="5">
        <f t="shared" si="87"/>
        <v>12.820819443431992</v>
      </c>
      <c r="I352" s="5">
        <f t="shared" si="87"/>
        <v>-4.0101537818830693</v>
      </c>
      <c r="J352" s="5">
        <f t="shared" si="76"/>
        <v>3.418713897045456E-3</v>
      </c>
      <c r="K352" s="5">
        <f t="shared" si="77"/>
        <v>-8.0293492617153878E-2</v>
      </c>
      <c r="L352" s="6">
        <f t="shared" si="78"/>
        <v>0.16146831403426989</v>
      </c>
      <c r="M352" s="6">
        <f t="shared" si="79"/>
        <v>-0.19669804300136456</v>
      </c>
      <c r="N352" s="6">
        <f t="shared" si="80"/>
        <v>-3.522972896709467E-2</v>
      </c>
    </row>
    <row r="353" spans="2:14" ht="15.6" thickBot="1" x14ac:dyDescent="0.6">
      <c r="B353" s="5">
        <f t="shared" si="85"/>
        <v>3.4599999999999702</v>
      </c>
      <c r="C353" s="5">
        <f t="shared" si="75"/>
        <v>-0.40721296177927435</v>
      </c>
      <c r="D353" s="5">
        <f t="shared" si="81"/>
        <v>0.33775015197197195</v>
      </c>
      <c r="E353" s="5">
        <f t="shared" si="82"/>
        <v>-0.12773284633687432</v>
      </c>
      <c r="F353" s="5">
        <f t="shared" si="83"/>
        <v>-8.0306559700217122</v>
      </c>
      <c r="G353" s="5">
        <f t="shared" si="86"/>
        <v>8.0377553131457322</v>
      </c>
      <c r="H353" s="5">
        <f t="shared" si="87"/>
        <v>12.824238157329038</v>
      </c>
      <c r="I353" s="5">
        <f t="shared" si="87"/>
        <v>-4.0904472745002227</v>
      </c>
      <c r="J353" s="5">
        <f t="shared" si="76"/>
        <v>3.3775015197197197E-3</v>
      </c>
      <c r="K353" s="5">
        <f t="shared" si="77"/>
        <v>-8.030655970021712E-2</v>
      </c>
      <c r="L353" s="6">
        <f t="shared" si="78"/>
        <v>0.16151377618500612</v>
      </c>
      <c r="M353" s="6">
        <f t="shared" si="79"/>
        <v>-0.20063643881423593</v>
      </c>
      <c r="N353" s="6">
        <f t="shared" si="80"/>
        <v>-3.912266262922981E-2</v>
      </c>
    </row>
    <row r="354" spans="2:14" ht="15.6" thickBot="1" x14ac:dyDescent="0.6">
      <c r="B354" s="5">
        <f t="shared" si="85"/>
        <v>3.46999999999997</v>
      </c>
      <c r="C354" s="5">
        <f t="shared" si="75"/>
        <v>-0.4023587089709022</v>
      </c>
      <c r="D354" s="5">
        <f t="shared" si="81"/>
        <v>0.3336780223541792</v>
      </c>
      <c r="E354" s="5">
        <f t="shared" si="82"/>
        <v>-0.12486014656193944</v>
      </c>
      <c r="F354" s="5">
        <f t="shared" si="83"/>
        <v>-8.0319332984850806</v>
      </c>
      <c r="G354" s="5">
        <f t="shared" si="86"/>
        <v>8.0388614575644741</v>
      </c>
      <c r="H354" s="5">
        <f t="shared" si="87"/>
        <v>12.827615658848758</v>
      </c>
      <c r="I354" s="5">
        <f t="shared" si="87"/>
        <v>-4.1707538342004398</v>
      </c>
      <c r="J354" s="5">
        <f t="shared" si="76"/>
        <v>3.336780223541792E-3</v>
      </c>
      <c r="K354" s="5">
        <f t="shared" si="77"/>
        <v>-8.0319332984850805E-2</v>
      </c>
      <c r="L354" s="6">
        <f t="shared" si="78"/>
        <v>0.16155823383478907</v>
      </c>
      <c r="M354" s="6">
        <f t="shared" si="79"/>
        <v>-0.20457547556753158</v>
      </c>
      <c r="N354" s="6">
        <f t="shared" si="80"/>
        <v>-4.3017241732742517E-2</v>
      </c>
    </row>
    <row r="355" spans="2:14" ht="15.6" thickBot="1" x14ac:dyDescent="0.6">
      <c r="B355" s="5">
        <f t="shared" si="85"/>
        <v>3.4799999999999698</v>
      </c>
      <c r="C355" s="5">
        <f t="shared" si="75"/>
        <v>-0.39756043051002943</v>
      </c>
      <c r="D355" s="5">
        <f t="shared" si="81"/>
        <v>0.32965443526447019</v>
      </c>
      <c r="E355" s="5">
        <f t="shared" si="82"/>
        <v>-0.12205130928209051</v>
      </c>
      <c r="F355" s="5">
        <f t="shared" si="83"/>
        <v>-8.0331818999506996</v>
      </c>
      <c r="G355" s="5">
        <f t="shared" si="86"/>
        <v>8.0399430025582319</v>
      </c>
      <c r="H355" s="5">
        <f t="shared" si="87"/>
        <v>12.8309524390723</v>
      </c>
      <c r="I355" s="5">
        <f t="shared" si="87"/>
        <v>-4.2510731671852904</v>
      </c>
      <c r="J355" s="5">
        <f t="shared" si="76"/>
        <v>3.2965443526447018E-3</v>
      </c>
      <c r="K355" s="5">
        <f t="shared" si="77"/>
        <v>-8.0331818999507004E-2</v>
      </c>
      <c r="L355" s="6">
        <f t="shared" si="78"/>
        <v>0.16160170871096269</v>
      </c>
      <c r="M355" s="6">
        <f t="shared" si="79"/>
        <v>-0.20851513885043851</v>
      </c>
      <c r="N355" s="6">
        <f t="shared" si="80"/>
        <v>-4.6913430139475826E-2</v>
      </c>
    </row>
    <row r="356" spans="2:14" ht="15.6" thickBot="1" x14ac:dyDescent="0.6">
      <c r="B356" s="5">
        <f t="shared" si="85"/>
        <v>3.4899999999999696</v>
      </c>
      <c r="C356" s="5">
        <f t="shared" si="75"/>
        <v>-0.39281754576378392</v>
      </c>
      <c r="D356" s="5">
        <f t="shared" si="81"/>
        <v>0.32567883095936989</v>
      </c>
      <c r="E356" s="5">
        <f t="shared" si="82"/>
        <v>-0.11930494231566158</v>
      </c>
      <c r="F356" s="5">
        <f t="shared" si="83"/>
        <v>-8.0344024130435212</v>
      </c>
      <c r="G356" s="5">
        <f t="shared" si="86"/>
        <v>8.0410004872313383</v>
      </c>
      <c r="H356" s="5">
        <f t="shared" si="87"/>
        <v>12.834248983424946</v>
      </c>
      <c r="I356" s="5">
        <f t="shared" si="87"/>
        <v>-4.331404986184797</v>
      </c>
      <c r="J356" s="5">
        <f t="shared" si="76"/>
        <v>3.2567883095936988E-3</v>
      </c>
      <c r="K356" s="5">
        <f t="shared" si="77"/>
        <v>-8.0344024130435218E-2</v>
      </c>
      <c r="L356" s="6">
        <f t="shared" si="78"/>
        <v>0.16164422208913656</v>
      </c>
      <c r="M356" s="6">
        <f t="shared" si="79"/>
        <v>-0.2124554145723643</v>
      </c>
      <c r="N356" s="6">
        <f t="shared" si="80"/>
        <v>-5.0811192483227741E-2</v>
      </c>
    </row>
    <row r="357" spans="2:14" ht="15.6" thickBot="1" x14ac:dyDescent="0.6">
      <c r="B357" s="5">
        <f t="shared" si="85"/>
        <v>3.4999999999999694</v>
      </c>
      <c r="C357" s="5">
        <f t="shared" si="75"/>
        <v>-0.38812947785537127</v>
      </c>
      <c r="D357" s="5">
        <f t="shared" si="81"/>
        <v>0.32175065550173204</v>
      </c>
      <c r="E357" s="5">
        <f t="shared" si="82"/>
        <v>-0.11661968274562717</v>
      </c>
      <c r="F357" s="5">
        <f t="shared" si="83"/>
        <v>-8.0355954624666772</v>
      </c>
      <c r="G357" s="5">
        <f t="shared" si="86"/>
        <v>8.0420344391659295</v>
      </c>
      <c r="H357" s="5">
        <f t="shared" si="87"/>
        <v>12.83750577173454</v>
      </c>
      <c r="I357" s="5">
        <f t="shared" si="87"/>
        <v>-4.4117490103152326</v>
      </c>
      <c r="J357" s="5">
        <f t="shared" si="76"/>
        <v>3.2175065550173205E-3</v>
      </c>
      <c r="K357" s="5">
        <f t="shared" si="77"/>
        <v>-8.035595462466677E-2</v>
      </c>
      <c r="L357" s="6">
        <f t="shared" si="78"/>
        <v>0.16168579480182718</v>
      </c>
      <c r="M357" s="6">
        <f t="shared" si="79"/>
        <v>-0.21639628895596216</v>
      </c>
      <c r="N357" s="6">
        <f t="shared" si="80"/>
        <v>-5.4710494154134981E-2</v>
      </c>
    </row>
    <row r="358" spans="2:14" ht="15.6" thickBot="1" x14ac:dyDescent="0.6">
      <c r="B358" s="5">
        <f t="shared" si="85"/>
        <v>3.5099999999999691</v>
      </c>
      <c r="C358" s="5">
        <f t="shared" si="75"/>
        <v>-0.38349565372644689</v>
      </c>
      <c r="D358" s="5">
        <f t="shared" si="81"/>
        <v>0.31786936072317834</v>
      </c>
      <c r="E358" s="5">
        <f t="shared" si="82"/>
        <v>-0.11399419634938468</v>
      </c>
      <c r="F358" s="5">
        <f t="shared" si="83"/>
        <v>-8.0367616592941342</v>
      </c>
      <c r="G358" s="5">
        <f t="shared" si="86"/>
        <v>8.0430453746567139</v>
      </c>
      <c r="H358" s="5">
        <f t="shared" si="87"/>
        <v>12.840723278289557</v>
      </c>
      <c r="I358" s="5">
        <f t="shared" si="87"/>
        <v>-4.492104964939899</v>
      </c>
      <c r="J358" s="5">
        <f t="shared" si="76"/>
        <v>3.1786936072317833E-3</v>
      </c>
      <c r="K358" s="5">
        <f t="shared" si="77"/>
        <v>-8.0367616592941338E-2</v>
      </c>
      <c r="L358" s="6">
        <f t="shared" si="78"/>
        <v>0.16172644724696689</v>
      </c>
      <c r="M358" s="6">
        <f t="shared" si="79"/>
        <v>-0.22033774853030205</v>
      </c>
      <c r="N358" s="6">
        <f t="shared" si="80"/>
        <v>-5.8611301283335165E-2</v>
      </c>
    </row>
    <row r="359" spans="2:14" ht="15.6" thickBot="1" x14ac:dyDescent="0.6">
      <c r="B359" s="5">
        <f t="shared" si="85"/>
        <v>3.5199999999999689</v>
      </c>
      <c r="C359" s="5">
        <f t="shared" si="75"/>
        <v>-0.37891550419528952</v>
      </c>
      <c r="D359" s="5">
        <f t="shared" si="81"/>
        <v>0.31403440418591388</v>
      </c>
      <c r="E359" s="5">
        <f t="shared" si="82"/>
        <v>-0.11142717703771154</v>
      </c>
      <c r="F359" s="5">
        <f t="shared" si="83"/>
        <v>-8.0379016012576283</v>
      </c>
      <c r="G359" s="5">
        <f t="shared" si="86"/>
        <v>8.0440337989414452</v>
      </c>
      <c r="H359" s="5">
        <f t="shared" si="87"/>
        <v>12.84390197189679</v>
      </c>
      <c r="I359" s="5">
        <f t="shared" si="87"/>
        <v>-4.57247258153284</v>
      </c>
      <c r="J359" s="5">
        <f t="shared" si="76"/>
        <v>3.1403440418591388E-3</v>
      </c>
      <c r="K359" s="5">
        <f t="shared" si="77"/>
        <v>-8.0379016012576285E-2</v>
      </c>
      <c r="L359" s="6">
        <f t="shared" si="78"/>
        <v>0.16176619939628087</v>
      </c>
      <c r="M359" s="6">
        <f t="shared" si="79"/>
        <v>-0.22427978012418581</v>
      </c>
      <c r="N359" s="6">
        <f t="shared" si="80"/>
        <v>-6.2513580727904944E-2</v>
      </c>
    </row>
    <row r="360" spans="2:14" ht="15.6" thickBot="1" x14ac:dyDescent="0.6">
      <c r="B360" s="5">
        <f t="shared" si="85"/>
        <v>3.5299999999999687</v>
      </c>
      <c r="C360" s="5">
        <f t="shared" si="75"/>
        <v>-0.37438846401093057</v>
      </c>
      <c r="D360" s="5">
        <f t="shared" si="81"/>
        <v>0.31024524914396101</v>
      </c>
      <c r="E360" s="5">
        <f t="shared" si="82"/>
        <v>-0.10891734630280681</v>
      </c>
      <c r="F360" s="5">
        <f t="shared" si="83"/>
        <v>-8.0390158730280046</v>
      </c>
      <c r="G360" s="5">
        <f t="shared" si="86"/>
        <v>8.0450002064271331</v>
      </c>
      <c r="H360" s="5">
        <f t="shared" si="87"/>
        <v>12.847042315938648</v>
      </c>
      <c r="I360" s="5">
        <f t="shared" si="87"/>
        <v>-4.6528515975454159</v>
      </c>
      <c r="J360" s="5">
        <f t="shared" si="76"/>
        <v>3.1024524914396103E-3</v>
      </c>
      <c r="K360" s="5">
        <f t="shared" si="77"/>
        <v>-8.0390158730280048E-2</v>
      </c>
      <c r="L360" s="6">
        <f t="shared" si="78"/>
        <v>0.16180507080353151</v>
      </c>
      <c r="M360" s="6">
        <f t="shared" si="79"/>
        <v>-0.22822237085960267</v>
      </c>
      <c r="N360" s="6">
        <f t="shared" si="80"/>
        <v>-6.641730005607116E-2</v>
      </c>
    </row>
    <row r="361" spans="2:14" ht="15.6" thickBot="1" x14ac:dyDescent="0.6">
      <c r="B361" s="5">
        <f t="shared" si="85"/>
        <v>3.5399999999999685</v>
      </c>
      <c r="C361" s="5">
        <f t="shared" si="75"/>
        <v>-0.36991397190339081</v>
      </c>
      <c r="D361" s="5">
        <f t="shared" si="81"/>
        <v>0.30650136450385168</v>
      </c>
      <c r="E361" s="5">
        <f t="shared" si="82"/>
        <v>-0.10646345267536539</v>
      </c>
      <c r="F361" s="5">
        <f t="shared" si="83"/>
        <v>-8.040105046491032</v>
      </c>
      <c r="G361" s="5">
        <f t="shared" si="86"/>
        <v>8.0459450809120785</v>
      </c>
      <c r="H361" s="5">
        <f t="shared" ref="H361:I376" si="88">H360+J360</f>
        <v>12.850144768430088</v>
      </c>
      <c r="I361" s="5">
        <f t="shared" si="88"/>
        <v>-4.7332417562756959</v>
      </c>
      <c r="J361" s="5">
        <f t="shared" si="76"/>
        <v>3.0650136450385171E-3</v>
      </c>
      <c r="K361" s="5">
        <f t="shared" si="77"/>
        <v>-8.040105046491032E-2</v>
      </c>
      <c r="L361" s="6">
        <f t="shared" si="78"/>
        <v>0.16184308061263319</v>
      </c>
      <c r="M361" s="6">
        <f t="shared" si="79"/>
        <v>-0.23216550814532289</v>
      </c>
      <c r="N361" s="6">
        <f t="shared" si="80"/>
        <v>-7.0322427532689691E-2</v>
      </c>
    </row>
    <row r="362" spans="2:14" ht="15.6" thickBot="1" x14ac:dyDescent="0.6">
      <c r="B362" s="5">
        <f t="shared" si="85"/>
        <v>3.5499999999999683</v>
      </c>
      <c r="C362" s="5">
        <f t="shared" si="75"/>
        <v>-0.36549147063017012</v>
      </c>
      <c r="D362" s="5">
        <f t="shared" si="81"/>
        <v>0.30280222478481778</v>
      </c>
      <c r="E362" s="5">
        <f t="shared" si="82"/>
        <v>-0.10406427119063721</v>
      </c>
      <c r="F362" s="5">
        <f t="shared" si="83"/>
        <v>-8.0411696810177862</v>
      </c>
      <c r="G362" s="5">
        <f t="shared" si="86"/>
        <v>8.0468688958037795</v>
      </c>
      <c r="H362" s="5">
        <f t="shared" si="88"/>
        <v>12.853209782075126</v>
      </c>
      <c r="I362" s="5">
        <f t="shared" si="88"/>
        <v>-4.8136428067406065</v>
      </c>
      <c r="J362" s="5">
        <f t="shared" si="76"/>
        <v>3.0280222478481778E-3</v>
      </c>
      <c r="K362" s="5">
        <f t="shared" si="77"/>
        <v>-8.041169681017786E-2</v>
      </c>
      <c r="L362" s="6">
        <f t="shared" si="78"/>
        <v>0.16188024756563585</v>
      </c>
      <c r="M362" s="6">
        <f t="shared" si="79"/>
        <v>-0.23610917967062678</v>
      </c>
      <c r="N362" s="6">
        <f t="shared" si="80"/>
        <v>-7.422893210499093E-2</v>
      </c>
    </row>
    <row r="363" spans="2:14" ht="15.6" thickBot="1" x14ac:dyDescent="0.6">
      <c r="B363" s="5">
        <f t="shared" si="85"/>
        <v>3.5599999999999681</v>
      </c>
      <c r="C363" s="5">
        <f t="shared" si="75"/>
        <v>-0.36112040701912962</v>
      </c>
      <c r="D363" s="5">
        <f t="shared" si="81"/>
        <v>0.29914731007851608</v>
      </c>
      <c r="E363" s="5">
        <f t="shared" si="82"/>
        <v>-0.10171860286339651</v>
      </c>
      <c r="F363" s="5">
        <f t="shared" si="83"/>
        <v>-8.0422103237296927</v>
      </c>
      <c r="G363" s="5">
        <f t="shared" si="86"/>
        <v>8.047772114332739</v>
      </c>
      <c r="H363" s="5">
        <f t="shared" si="88"/>
        <v>12.856237804322975</v>
      </c>
      <c r="I363" s="5">
        <f t="shared" si="88"/>
        <v>-4.8940545035507848</v>
      </c>
      <c r="J363" s="5">
        <f t="shared" si="76"/>
        <v>2.9914731007851607E-3</v>
      </c>
      <c r="K363" s="5">
        <f t="shared" si="77"/>
        <v>-8.0422103237296927E-2</v>
      </c>
      <c r="L363" s="6">
        <f t="shared" si="78"/>
        <v>0.16191659001057912</v>
      </c>
      <c r="M363" s="6">
        <f t="shared" si="79"/>
        <v>-0.24005337339916602</v>
      </c>
      <c r="N363" s="6">
        <f t="shared" si="80"/>
        <v>-7.81367833885869E-2</v>
      </c>
    </row>
    <row r="364" spans="2:14" ht="15.6" thickBot="1" x14ac:dyDescent="0.6">
      <c r="B364" s="5">
        <f t="shared" si="85"/>
        <v>3.5699999999999679</v>
      </c>
      <c r="C364" s="5">
        <f t="shared" si="75"/>
        <v>-0.35680023200790695</v>
      </c>
      <c r="D364" s="5">
        <f t="shared" si="81"/>
        <v>0.29553610600832481</v>
      </c>
      <c r="E364" s="5">
        <f t="shared" si="82"/>
        <v>-9.942527417170588E-2</v>
      </c>
      <c r="F364" s="5">
        <f t="shared" si="83"/>
        <v>-8.0432275097583261</v>
      </c>
      <c r="G364" s="5">
        <f t="shared" si="86"/>
        <v>8.0486551897623055</v>
      </c>
      <c r="H364" s="5">
        <f t="shared" si="88"/>
        <v>12.85922927742376</v>
      </c>
      <c r="I364" s="5">
        <f t="shared" si="88"/>
        <v>-4.9744766067880821</v>
      </c>
      <c r="J364" s="5">
        <f t="shared" si="76"/>
        <v>2.9553610600832479E-3</v>
      </c>
      <c r="K364" s="5">
        <f t="shared" si="77"/>
        <v>-8.0432275097583258E-2</v>
      </c>
      <c r="L364" s="6">
        <f t="shared" si="78"/>
        <v>0.16195212590921923</v>
      </c>
      <c r="M364" s="6">
        <f t="shared" si="79"/>
        <v>-0.24399807756295544</v>
      </c>
      <c r="N364" s="6">
        <f t="shared" si="80"/>
        <v>-8.204595165373621E-2</v>
      </c>
    </row>
    <row r="365" spans="2:14" ht="15.6" thickBot="1" x14ac:dyDescent="0.6">
      <c r="B365" s="5">
        <f t="shared" si="85"/>
        <v>3.5799999999999677</v>
      </c>
      <c r="C365" s="5">
        <f t="shared" si="75"/>
        <v>-0.35253040067999331</v>
      </c>
      <c r="D365" s="5">
        <f t="shared" si="81"/>
        <v>0.29196810368824572</v>
      </c>
      <c r="E365" s="5">
        <f t="shared" si="82"/>
        <v>-9.7183136549482185E-2</v>
      </c>
      <c r="F365" s="5">
        <f t="shared" si="83"/>
        <v>-8.0442217625000438</v>
      </c>
      <c r="G365" s="5">
        <f t="shared" si="86"/>
        <v>8.0495185655945054</v>
      </c>
      <c r="H365" s="5">
        <f t="shared" si="88"/>
        <v>12.862184638483843</v>
      </c>
      <c r="I365" s="5">
        <f t="shared" si="88"/>
        <v>-5.0549088818856651</v>
      </c>
      <c r="J365" s="5">
        <f t="shared" si="76"/>
        <v>2.9196810368824571E-3</v>
      </c>
      <c r="K365" s="5">
        <f t="shared" si="77"/>
        <v>-8.0442217625000437E-2</v>
      </c>
      <c r="L365" s="6">
        <f t="shared" si="78"/>
        <v>0.16198687284462657</v>
      </c>
      <c r="M365" s="6">
        <f t="shared" si="79"/>
        <v>-0.2479432806564919</v>
      </c>
      <c r="N365" s="6">
        <f t="shared" si="80"/>
        <v>-8.5956407811865337E-2</v>
      </c>
    </row>
    <row r="366" spans="2:14" ht="15.6" thickBot="1" x14ac:dyDescent="0.6">
      <c r="B366" s="5">
        <f t="shared" si="85"/>
        <v>3.5899999999999674</v>
      </c>
      <c r="C366" s="5">
        <f t="shared" si="75"/>
        <v>-0.34831037229760436</v>
      </c>
      <c r="D366" s="5">
        <f t="shared" si="81"/>
        <v>0.28844279968144576</v>
      </c>
      <c r="E366" s="5">
        <f t="shared" si="82"/>
        <v>-9.499106588770978E-2</v>
      </c>
      <c r="F366" s="5">
        <f t="shared" si="83"/>
        <v>-8.0451935938655392</v>
      </c>
      <c r="G366" s="5">
        <f t="shared" si="86"/>
        <v>8.0503626757720177</v>
      </c>
      <c r="H366" s="5">
        <f t="shared" si="88"/>
        <v>12.865104319520725</v>
      </c>
      <c r="I366" s="5">
        <f t="shared" si="88"/>
        <v>-5.1353510995106655</v>
      </c>
      <c r="J366" s="5">
        <f t="shared" si="76"/>
        <v>2.8844279968144575E-3</v>
      </c>
      <c r="K366" s="5">
        <f t="shared" si="77"/>
        <v>-8.0451935938655392E-2</v>
      </c>
      <c r="L366" s="6">
        <f t="shared" si="78"/>
        <v>0.16202084802865802</v>
      </c>
      <c r="M366" s="6">
        <f t="shared" si="79"/>
        <v>-0.25188897143099814</v>
      </c>
      <c r="N366" s="6">
        <f t="shared" si="80"/>
        <v>-8.9868123402340128E-2</v>
      </c>
    </row>
    <row r="367" spans="2:14" ht="15.6" thickBot="1" x14ac:dyDescent="0.6">
      <c r="B367" s="5">
        <f t="shared" si="85"/>
        <v>3.5999999999999672</v>
      </c>
      <c r="C367" s="5">
        <f t="shared" si="75"/>
        <v>-0.34413961033146628</v>
      </c>
      <c r="D367" s="5">
        <f t="shared" si="81"/>
        <v>0.28495969595846971</v>
      </c>
      <c r="E367" s="5">
        <f t="shared" si="82"/>
        <v>-9.284796204426371E-2</v>
      </c>
      <c r="F367" s="5">
        <f t="shared" si="83"/>
        <v>-8.0461435045244158</v>
      </c>
      <c r="G367" s="5">
        <f t="shared" si="86"/>
        <v>8.0511879448762826</v>
      </c>
      <c r="H367" s="5">
        <f t="shared" si="88"/>
        <v>12.86798874751754</v>
      </c>
      <c r="I367" s="5">
        <f t="shared" si="88"/>
        <v>-5.215803035449321</v>
      </c>
      <c r="J367" s="5">
        <f t="shared" si="76"/>
        <v>2.8495969595846971E-3</v>
      </c>
      <c r="K367" s="5">
        <f t="shared" si="77"/>
        <v>-8.0461435045244153E-2</v>
      </c>
      <c r="L367" s="6">
        <f t="shared" si="78"/>
        <v>0.16205406830930294</v>
      </c>
      <c r="M367" s="6">
        <f t="shared" si="79"/>
        <v>-0.25583513888878923</v>
      </c>
      <c r="N367" s="6">
        <f t="shared" si="80"/>
        <v>-9.3781070579486286E-2</v>
      </c>
    </row>
    <row r="368" spans="2:14" ht="15.6" thickBot="1" x14ac:dyDescent="0.6">
      <c r="B368" s="5">
        <f t="shared" si="85"/>
        <v>3.609999999999967</v>
      </c>
      <c r="C368" s="5">
        <f t="shared" si="75"/>
        <v>-0.34001758248764091</v>
      </c>
      <c r="D368" s="5">
        <f t="shared" si="81"/>
        <v>0.28151829985515503</v>
      </c>
      <c r="E368" s="5">
        <f t="shared" si="82"/>
        <v>-9.0752748362209701E-2</v>
      </c>
      <c r="F368" s="5">
        <f t="shared" si="83"/>
        <v>-8.0470719841448588</v>
      </c>
      <c r="G368" s="5">
        <f t="shared" si="86"/>
        <v>8.0519947883218617</v>
      </c>
      <c r="H368" s="5">
        <f t="shared" si="88"/>
        <v>12.870838344477125</v>
      </c>
      <c r="I368" s="5">
        <f t="shared" si="88"/>
        <v>-5.2962644704945649</v>
      </c>
      <c r="J368" s="5">
        <f t="shared" si="76"/>
        <v>2.8151829985515503E-3</v>
      </c>
      <c r="K368" s="5">
        <f t="shared" si="77"/>
        <v>-8.0470719841448587E-2</v>
      </c>
      <c r="L368" s="6">
        <f t="shared" si="78"/>
        <v>0.16208655017790605</v>
      </c>
      <c r="M368" s="6">
        <f t="shared" si="79"/>
        <v>-0.25978177227775845</v>
      </c>
      <c r="N368" s="6">
        <f t="shared" si="80"/>
        <v>-9.7695222099852402E-2</v>
      </c>
    </row>
    <row r="369" spans="2:14" ht="15.6" thickBot="1" x14ac:dyDescent="0.6">
      <c r="B369" s="5">
        <f t="shared" si="85"/>
        <v>3.6199999999999668</v>
      </c>
      <c r="C369" s="5">
        <f t="shared" si="75"/>
        <v>-0.33594376073150234</v>
      </c>
      <c r="D369" s="5">
        <f t="shared" si="81"/>
        <v>0.27811812403027864</v>
      </c>
      <c r="E369" s="5">
        <f t="shared" si="82"/>
        <v>-8.8704371196593357E-2</v>
      </c>
      <c r="F369" s="5">
        <f t="shared" si="83"/>
        <v>-8.0479795116284816</v>
      </c>
      <c r="G369" s="5">
        <f t="shared" si="86"/>
        <v>8.0527836125470262</v>
      </c>
      <c r="H369" s="5">
        <f t="shared" si="88"/>
        <v>12.873653527475676</v>
      </c>
      <c r="I369" s="5">
        <f t="shared" si="88"/>
        <v>-5.3767351903360137</v>
      </c>
      <c r="J369" s="5">
        <f t="shared" si="76"/>
        <v>2.7811812403027865E-3</v>
      </c>
      <c r="K369" s="5">
        <f t="shared" si="77"/>
        <v>-8.0479795116284822E-2</v>
      </c>
      <c r="L369" s="6">
        <f t="shared" si="78"/>
        <v>0.16211830977626485</v>
      </c>
      <c r="M369" s="6">
        <f t="shared" si="79"/>
        <v>-0.26372886108598148</v>
      </c>
      <c r="N369" s="6">
        <f t="shared" si="80"/>
        <v>-0.10161055130971663</v>
      </c>
    </row>
    <row r="370" spans="2:14" ht="15.6" thickBot="1" x14ac:dyDescent="0.6">
      <c r="B370" s="5">
        <f t="shared" si="85"/>
        <v>3.6299999999999666</v>
      </c>
      <c r="C370" s="5">
        <f t="shared" si="75"/>
        <v>-0.331917621308983</v>
      </c>
      <c r="D370" s="5">
        <f t="shared" si="81"/>
        <v>0.27475868642296364</v>
      </c>
      <c r="E370" s="5">
        <f t="shared" si="82"/>
        <v>-8.670179944947165E-2</v>
      </c>
      <c r="F370" s="5">
        <f t="shared" si="83"/>
        <v>-8.0488665553404477</v>
      </c>
      <c r="G370" s="5">
        <f t="shared" si="86"/>
        <v>8.0535548152007319</v>
      </c>
      <c r="H370" s="5">
        <f t="shared" si="88"/>
        <v>12.87643470871598</v>
      </c>
      <c r="I370" s="5">
        <f t="shared" si="88"/>
        <v>-5.4572149854522989</v>
      </c>
      <c r="J370" s="5">
        <f t="shared" si="76"/>
        <v>2.7475868642296364E-3</v>
      </c>
      <c r="K370" s="5">
        <f t="shared" si="77"/>
        <v>-8.0488665553404476E-2</v>
      </c>
      <c r="L370" s="6">
        <f t="shared" si="78"/>
        <v>0.16214936290360726</v>
      </c>
      <c r="M370" s="6">
        <f t="shared" si="79"/>
        <v>-0.26767639503643526</v>
      </c>
      <c r="N370" s="6">
        <f t="shared" si="80"/>
        <v>-0.10552703213282799</v>
      </c>
    </row>
    <row r="371" spans="2:14" ht="15.6" thickBot="1" x14ac:dyDescent="0.6">
      <c r="B371" s="5">
        <f t="shared" si="85"/>
        <v>3.6399999999999664</v>
      </c>
      <c r="C371" s="5">
        <f t="shared" si="75"/>
        <v>-0.3279386447651938</v>
      </c>
      <c r="D371" s="5">
        <f t="shared" si="81"/>
        <v>0.27143951020987384</v>
      </c>
      <c r="E371" s="5">
        <f t="shared" si="82"/>
        <v>-8.4744024113275529E-2</v>
      </c>
      <c r="F371" s="5">
        <f t="shared" si="83"/>
        <v>-8.049733573334942</v>
      </c>
      <c r="G371" s="5">
        <f t="shared" si="86"/>
        <v>8.0543087853259454</v>
      </c>
      <c r="H371" s="5">
        <f t="shared" si="88"/>
        <v>12.879182295580209</v>
      </c>
      <c r="I371" s="5">
        <f t="shared" si="88"/>
        <v>-5.5377036510057032</v>
      </c>
      <c r="J371" s="5">
        <f t="shared" si="76"/>
        <v>2.7143951020987384E-3</v>
      </c>
      <c r="K371" s="5">
        <f t="shared" si="77"/>
        <v>-8.0497335733349426E-2</v>
      </c>
      <c r="L371" s="6">
        <f t="shared" si="78"/>
        <v>0.16217972502344677</v>
      </c>
      <c r="M371" s="6">
        <f t="shared" si="79"/>
        <v>-0.27162436408182977</v>
      </c>
      <c r="N371" s="6">
        <f t="shared" si="80"/>
        <v>-0.109444639058383</v>
      </c>
    </row>
    <row r="372" spans="2:14" ht="15.6" thickBot="1" x14ac:dyDescent="0.6">
      <c r="B372" s="5">
        <f t="shared" si="85"/>
        <v>3.6499999999999662</v>
      </c>
      <c r="C372" s="5">
        <f t="shared" si="75"/>
        <v>-0.32400631596052781</v>
      </c>
      <c r="D372" s="5">
        <f t="shared" si="81"/>
        <v>0.26816012376222192</v>
      </c>
      <c r="E372" s="5">
        <f t="shared" si="82"/>
        <v>-8.2830057822230074E-2</v>
      </c>
      <c r="F372" s="5">
        <f t="shared" si="83"/>
        <v>-8.0505810135760747</v>
      </c>
      <c r="G372" s="5">
        <f t="shared" si="86"/>
        <v>8.0550459035394546</v>
      </c>
      <c r="H372" s="5">
        <f t="shared" si="88"/>
        <v>12.881896690682309</v>
      </c>
      <c r="I372" s="5">
        <f t="shared" si="88"/>
        <v>-5.618200986739053</v>
      </c>
      <c r="J372" s="5">
        <f t="shared" si="76"/>
        <v>2.6816012376222192E-3</v>
      </c>
      <c r="K372" s="5">
        <f t="shared" si="77"/>
        <v>-8.0505810135760747E-2</v>
      </c>
      <c r="L372" s="6">
        <f t="shared" si="78"/>
        <v>0.16220941127031938</v>
      </c>
      <c r="M372" s="6">
        <f t="shared" si="79"/>
        <v>-0.27557275839955059</v>
      </c>
      <c r="N372" s="6">
        <f t="shared" si="80"/>
        <v>-0.11336334712923121</v>
      </c>
    </row>
    <row r="373" spans="2:14" ht="15.6" thickBot="1" x14ac:dyDescent="0.6">
      <c r="B373" s="5">
        <f t="shared" si="85"/>
        <v>3.6599999999999659</v>
      </c>
      <c r="C373" s="5">
        <f t="shared" si="75"/>
        <v>-0.3201201240843472</v>
      </c>
      <c r="D373" s="5">
        <f t="shared" si="81"/>
        <v>0.26492006060261664</v>
      </c>
      <c r="E373" s="5">
        <f t="shared" si="82"/>
        <v>-8.0958934411912153E-2</v>
      </c>
      <c r="F373" s="5">
        <f t="shared" si="83"/>
        <v>-8.0514093141542968</v>
      </c>
      <c r="G373" s="5">
        <f t="shared" si="86"/>
        <v>8.0557665422081506</v>
      </c>
      <c r="H373" s="5">
        <f t="shared" si="88"/>
        <v>12.884578291919931</v>
      </c>
      <c r="I373" s="5">
        <f t="shared" si="88"/>
        <v>-5.6987067968748137</v>
      </c>
      <c r="J373" s="5">
        <f t="shared" si="76"/>
        <v>2.6492006060261663E-3</v>
      </c>
      <c r="K373" s="5">
        <f t="shared" si="77"/>
        <v>-8.0514093141542967E-2</v>
      </c>
      <c r="L373" s="6">
        <f t="shared" si="78"/>
        <v>0.16223843645640065</v>
      </c>
      <c r="M373" s="6">
        <f t="shared" si="79"/>
        <v>-0.27952156838670961</v>
      </c>
      <c r="N373" s="6">
        <f t="shared" si="80"/>
        <v>-0.11728313193030895</v>
      </c>
    </row>
    <row r="374" spans="2:14" ht="15.6" thickBot="1" x14ac:dyDescent="0.6">
      <c r="B374" s="5">
        <f t="shared" si="85"/>
        <v>3.6699999999999657</v>
      </c>
      <c r="C374" s="5">
        <f t="shared" si="75"/>
        <v>-0.31627956266635388</v>
      </c>
      <c r="D374" s="5">
        <f t="shared" si="81"/>
        <v>0.26171885936177314</v>
      </c>
      <c r="E374" s="5">
        <f t="shared" si="82"/>
        <v>-7.9129708486698647E-2</v>
      </c>
      <c r="F374" s="5">
        <f t="shared" si="83"/>
        <v>-8.0522189034984155</v>
      </c>
      <c r="G374" s="5">
        <f t="shared" si="86"/>
        <v>8.0564710656218992</v>
      </c>
      <c r="H374" s="5">
        <f t="shared" si="88"/>
        <v>12.887227492525957</v>
      </c>
      <c r="I374" s="5">
        <f t="shared" si="88"/>
        <v>-5.7792208900163571</v>
      </c>
      <c r="J374" s="5">
        <f t="shared" si="76"/>
        <v>2.6171885936177313E-3</v>
      </c>
      <c r="K374" s="5">
        <f t="shared" si="77"/>
        <v>-8.0522189034984162E-2</v>
      </c>
      <c r="L374" s="6">
        <f t="shared" si="78"/>
        <v>0.16226681507800716</v>
      </c>
      <c r="M374" s="6">
        <f t="shared" si="79"/>
        <v>-0.28347078465530234</v>
      </c>
      <c r="N374" s="6">
        <f t="shared" si="80"/>
        <v>-0.12120396957729518</v>
      </c>
    </row>
    <row r="375" spans="2:14" ht="15.6" thickBot="1" x14ac:dyDescent="0.6">
      <c r="B375" s="5">
        <f t="shared" si="85"/>
        <v>3.6799999999999655</v>
      </c>
      <c r="C375" s="5">
        <f t="shared" si="75"/>
        <v>-0.31248412958573912</v>
      </c>
      <c r="D375" s="5">
        <f t="shared" si="81"/>
        <v>0.25855606373510959</v>
      </c>
      <c r="E375" s="5">
        <f t="shared" si="82"/>
        <v>-7.7341454995101699E-2</v>
      </c>
      <c r="F375" s="5">
        <f t="shared" si="83"/>
        <v>-8.053010200583282</v>
      </c>
      <c r="G375" s="5">
        <f t="shared" si="86"/>
        <v>8.0571598301630196</v>
      </c>
      <c r="H375" s="5">
        <f t="shared" si="88"/>
        <v>12.889844681119575</v>
      </c>
      <c r="I375" s="5">
        <f t="shared" si="88"/>
        <v>-5.8597430790513414</v>
      </c>
      <c r="J375" s="5">
        <f t="shared" si="76"/>
        <v>2.5855606373510957E-3</v>
      </c>
      <c r="K375" s="5">
        <f t="shared" si="77"/>
        <v>-8.0530102005832827E-2</v>
      </c>
      <c r="L375" s="6">
        <f t="shared" si="78"/>
        <v>0.16229456132198145</v>
      </c>
      <c r="M375" s="6">
        <f t="shared" si="79"/>
        <v>-0.28742039802746833</v>
      </c>
      <c r="N375" s="6">
        <f t="shared" si="80"/>
        <v>-0.12512583670548688</v>
      </c>
    </row>
    <row r="376" spans="2:14" ht="15.6" thickBot="1" x14ac:dyDescent="0.6">
      <c r="B376" s="5">
        <f t="shared" si="85"/>
        <v>3.6899999999999653</v>
      </c>
      <c r="C376" s="5">
        <f t="shared" si="75"/>
        <v>-0.30873332707820533</v>
      </c>
      <c r="D376" s="5">
        <f t="shared" si="81"/>
        <v>0.2554312224392522</v>
      </c>
      <c r="E376" s="5">
        <f t="shared" si="82"/>
        <v>-7.5593268812848891E-2</v>
      </c>
      <c r="F376" s="5">
        <f t="shared" si="83"/>
        <v>-8.0537836151332325</v>
      </c>
      <c r="G376" s="5">
        <f t="shared" si="86"/>
        <v>8.0578331844724449</v>
      </c>
      <c r="H376" s="5">
        <f t="shared" si="88"/>
        <v>12.892430241756927</v>
      </c>
      <c r="I376" s="5">
        <f t="shared" si="88"/>
        <v>-5.9402731810571741</v>
      </c>
      <c r="J376" s="5">
        <f t="shared" si="76"/>
        <v>2.5543122243925219E-3</v>
      </c>
      <c r="K376" s="5">
        <f t="shared" si="77"/>
        <v>-8.0537836151332323E-2</v>
      </c>
      <c r="L376" s="6">
        <f t="shared" si="78"/>
        <v>0.16232168907196337</v>
      </c>
      <c r="M376" s="6">
        <f t="shared" si="79"/>
        <v>-0.29137039953085442</v>
      </c>
      <c r="N376" s="6">
        <f t="shared" si="80"/>
        <v>-0.12904871045889105</v>
      </c>
    </row>
    <row r="377" spans="2:14" ht="15.6" thickBot="1" x14ac:dyDescent="0.6">
      <c r="B377" s="5">
        <f t="shared" si="85"/>
        <v>3.6999999999999651</v>
      </c>
      <c r="C377" s="5">
        <f t="shared" si="75"/>
        <v>-0.30502666174094756</v>
      </c>
      <c r="D377" s="5">
        <f t="shared" si="81"/>
        <v>0.25234388916847017</v>
      </c>
      <c r="E377" s="5">
        <f t="shared" si="82"/>
        <v>-7.3884264333635485E-2</v>
      </c>
      <c r="F377" s="5">
        <f t="shared" si="83"/>
        <v>-8.0545395478213617</v>
      </c>
      <c r="G377" s="5">
        <f t="shared" si="86"/>
        <v>8.0584914696125995</v>
      </c>
      <c r="H377" s="5">
        <f t="shared" ref="H377:I392" si="89">H376+J376</f>
        <v>12.894984553981319</v>
      </c>
      <c r="I377" s="5">
        <f t="shared" si="89"/>
        <v>-6.0208110172085068</v>
      </c>
      <c r="J377" s="5">
        <f t="shared" si="76"/>
        <v>2.5234388916847016E-3</v>
      </c>
      <c r="K377" s="5">
        <f t="shared" si="77"/>
        <v>-8.0545395478213613E-2</v>
      </c>
      <c r="L377" s="6">
        <f t="shared" si="78"/>
        <v>0.1623482119145476</v>
      </c>
      <c r="M377" s="6">
        <f t="shared" si="79"/>
        <v>-0.29532078039407728</v>
      </c>
      <c r="N377" s="6">
        <f t="shared" si="80"/>
        <v>-0.13297256847952968</v>
      </c>
    </row>
    <row r="378" spans="2:14" ht="15.6" thickBot="1" x14ac:dyDescent="0.6">
      <c r="B378" s="5">
        <f t="shared" si="85"/>
        <v>3.7099999999999649</v>
      </c>
      <c r="C378" s="5">
        <f t="shared" si="75"/>
        <v>-0.30136364453568437</v>
      </c>
      <c r="D378" s="5">
        <f t="shared" si="81"/>
        <v>0.24929362255106069</v>
      </c>
      <c r="E378" s="5">
        <f t="shared" si="82"/>
        <v>-7.2213575067429758E-2</v>
      </c>
      <c r="F378" s="5">
        <f t="shared" si="83"/>
        <v>-8.0552783904646983</v>
      </c>
      <c r="G378" s="5">
        <f t="shared" si="86"/>
        <v>8.0591350192270728</v>
      </c>
      <c r="H378" s="5">
        <f t="shared" si="89"/>
        <v>12.897507992873003</v>
      </c>
      <c r="I378" s="5">
        <f t="shared" si="89"/>
        <v>-6.1013564126867204</v>
      </c>
      <c r="J378" s="5">
        <f t="shared" si="76"/>
        <v>2.492936225510607E-3</v>
      </c>
      <c r="K378" s="5">
        <f t="shared" si="77"/>
        <v>-8.0552783904646985E-2</v>
      </c>
      <c r="L378" s="6">
        <f t="shared" si="78"/>
        <v>0.16237414314533039</v>
      </c>
      <c r="M378" s="6">
        <f t="shared" si="79"/>
        <v>-0.29927153204228363</v>
      </c>
      <c r="N378" s="6">
        <f t="shared" si="80"/>
        <v>-0.13689738889695324</v>
      </c>
    </row>
    <row r="379" spans="2:14" ht="15.6" thickBot="1" x14ac:dyDescent="0.6">
      <c r="B379" s="5">
        <f t="shared" si="85"/>
        <v>3.7199999999999647</v>
      </c>
      <c r="C379" s="5">
        <f t="shared" si="75"/>
        <v>-0.29774379078981927</v>
      </c>
      <c r="D379" s="5">
        <f t="shared" si="81"/>
        <v>0.24627998610570384</v>
      </c>
      <c r="E379" s="5">
        <f t="shared" si="82"/>
        <v>-7.0580353246203487E-2</v>
      </c>
      <c r="F379" s="5">
        <f t="shared" si="83"/>
        <v>-8.0560005262153727</v>
      </c>
      <c r="G379" s="5">
        <f t="shared" si="86"/>
        <v>8.0597641596971421</v>
      </c>
      <c r="H379" s="5">
        <f t="shared" si="89"/>
        <v>12.900000929098512</v>
      </c>
      <c r="I379" s="5">
        <f t="shared" si="89"/>
        <v>-6.1819091965913673</v>
      </c>
      <c r="J379" s="5">
        <f t="shared" si="76"/>
        <v>2.4627998610570385E-3</v>
      </c>
      <c r="K379" s="5">
        <f t="shared" si="77"/>
        <v>-8.0560005262153733E-2</v>
      </c>
      <c r="L379" s="6">
        <f t="shared" si="78"/>
        <v>0.16239949577484644</v>
      </c>
      <c r="M379" s="6">
        <f t="shared" si="79"/>
        <v>-0.30322264609280658</v>
      </c>
      <c r="N379" s="6">
        <f t="shared" si="80"/>
        <v>-0.14082315031796014</v>
      </c>
    </row>
    <row r="380" spans="2:14" ht="15.6" thickBot="1" x14ac:dyDescent="0.6">
      <c r="B380" s="5">
        <f t="shared" si="85"/>
        <v>3.7299999999999645</v>
      </c>
      <c r="C380" s="5">
        <f t="shared" si="75"/>
        <v>-0.29416662019581419</v>
      </c>
      <c r="D380" s="5">
        <f t="shared" si="81"/>
        <v>0.24330254819780564</v>
      </c>
      <c r="E380" s="5">
        <f t="shared" si="82"/>
        <v>-6.8983769437075182E-2</v>
      </c>
      <c r="F380" s="5">
        <f t="shared" si="83"/>
        <v>-8.0567063297478345</v>
      </c>
      <c r="G380" s="5">
        <f t="shared" si="86"/>
        <v>8.0603792102951566</v>
      </c>
      <c r="H380" s="5">
        <f t="shared" si="89"/>
        <v>12.902463728959569</v>
      </c>
      <c r="I380" s="5">
        <f t="shared" si="89"/>
        <v>-6.2624692018535209</v>
      </c>
      <c r="J380" s="5">
        <f t="shared" si="76"/>
        <v>2.4330254819780565E-3</v>
      </c>
      <c r="K380" s="5">
        <f t="shared" si="77"/>
        <v>-8.0567063297478342E-2</v>
      </c>
      <c r="L380" s="6">
        <f t="shared" si="78"/>
        <v>0.16242428253439592</v>
      </c>
      <c r="M380" s="6">
        <f t="shared" si="79"/>
        <v>-0.30717411435091524</v>
      </c>
      <c r="N380" s="6">
        <f t="shared" si="80"/>
        <v>-0.14474983181651932</v>
      </c>
    </row>
    <row r="381" spans="2:14" ht="15.6" thickBot="1" x14ac:dyDescent="0.6">
      <c r="B381" s="5">
        <f t="shared" si="85"/>
        <v>3.7399999999999642</v>
      </c>
      <c r="C381" s="5">
        <f t="shared" si="75"/>
        <v>-0.29063165680885339</v>
      </c>
      <c r="D381" s="5">
        <f t="shared" si="81"/>
        <v>0.24036088199584749</v>
      </c>
      <c r="E381" s="5">
        <f t="shared" si="82"/>
        <v>-6.742301216264579E-2</v>
      </c>
      <c r="F381" s="5">
        <f t="shared" si="83"/>
        <v>-8.0573961674422048</v>
      </c>
      <c r="G381" s="5">
        <f t="shared" si="86"/>
        <v>8.0609804833348999</v>
      </c>
      <c r="H381" s="5">
        <f t="shared" si="89"/>
        <v>12.904896754441546</v>
      </c>
      <c r="I381" s="5">
        <f t="shared" si="89"/>
        <v>-6.3430362651509995</v>
      </c>
      <c r="J381" s="5">
        <f t="shared" si="76"/>
        <v>2.403608819958475E-3</v>
      </c>
      <c r="K381" s="5">
        <f t="shared" si="77"/>
        <v>-8.0573961674422045E-2</v>
      </c>
      <c r="L381" s="6">
        <f t="shared" si="78"/>
        <v>0.16244851588176537</v>
      </c>
      <c r="M381" s="6">
        <f t="shared" si="79"/>
        <v>-0.31112592880565654</v>
      </c>
      <c r="N381" s="6">
        <f t="shared" si="80"/>
        <v>-0.14867741292389117</v>
      </c>
    </row>
    <row r="382" spans="2:14" ht="15.6" thickBot="1" x14ac:dyDescent="0.6">
      <c r="B382" s="5">
        <f t="shared" si="85"/>
        <v>3.749999999999964</v>
      </c>
      <c r="C382" s="5">
        <f t="shared" si="75"/>
        <v>-0.28713842904287368</v>
      </c>
      <c r="D382" s="5">
        <f t="shared" si="81"/>
        <v>0.23745456542775895</v>
      </c>
      <c r="E382" s="5">
        <f t="shared" si="82"/>
        <v>-6.5897287528517978E-2</v>
      </c>
      <c r="F382" s="5">
        <f t="shared" si="83"/>
        <v>-8.0580703975638315</v>
      </c>
      <c r="G382" s="5">
        <f t="shared" si="86"/>
        <v>8.0615682843189393</v>
      </c>
      <c r="H382" s="5">
        <f t="shared" si="89"/>
        <v>12.907300363261506</v>
      </c>
      <c r="I382" s="5">
        <f t="shared" si="89"/>
        <v>-6.4236102268254216</v>
      </c>
      <c r="J382" s="5">
        <f t="shared" si="76"/>
        <v>2.3745456542775896E-3</v>
      </c>
      <c r="K382" s="5">
        <f t="shared" si="77"/>
        <v>-8.058070397563831E-2</v>
      </c>
      <c r="L382" s="6">
        <f t="shared" si="78"/>
        <v>0.16247220800684253</v>
      </c>
      <c r="M382" s="6">
        <f t="shared" si="79"/>
        <v>-0.31507808162578693</v>
      </c>
      <c r="N382" s="6">
        <f t="shared" si="80"/>
        <v>-0.1526058736189444</v>
      </c>
    </row>
    <row r="383" spans="2:14" ht="15.6" thickBot="1" x14ac:dyDescent="0.6">
      <c r="B383" s="5">
        <f t="shared" si="85"/>
        <v>3.7599999999999638</v>
      </c>
      <c r="C383" s="5">
        <f t="shared" si="75"/>
        <v>-0.2836864696650323</v>
      </c>
      <c r="D383" s="5">
        <f t="shared" si="81"/>
        <v>0.2345831811373302</v>
      </c>
      <c r="E383" s="5">
        <f t="shared" si="82"/>
        <v>-6.4405818857846242E-2</v>
      </c>
      <c r="F383" s="5">
        <f t="shared" si="83"/>
        <v>-8.0587293704391172</v>
      </c>
      <c r="G383" s="5">
        <f t="shared" si="86"/>
        <v>8.0621429120830257</v>
      </c>
      <c r="H383" s="5">
        <f t="shared" si="89"/>
        <v>12.909674908915783</v>
      </c>
      <c r="I383" s="5">
        <f t="shared" si="89"/>
        <v>-6.5041909308010597</v>
      </c>
      <c r="J383" s="5">
        <f t="shared" si="76"/>
        <v>2.3458318113733019E-3</v>
      </c>
      <c r="K383" s="5">
        <f t="shared" si="77"/>
        <v>-8.0587293704391175E-2</v>
      </c>
      <c r="L383" s="6">
        <f t="shared" si="78"/>
        <v>0.16249537083712642</v>
      </c>
      <c r="M383" s="6">
        <f t="shared" si="79"/>
        <v>-0.31903056515579198</v>
      </c>
      <c r="N383" s="6">
        <f t="shared" si="80"/>
        <v>-0.15653519431866555</v>
      </c>
    </row>
    <row r="384" spans="2:14" ht="15.6" thickBot="1" x14ac:dyDescent="0.6">
      <c r="B384" s="5">
        <f t="shared" si="85"/>
        <v>3.7699999999999636</v>
      </c>
      <c r="C384" s="5">
        <f t="shared" si="75"/>
        <v>-0.28027531578868425</v>
      </c>
      <c r="D384" s="5">
        <f t="shared" si="81"/>
        <v>0.23174631644067989</v>
      </c>
      <c r="E384" s="5">
        <f t="shared" si="82"/>
        <v>-6.294784633284678E-2</v>
      </c>
      <c r="F384" s="5">
        <f t="shared" si="83"/>
        <v>-8.0593734286276959</v>
      </c>
      <c r="G384" s="5">
        <f t="shared" si="86"/>
        <v>8.0627046589375926</v>
      </c>
      <c r="H384" s="5">
        <f t="shared" si="89"/>
        <v>12.912020740727156</v>
      </c>
      <c r="I384" s="5">
        <f t="shared" si="89"/>
        <v>-6.5847782245054507</v>
      </c>
      <c r="J384" s="5">
        <f t="shared" si="76"/>
        <v>2.317463164406799E-3</v>
      </c>
      <c r="K384" s="5">
        <f t="shared" si="77"/>
        <v>-8.0593734286276961E-2</v>
      </c>
      <c r="L384" s="6">
        <f t="shared" si="78"/>
        <v>0.1625180160431349</v>
      </c>
      <c r="M384" s="6">
        <f t="shared" si="79"/>
        <v>-0.32298337191199239</v>
      </c>
      <c r="N384" s="6">
        <f t="shared" si="80"/>
        <v>-0.16046535586885749</v>
      </c>
    </row>
    <row r="385" spans="2:14" ht="15.6" thickBot="1" x14ac:dyDescent="0.6">
      <c r="B385" s="5">
        <f t="shared" si="85"/>
        <v>3.7799999999999634</v>
      </c>
      <c r="C385" s="5">
        <f t="shared" si="75"/>
        <v>-0.27690450886493756</v>
      </c>
      <c r="D385" s="5">
        <f t="shared" si="81"/>
        <v>0.22894356328279306</v>
      </c>
      <c r="E385" s="5">
        <f t="shared" si="82"/>
        <v>-6.1522626643112588E-2</v>
      </c>
      <c r="F385" s="5">
        <f t="shared" si="83"/>
        <v>-8.0600029070910235</v>
      </c>
      <c r="G385" s="5">
        <f t="shared" si="86"/>
        <v>8.0632538108064278</v>
      </c>
      <c r="H385" s="5">
        <f t="shared" si="89"/>
        <v>12.914338203891562</v>
      </c>
      <c r="I385" s="5">
        <f t="shared" si="89"/>
        <v>-6.6653719587917273</v>
      </c>
      <c r="J385" s="5">
        <f t="shared" si="76"/>
        <v>2.2894356328279305E-3</v>
      </c>
      <c r="K385" s="5">
        <f t="shared" si="77"/>
        <v>-8.060002907091024E-2</v>
      </c>
      <c r="L385" s="6">
        <f t="shared" si="78"/>
        <v>0.16254015504371094</v>
      </c>
      <c r="M385" s="6">
        <f t="shared" si="79"/>
        <v>-0.32693649457873425</v>
      </c>
      <c r="N385" s="6">
        <f t="shared" si="80"/>
        <v>-0.16439633953502331</v>
      </c>
    </row>
    <row r="386" spans="2:14" ht="15.6" thickBot="1" x14ac:dyDescent="0.6">
      <c r="B386" s="5">
        <f t="shared" si="85"/>
        <v>3.7899999999999632</v>
      </c>
      <c r="C386" s="5">
        <f t="shared" si="75"/>
        <v>-0.27357359467284931</v>
      </c>
      <c r="D386" s="5">
        <f t="shared" si="81"/>
        <v>0.22617451819414369</v>
      </c>
      <c r="E386" s="5">
        <f t="shared" si="82"/>
        <v>-6.0129432640703584E-2</v>
      </c>
      <c r="F386" s="5">
        <f t="shared" si="83"/>
        <v>-8.0606181333574547</v>
      </c>
      <c r="G386" s="5">
        <f t="shared" si="86"/>
        <v>8.0637906473625289</v>
      </c>
      <c r="H386" s="5">
        <f t="shared" si="89"/>
        <v>12.916627639524391</v>
      </c>
      <c r="I386" s="5">
        <f t="shared" si="89"/>
        <v>-6.7459719878626379</v>
      </c>
      <c r="J386" s="5">
        <f t="shared" si="76"/>
        <v>2.2617451819414371E-3</v>
      </c>
      <c r="K386" s="5">
        <f t="shared" si="77"/>
        <v>-8.0606181333574542E-2</v>
      </c>
      <c r="L386" s="6">
        <f t="shared" si="78"/>
        <v>0.1625617990112285</v>
      </c>
      <c r="M386" s="6">
        <f t="shared" si="79"/>
        <v>-0.33088992600466238</v>
      </c>
      <c r="N386" s="6">
        <f t="shared" si="80"/>
        <v>-0.16832812699343389</v>
      </c>
    </row>
    <row r="387" spans="2:14" ht="15.6" thickBot="1" x14ac:dyDescent="0.6">
      <c r="B387" s="5">
        <f t="shared" si="85"/>
        <v>3.799999999999963</v>
      </c>
      <c r="C387" s="5">
        <f t="shared" si="75"/>
        <v>-0.27028212330832929</v>
      </c>
      <c r="D387" s="5">
        <f t="shared" si="81"/>
        <v>0.2234387822474152</v>
      </c>
      <c r="E387" s="5">
        <f t="shared" si="82"/>
        <v>-5.876755300185188E-2</v>
      </c>
      <c r="F387" s="5">
        <f t="shared" si="83"/>
        <v>-8.0612194276838611</v>
      </c>
      <c r="G387" s="5">
        <f t="shared" si="86"/>
        <v>8.0643154421612202</v>
      </c>
      <c r="H387" s="5">
        <f t="shared" si="89"/>
        <v>12.918889384706333</v>
      </c>
      <c r="I387" s="5">
        <f t="shared" si="89"/>
        <v>-6.8265781691962122</v>
      </c>
      <c r="J387" s="5">
        <f t="shared" si="76"/>
        <v>2.2343878224741522E-3</v>
      </c>
      <c r="K387" s="5">
        <f t="shared" si="77"/>
        <v>-8.061219427683862E-2</v>
      </c>
      <c r="L387" s="6">
        <f t="shared" si="78"/>
        <v>0.1625829588766998</v>
      </c>
      <c r="M387" s="6">
        <f t="shared" si="79"/>
        <v>-0.33484365919907422</v>
      </c>
      <c r="N387" s="6">
        <f t="shared" si="80"/>
        <v>-0.17226070032237442</v>
      </c>
    </row>
    <row r="388" spans="2:14" ht="15.6" thickBot="1" x14ac:dyDescent="0.6">
      <c r="B388" s="5">
        <f t="shared" si="85"/>
        <v>3.8099999999999627</v>
      </c>
      <c r="C388" s="5">
        <f t="shared" si="75"/>
        <v>-0.2670296491718106</v>
      </c>
      <c r="D388" s="5">
        <f t="shared" si="81"/>
        <v>0.22073596101433191</v>
      </c>
      <c r="E388" s="5">
        <f t="shared" si="82"/>
        <v>-5.743629189518451E-2</v>
      </c>
      <c r="F388" s="5">
        <f t="shared" si="83"/>
        <v>-8.0618071032138801</v>
      </c>
      <c r="G388" s="5">
        <f t="shared" si="86"/>
        <v>8.0648284627705937</v>
      </c>
      <c r="H388" s="5">
        <f t="shared" si="89"/>
        <v>12.921123772528807</v>
      </c>
      <c r="I388" s="5">
        <f t="shared" si="89"/>
        <v>-6.9071903634730507</v>
      </c>
      <c r="J388" s="5">
        <f t="shared" si="76"/>
        <v>2.207359610143319E-3</v>
      </c>
      <c r="K388" s="5">
        <f t="shared" si="77"/>
        <v>-8.0618071032138805E-2</v>
      </c>
      <c r="L388" s="6">
        <f t="shared" si="78"/>
        <v>0.16260364533478674</v>
      </c>
      <c r="M388" s="6">
        <f t="shared" si="79"/>
        <v>-0.33879768732835314</v>
      </c>
      <c r="N388" s="6">
        <f t="shared" si="80"/>
        <v>-0.17619404199356639</v>
      </c>
    </row>
    <row r="389" spans="2:14" ht="15.6" thickBot="1" x14ac:dyDescent="0.6">
      <c r="B389" s="5">
        <f t="shared" si="85"/>
        <v>3.8199999999999625</v>
      </c>
      <c r="C389" s="5">
        <f t="shared" si="75"/>
        <v>-0.26381573095474514</v>
      </c>
      <c r="D389" s="5">
        <f t="shared" si="81"/>
        <v>0.21806566452261381</v>
      </c>
      <c r="E389" s="5">
        <f t="shared" si="82"/>
        <v>-5.613496865642098E-2</v>
      </c>
      <c r="F389" s="5">
        <f t="shared" si="83"/>
        <v>-8.0623814661328321</v>
      </c>
      <c r="G389" s="5">
        <f t="shared" si="86"/>
        <v>8.0653299708992616</v>
      </c>
      <c r="H389" s="5">
        <f t="shared" si="89"/>
        <v>12.92333113213895</v>
      </c>
      <c r="I389" s="5">
        <f t="shared" si="89"/>
        <v>-6.9878084345051894</v>
      </c>
      <c r="J389" s="5">
        <f t="shared" si="76"/>
        <v>2.1806566452261381E-3</v>
      </c>
      <c r="K389" s="5">
        <f t="shared" si="77"/>
        <v>-8.0623814661328327E-2</v>
      </c>
      <c r="L389" s="6">
        <f t="shared" si="78"/>
        <v>0.16262386884871471</v>
      </c>
      <c r="M389" s="6">
        <f t="shared" si="79"/>
        <v>-0.34275200371247955</v>
      </c>
      <c r="N389" s="6">
        <f t="shared" si="80"/>
        <v>-0.18012813486376483</v>
      </c>
    </row>
    <row r="390" spans="2:14" ht="15.6" thickBot="1" x14ac:dyDescent="0.6">
      <c r="B390" s="5">
        <f t="shared" si="85"/>
        <v>3.8299999999999623</v>
      </c>
      <c r="C390" s="5">
        <f t="shared" si="75"/>
        <v>-0.26063993162498378</v>
      </c>
      <c r="D390" s="5">
        <f t="shared" si="81"/>
        <v>0.21542750721306636</v>
      </c>
      <c r="E390" s="5">
        <f t="shared" si="82"/>
        <v>-5.4862917469357342E-2</v>
      </c>
      <c r="F390" s="5">
        <f t="shared" si="83"/>
        <v>-8.0629428158193956</v>
      </c>
      <c r="G390" s="5">
        <f t="shared" si="86"/>
        <v>8.0658202225215536</v>
      </c>
      <c r="H390" s="5">
        <f t="shared" si="89"/>
        <v>12.925511788784176</v>
      </c>
      <c r="I390" s="5">
        <f t="shared" si="89"/>
        <v>-7.0684322491665181</v>
      </c>
      <c r="J390" s="5">
        <f t="shared" si="76"/>
        <v>2.1542750721306636E-3</v>
      </c>
      <c r="K390" s="5">
        <f t="shared" si="77"/>
        <v>-8.0629428158193961E-2</v>
      </c>
      <c r="L390" s="6">
        <f t="shared" si="78"/>
        <v>0.1626436396550941</v>
      </c>
      <c r="M390" s="6">
        <f t="shared" si="79"/>
        <v>-0.34670660182161772</v>
      </c>
      <c r="N390" s="6">
        <f t="shared" si="80"/>
        <v>-0.18406296216652362</v>
      </c>
    </row>
    <row r="391" spans="2:14" ht="15.6" thickBot="1" x14ac:dyDescent="0.6">
      <c r="B391" s="5">
        <f t="shared" si="85"/>
        <v>3.8399999999999621</v>
      </c>
      <c r="C391" s="5">
        <f t="shared" si="75"/>
        <v>-0.2575018184110936</v>
      </c>
      <c r="D391" s="5">
        <f t="shared" si="81"/>
        <v>0.21282110789681652</v>
      </c>
      <c r="E391" s="5">
        <f t="shared" si="82"/>
        <v>-5.3619487053079951E-2</v>
      </c>
      <c r="F391" s="5">
        <f t="shared" si="83"/>
        <v>-8.0634914449940887</v>
      </c>
      <c r="G391" s="5">
        <f t="shared" si="86"/>
        <v>8.0662994680001372</v>
      </c>
      <c r="H391" s="5">
        <f t="shared" si="89"/>
        <v>12.927666063856307</v>
      </c>
      <c r="I391" s="5">
        <f t="shared" si="89"/>
        <v>-7.1490616773247124</v>
      </c>
      <c r="J391" s="5">
        <f t="shared" si="76"/>
        <v>2.1282110789681654E-3</v>
      </c>
      <c r="K391" s="5">
        <f t="shared" si="77"/>
        <v>-8.0634914449940892E-2</v>
      </c>
      <c r="L391" s="6">
        <f t="shared" si="78"/>
        <v>0.16266296776864825</v>
      </c>
      <c r="M391" s="6">
        <f t="shared" si="79"/>
        <v>-0.35066147527277719</v>
      </c>
      <c r="N391" s="6">
        <f t="shared" si="80"/>
        <v>-0.18799850750412894</v>
      </c>
    </row>
    <row r="392" spans="2:14" ht="15.6" thickBot="1" x14ac:dyDescent="0.6">
      <c r="B392" s="5">
        <f t="shared" si="85"/>
        <v>3.8499999999999619</v>
      </c>
      <c r="C392" s="5">
        <f t="shared" ref="C392:C455" si="90">-$J$4*G392*D392</f>
        <v>-0.25440096278566648</v>
      </c>
      <c r="D392" s="5">
        <f t="shared" si="81"/>
        <v>0.21024608971270559</v>
      </c>
      <c r="E392" s="5">
        <f t="shared" si="82"/>
        <v>-5.2404040355339632E-2</v>
      </c>
      <c r="F392" s="5">
        <f t="shared" si="83"/>
        <v>-8.0640276398646193</v>
      </c>
      <c r="G392" s="5">
        <f t="shared" si="86"/>
        <v>8.0667679522061384</v>
      </c>
      <c r="H392" s="5">
        <f t="shared" si="89"/>
        <v>12.929794274935276</v>
      </c>
      <c r="I392" s="5">
        <f t="shared" si="89"/>
        <v>-7.229696591774653</v>
      </c>
      <c r="J392" s="5">
        <f t="shared" ref="J392:J455" si="91">D392*$G$4</f>
        <v>2.1024608971270558E-3</v>
      </c>
      <c r="K392" s="5">
        <f t="shared" ref="K392:K455" si="92">F392*$G$4</f>
        <v>-8.0640276398646196E-2</v>
      </c>
      <c r="L392" s="6">
        <f t="shared" ref="L392:L455" si="93">0.5*$C$4*G392^2</f>
        <v>0.16268186298685006</v>
      </c>
      <c r="M392" s="6">
        <f t="shared" ref="M392:M455" si="94">$C$4*$F$4*I392</f>
        <v>-0.35461661782654674</v>
      </c>
      <c r="N392" s="6">
        <f t="shared" ref="N392:N455" si="95">L392+M392</f>
        <v>-0.19193475483969669</v>
      </c>
    </row>
    <row r="393" spans="2:14" ht="15.6" thickBot="1" x14ac:dyDescent="0.6">
      <c r="B393" s="5">
        <f t="shared" si="85"/>
        <v>3.8599999999999617</v>
      </c>
      <c r="C393" s="5">
        <f t="shared" si="90"/>
        <v>-0.25133694044766963</v>
      </c>
      <c r="D393" s="5">
        <f t="shared" ref="D393:D456" si="96">D392+C392*$G$4</f>
        <v>0.20770208008484892</v>
      </c>
      <c r="E393" s="5">
        <f t="shared" ref="E393:E456" si="97">-$F$4-$J$4*G393*F393</f>
        <v>-5.1215954251910389E-2</v>
      </c>
      <c r="F393" s="5">
        <f t="shared" ref="F393:F456" si="98">F392+E392*$G$4</f>
        <v>-8.0645516802681723</v>
      </c>
      <c r="G393" s="5">
        <f t="shared" si="86"/>
        <v>8.0672259146368148</v>
      </c>
      <c r="H393" s="5">
        <f t="shared" ref="H393:I408" si="99">H392+J392</f>
        <v>12.931896735832403</v>
      </c>
      <c r="I393" s="5">
        <f t="shared" si="99"/>
        <v>-7.310336868173299</v>
      </c>
      <c r="J393" s="5">
        <f t="shared" si="91"/>
        <v>2.0770208008484893E-3</v>
      </c>
      <c r="K393" s="5">
        <f t="shared" si="92"/>
        <v>-8.0645516802681727E-2</v>
      </c>
      <c r="L393" s="6">
        <f t="shared" si="93"/>
        <v>0.1627003348944695</v>
      </c>
      <c r="M393" s="6">
        <f t="shared" si="94"/>
        <v>-0.35857202338390032</v>
      </c>
      <c r="N393" s="6">
        <f t="shared" si="95"/>
        <v>-0.19587168848943082</v>
      </c>
    </row>
    <row r="394" spans="2:14" ht="15.6" thickBot="1" x14ac:dyDescent="0.6">
      <c r="B394" s="5">
        <f t="shared" ref="B394:B457" si="100">B393+$G$4</f>
        <v>3.8699999999999615</v>
      </c>
      <c r="C394" s="5">
        <f t="shared" si="90"/>
        <v>-0.24830933130388702</v>
      </c>
      <c r="D394" s="5">
        <f t="shared" si="96"/>
        <v>0.20518871068037223</v>
      </c>
      <c r="E394" s="5">
        <f t="shared" si="97"/>
        <v>-5.0054619251925558E-2</v>
      </c>
      <c r="F394" s="5">
        <f t="shared" si="98"/>
        <v>-8.0650638398106906</v>
      </c>
      <c r="G394" s="5">
        <f t="shared" ref="G394:G457" si="101">SQRT(D394^2+F394^2)</f>
        <v>8.0676735895307914</v>
      </c>
      <c r="H394" s="5">
        <f t="shared" si="99"/>
        <v>12.933973756633252</v>
      </c>
      <c r="I394" s="5">
        <f t="shared" si="99"/>
        <v>-7.390982384975981</v>
      </c>
      <c r="J394" s="5">
        <f t="shared" si="91"/>
        <v>2.0518871068037222E-3</v>
      </c>
      <c r="K394" s="5">
        <f t="shared" si="92"/>
        <v>-8.0650638398106905E-2</v>
      </c>
      <c r="L394" s="6">
        <f t="shared" si="93"/>
        <v>0.16271839286803161</v>
      </c>
      <c r="M394" s="6">
        <f t="shared" si="94"/>
        <v>-0.36252768598307189</v>
      </c>
      <c r="N394" s="6">
        <f t="shared" si="95"/>
        <v>-0.19980929311504028</v>
      </c>
    </row>
    <row r="395" spans="2:14" ht="15.6" thickBot="1" x14ac:dyDescent="0.6">
      <c r="B395" s="5">
        <f t="shared" si="100"/>
        <v>3.8799999999999613</v>
      </c>
      <c r="C395" s="5">
        <f t="shared" si="90"/>
        <v>-0.24531771944950079</v>
      </c>
      <c r="D395" s="5">
        <f t="shared" si="96"/>
        <v>0.20270561736733336</v>
      </c>
      <c r="E395" s="5">
        <f t="shared" si="97"/>
        <v>-4.8919439208980009E-2</v>
      </c>
      <c r="F395" s="5">
        <f t="shared" si="98"/>
        <v>-8.06556438600321</v>
      </c>
      <c r="G395" s="5">
        <f t="shared" si="101"/>
        <v>8.0681112059809639</v>
      </c>
      <c r="H395" s="5">
        <f t="shared" si="99"/>
        <v>12.936025643740056</v>
      </c>
      <c r="I395" s="5">
        <f t="shared" si="99"/>
        <v>-7.4716330233740882</v>
      </c>
      <c r="J395" s="5">
        <f t="shared" si="91"/>
        <v>2.0270561736733337E-3</v>
      </c>
      <c r="K395" s="5">
        <f t="shared" si="92"/>
        <v>-8.06556438600321E-2</v>
      </c>
      <c r="L395" s="6">
        <f t="shared" si="93"/>
        <v>0.16273604608018899</v>
      </c>
      <c r="M395" s="6">
        <f t="shared" si="94"/>
        <v>-0.36648359979649903</v>
      </c>
      <c r="N395" s="6">
        <f t="shared" si="95"/>
        <v>-0.20374755371631004</v>
      </c>
    </row>
    <row r="396" spans="2:14" ht="15.6" thickBot="1" x14ac:dyDescent="0.6">
      <c r="B396" s="5">
        <f t="shared" si="100"/>
        <v>3.889999999999961</v>
      </c>
      <c r="C396" s="5">
        <f t="shared" si="90"/>
        <v>-0.24236169314785572</v>
      </c>
      <c r="D396" s="5">
        <f t="shared" si="96"/>
        <v>0.20025244017283836</v>
      </c>
      <c r="E396" s="5">
        <f t="shared" si="97"/>
        <v>-4.7809831038025052E-2</v>
      </c>
      <c r="F396" s="5">
        <f t="shared" si="98"/>
        <v>-8.0660535803953</v>
      </c>
      <c r="G396" s="5">
        <f t="shared" si="101"/>
        <v>8.0685389880450487</v>
      </c>
      <c r="H396" s="5">
        <f t="shared" si="99"/>
        <v>12.93805269991373</v>
      </c>
      <c r="I396" s="5">
        <f t="shared" si="99"/>
        <v>-7.5522886672341203</v>
      </c>
      <c r="J396" s="5">
        <f t="shared" si="91"/>
        <v>2.0025244017283835E-3</v>
      </c>
      <c r="K396" s="5">
        <f t="shared" si="92"/>
        <v>-8.0660535803953007E-2</v>
      </c>
      <c r="L396" s="6">
        <f t="shared" si="93"/>
        <v>0.16275330350400755</v>
      </c>
      <c r="M396" s="6">
        <f t="shared" si="94"/>
        <v>-0.37043975912783361</v>
      </c>
      <c r="N396" s="6">
        <f t="shared" si="95"/>
        <v>-0.20768645562382607</v>
      </c>
    </row>
    <row r="397" spans="2:14" ht="15.6" thickBot="1" x14ac:dyDescent="0.6">
      <c r="B397" s="5">
        <f t="shared" si="100"/>
        <v>3.8999999999999608</v>
      </c>
      <c r="C397" s="5">
        <f t="shared" si="90"/>
        <v>-0.23944084480945355</v>
      </c>
      <c r="D397" s="5">
        <f t="shared" si="96"/>
        <v>0.19782882324135981</v>
      </c>
      <c r="E397" s="5">
        <f t="shared" si="97"/>
        <v>-4.6725224437871304E-2</v>
      </c>
      <c r="F397" s="5">
        <f t="shared" si="98"/>
        <v>-8.0665316787056796</v>
      </c>
      <c r="G397" s="5">
        <f t="shared" si="101"/>
        <v>8.0689571548538623</v>
      </c>
      <c r="H397" s="5">
        <f t="shared" si="99"/>
        <v>12.940055224315458</v>
      </c>
      <c r="I397" s="5">
        <f t="shared" si="99"/>
        <v>-7.6329492030380734</v>
      </c>
      <c r="J397" s="5">
        <f t="shared" si="91"/>
        <v>1.9782882324135983E-3</v>
      </c>
      <c r="K397" s="5">
        <f t="shared" si="92"/>
        <v>-8.0665316787056796E-2</v>
      </c>
      <c r="L397" s="6">
        <f t="shared" si="93"/>
        <v>0.16277017391716836</v>
      </c>
      <c r="M397" s="6">
        <f t="shared" si="94"/>
        <v>-0.37439615840901752</v>
      </c>
      <c r="N397" s="6">
        <f t="shared" si="95"/>
        <v>-0.21162598449184916</v>
      </c>
    </row>
    <row r="398" spans="2:14" ht="15.6" thickBot="1" x14ac:dyDescent="0.6">
      <c r="B398" s="5">
        <f t="shared" si="100"/>
        <v>3.9099999999999606</v>
      </c>
      <c r="C398" s="5">
        <f t="shared" si="90"/>
        <v>-0.23655477097021776</v>
      </c>
      <c r="D398" s="5">
        <f t="shared" si="96"/>
        <v>0.19543441479326526</v>
      </c>
      <c r="E398" s="5">
        <f t="shared" si="97"/>
        <v>-4.5665061619214242E-2</v>
      </c>
      <c r="F398" s="5">
        <f t="shared" si="98"/>
        <v>-8.0669989309500583</v>
      </c>
      <c r="G398" s="5">
        <f t="shared" si="101"/>
        <v>8.0693659207173756</v>
      </c>
      <c r="H398" s="5">
        <f t="shared" si="99"/>
        <v>12.942033512547871</v>
      </c>
      <c r="I398" s="5">
        <f t="shared" si="99"/>
        <v>-7.7136145198251302</v>
      </c>
      <c r="J398" s="5">
        <f t="shared" si="91"/>
        <v>1.9543441479326525E-3</v>
      </c>
      <c r="K398" s="5">
        <f t="shared" si="92"/>
        <v>-8.0669989309500589E-2</v>
      </c>
      <c r="L398" s="6">
        <f t="shared" si="93"/>
        <v>0.16278666590608745</v>
      </c>
      <c r="M398" s="6">
        <f t="shared" si="94"/>
        <v>-0.37835279219742268</v>
      </c>
      <c r="N398" s="6">
        <f t="shared" si="95"/>
        <v>-0.21556612629133523</v>
      </c>
    </row>
    <row r="399" spans="2:14" ht="15.6" thickBot="1" x14ac:dyDescent="0.6">
      <c r="B399" s="5">
        <f t="shared" si="100"/>
        <v>3.9199999999999604</v>
      </c>
      <c r="C399" s="5">
        <f t="shared" si="90"/>
        <v>-0.23370307226907083</v>
      </c>
      <c r="D399" s="5">
        <f t="shared" si="96"/>
        <v>0.19306886708356308</v>
      </c>
      <c r="E399" s="5">
        <f t="shared" si="97"/>
        <v>-4.4628797038148704E-2</v>
      </c>
      <c r="F399" s="5">
        <f t="shared" si="98"/>
        <v>-8.0674555815662501</v>
      </c>
      <c r="G399" s="5">
        <f t="shared" si="101"/>
        <v>8.0697654952285554</v>
      </c>
      <c r="H399" s="5">
        <f t="shared" si="99"/>
        <v>12.943987856695804</v>
      </c>
      <c r="I399" s="5">
        <f t="shared" si="99"/>
        <v>-7.7942845091346307</v>
      </c>
      <c r="J399" s="5">
        <f t="shared" si="91"/>
        <v>1.9306886708356308E-3</v>
      </c>
      <c r="K399" s="5">
        <f t="shared" si="92"/>
        <v>-8.0674555815662505E-2</v>
      </c>
      <c r="L399" s="6">
        <f t="shared" si="93"/>
        <v>0.16280278786995342</v>
      </c>
      <c r="M399" s="6">
        <f t="shared" si="94"/>
        <v>-0.38230965517305365</v>
      </c>
      <c r="N399" s="6">
        <f t="shared" si="95"/>
        <v>-0.21950686730310023</v>
      </c>
    </row>
    <row r="400" spans="2:14" ht="15.6" thickBot="1" x14ac:dyDescent="0.6">
      <c r="B400" s="5">
        <f t="shared" si="100"/>
        <v>3.9299999999999602</v>
      </c>
      <c r="C400" s="5">
        <f t="shared" si="90"/>
        <v>-0.23088535342486285</v>
      </c>
      <c r="D400" s="5">
        <f t="shared" si="96"/>
        <v>0.19073183636087238</v>
      </c>
      <c r="E400" s="5">
        <f t="shared" si="97"/>
        <v>-4.3615897134976933E-2</v>
      </c>
      <c r="F400" s="5">
        <f t="shared" si="98"/>
        <v>-8.067901869536632</v>
      </c>
      <c r="G400" s="5">
        <f t="shared" si="101"/>
        <v>8.0701560833650721</v>
      </c>
      <c r="H400" s="5">
        <f t="shared" si="99"/>
        <v>12.94591854536664</v>
      </c>
      <c r="I400" s="5">
        <f t="shared" si="99"/>
        <v>-7.8749590649502927</v>
      </c>
      <c r="J400" s="5">
        <f t="shared" si="91"/>
        <v>1.9073183636087237E-3</v>
      </c>
      <c r="K400" s="5">
        <f t="shared" si="92"/>
        <v>-8.0679018695366325E-2</v>
      </c>
      <c r="L400" s="6">
        <f t="shared" si="93"/>
        <v>0.16281854802468571</v>
      </c>
      <c r="M400" s="6">
        <f t="shared" si="94"/>
        <v>-0.38626674213581186</v>
      </c>
      <c r="N400" s="6">
        <f t="shared" si="95"/>
        <v>-0.22344819411112615</v>
      </c>
    </row>
    <row r="401" spans="2:14" ht="15.6" thickBot="1" x14ac:dyDescent="0.6">
      <c r="B401" s="5">
        <f t="shared" si="100"/>
        <v>3.93999999999996</v>
      </c>
      <c r="C401" s="5">
        <f t="shared" si="90"/>
        <v>-0.22810122321268933</v>
      </c>
      <c r="D401" s="5">
        <f t="shared" si="96"/>
        <v>0.18842298282662376</v>
      </c>
      <c r="E401" s="5">
        <f t="shared" si="97"/>
        <v>-4.2625840078331478E-2</v>
      </c>
      <c r="F401" s="5">
        <f t="shared" si="98"/>
        <v>-8.0683380285079824</v>
      </c>
      <c r="G401" s="5">
        <f t="shared" si="101"/>
        <v>8.070537885588875</v>
      </c>
      <c r="H401" s="5">
        <f t="shared" si="99"/>
        <v>12.947825863730248</v>
      </c>
      <c r="I401" s="5">
        <f t="shared" si="99"/>
        <v>-7.9556380836456588</v>
      </c>
      <c r="J401" s="5">
        <f t="shared" si="91"/>
        <v>1.8842298282662376E-3</v>
      </c>
      <c r="K401" s="5">
        <f t="shared" si="92"/>
        <v>-8.068338028507982E-2</v>
      </c>
      <c r="L401" s="6">
        <f t="shared" si="93"/>
        <v>0.16283395440681336</v>
      </c>
      <c r="M401" s="6">
        <f t="shared" si="94"/>
        <v>-0.39022404800281957</v>
      </c>
      <c r="N401" s="6">
        <f t="shared" si="95"/>
        <v>-0.2273900935960062</v>
      </c>
    </row>
    <row r="402" spans="2:14" ht="15.6" thickBot="1" x14ac:dyDescent="0.6">
      <c r="B402" s="5">
        <f t="shared" si="100"/>
        <v>3.9499999999999598</v>
      </c>
      <c r="C402" s="5">
        <f t="shared" si="90"/>
        <v>-0.22535029443963575</v>
      </c>
      <c r="D402" s="5">
        <f t="shared" si="96"/>
        <v>0.18614197059449686</v>
      </c>
      <c r="E402" s="5">
        <f t="shared" si="97"/>
        <v>-4.1658115514415783E-2</v>
      </c>
      <c r="F402" s="5">
        <f t="shared" si="98"/>
        <v>-8.068764286908765</v>
      </c>
      <c r="G402" s="5">
        <f t="shared" si="101"/>
        <v>8.0709110979437213</v>
      </c>
      <c r="H402" s="5">
        <f t="shared" si="99"/>
        <v>12.949710093558515</v>
      </c>
      <c r="I402" s="5">
        <f t="shared" si="99"/>
        <v>-8.0363214639307383</v>
      </c>
      <c r="J402" s="5">
        <f t="shared" si="91"/>
        <v>1.8614197059449687E-3</v>
      </c>
      <c r="K402" s="5">
        <f t="shared" si="92"/>
        <v>-8.0687642869087653E-2</v>
      </c>
      <c r="L402" s="6">
        <f t="shared" si="93"/>
        <v>0.16284901487727779</v>
      </c>
      <c r="M402" s="6">
        <f t="shared" si="94"/>
        <v>-0.39418156780580277</v>
      </c>
      <c r="N402" s="6">
        <f t="shared" si="95"/>
        <v>-0.23133255292852498</v>
      </c>
    </row>
    <row r="403" spans="2:14" ht="15.6" thickBot="1" x14ac:dyDescent="0.6">
      <c r="B403" s="5">
        <f t="shared" si="100"/>
        <v>3.9599999999999596</v>
      </c>
      <c r="C403" s="5">
        <f t="shared" si="90"/>
        <v>-0.22263218391998257</v>
      </c>
      <c r="D403" s="5">
        <f t="shared" si="96"/>
        <v>0.1838884676501005</v>
      </c>
      <c r="E403" s="5">
        <f t="shared" si="97"/>
        <v>-4.0712224321332258E-2</v>
      </c>
      <c r="F403" s="5">
        <f t="shared" si="98"/>
        <v>-8.0691808680639099</v>
      </c>
      <c r="G403" s="5">
        <f t="shared" si="101"/>
        <v>8.0712759121506519</v>
      </c>
      <c r="H403" s="5">
        <f t="shared" si="99"/>
        <v>12.95157151326446</v>
      </c>
      <c r="I403" s="5">
        <f t="shared" si="99"/>
        <v>-8.1170091067998253</v>
      </c>
      <c r="J403" s="5">
        <f t="shared" si="91"/>
        <v>1.838884676501005E-3</v>
      </c>
      <c r="K403" s="5">
        <f t="shared" si="92"/>
        <v>-8.0691808680639104E-2</v>
      </c>
      <c r="L403" s="6">
        <f t="shared" si="93"/>
        <v>0.16286373712515836</v>
      </c>
      <c r="M403" s="6">
        <f t="shared" si="94"/>
        <v>-0.39813929668853149</v>
      </c>
      <c r="N403" s="6">
        <f t="shared" si="95"/>
        <v>-0.23527555956337312</v>
      </c>
    </row>
    <row r="404" spans="2:14" ht="15.6" thickBot="1" x14ac:dyDescent="0.6">
      <c r="B404" s="5">
        <f t="shared" si="100"/>
        <v>3.9699999999999593</v>
      </c>
      <c r="C404" s="5">
        <f t="shared" si="90"/>
        <v>-0.21994651244990568</v>
      </c>
      <c r="D404" s="5">
        <f t="shared" si="96"/>
        <v>0.18166214581090068</v>
      </c>
      <c r="E404" s="5">
        <f t="shared" si="97"/>
        <v>-3.9787678368416124E-2</v>
      </c>
      <c r="F404" s="5">
        <f t="shared" si="98"/>
        <v>-8.0695879903071237</v>
      </c>
      <c r="G404" s="5">
        <f t="shared" si="101"/>
        <v>8.0716325157014914</v>
      </c>
      <c r="H404" s="5">
        <f t="shared" si="99"/>
        <v>12.95341039794096</v>
      </c>
      <c r="I404" s="5">
        <f t="shared" si="99"/>
        <v>-8.1977009154804641</v>
      </c>
      <c r="J404" s="5">
        <f t="shared" si="91"/>
        <v>1.8166214581090067E-3</v>
      </c>
      <c r="K404" s="5">
        <f t="shared" si="92"/>
        <v>-8.0695879903071241E-2</v>
      </c>
      <c r="L404" s="6">
        <f t="shared" si="93"/>
        <v>0.16287812867132398</v>
      </c>
      <c r="M404" s="6">
        <f t="shared" si="94"/>
        <v>-0.40209722990431679</v>
      </c>
      <c r="N404" s="6">
        <f t="shared" si="95"/>
        <v>-0.23921910123299281</v>
      </c>
    </row>
    <row r="405" spans="2:14" ht="15.6" thickBot="1" x14ac:dyDescent="0.6">
      <c r="B405" s="5">
        <f t="shared" si="100"/>
        <v>3.9799999999999591</v>
      </c>
      <c r="C405" s="5">
        <f t="shared" si="90"/>
        <v>-0.21729290478170449</v>
      </c>
      <c r="D405" s="5">
        <f t="shared" si="96"/>
        <v>0.17946268068640162</v>
      </c>
      <c r="E405" s="5">
        <f t="shared" si="97"/>
        <v>-3.88840002804276E-2</v>
      </c>
      <c r="F405" s="5">
        <f t="shared" si="98"/>
        <v>-8.0699858670908071</v>
      </c>
      <c r="G405" s="5">
        <f t="shared" si="101"/>
        <v>8.0719810919503843</v>
      </c>
      <c r="H405" s="5">
        <f t="shared" si="99"/>
        <v>12.95522701939907</v>
      </c>
      <c r="I405" s="5">
        <f t="shared" si="99"/>
        <v>-8.2783967953835358</v>
      </c>
      <c r="J405" s="5">
        <f t="shared" si="91"/>
        <v>1.7946268068640163E-3</v>
      </c>
      <c r="K405" s="5">
        <f t="shared" si="92"/>
        <v>-8.0699858670908078E-2</v>
      </c>
      <c r="L405" s="6">
        <f t="shared" si="93"/>
        <v>0.16289219687201129</v>
      </c>
      <c r="M405" s="6">
        <f t="shared" si="94"/>
        <v>-0.40605536281356247</v>
      </c>
      <c r="N405" s="6">
        <f t="shared" si="95"/>
        <v>-0.24316316594155118</v>
      </c>
    </row>
    <row r="406" spans="2:14" ht="15.6" thickBot="1" x14ac:dyDescent="0.6">
      <c r="B406" s="5">
        <f t="shared" si="100"/>
        <v>3.9899999999999589</v>
      </c>
      <c r="C406" s="5">
        <f t="shared" si="90"/>
        <v>-0.21467098959758887</v>
      </c>
      <c r="D406" s="5">
        <f t="shared" si="96"/>
        <v>0.17728975163858457</v>
      </c>
      <c r="E406" s="5">
        <f t="shared" si="97"/>
        <v>-3.8000723206559783E-2</v>
      </c>
      <c r="F406" s="5">
        <f t="shared" si="98"/>
        <v>-8.0703747070936114</v>
      </c>
      <c r="G406" s="5">
        <f t="shared" si="101"/>
        <v>8.0723218202034275</v>
      </c>
      <c r="H406" s="5">
        <f t="shared" si="99"/>
        <v>12.957021646205934</v>
      </c>
      <c r="I406" s="5">
        <f t="shared" si="99"/>
        <v>-8.3590966540544436</v>
      </c>
      <c r="J406" s="5">
        <f t="shared" si="91"/>
        <v>1.7728975163858458E-3</v>
      </c>
      <c r="K406" s="5">
        <f t="shared" si="92"/>
        <v>-8.070374707093611E-2</v>
      </c>
      <c r="L406" s="6">
        <f t="shared" si="93"/>
        <v>0.16290594892233096</v>
      </c>
      <c r="M406" s="6">
        <f t="shared" si="94"/>
        <v>-0.41001369088137046</v>
      </c>
      <c r="N406" s="6">
        <f t="shared" si="95"/>
        <v>-0.24710774195903951</v>
      </c>
    </row>
    <row r="407" spans="2:14" ht="15.6" thickBot="1" x14ac:dyDescent="0.6">
      <c r="B407" s="5">
        <f t="shared" si="100"/>
        <v>3.9999999999999587</v>
      </c>
      <c r="C407" s="5">
        <f t="shared" si="90"/>
        <v>-0.21208039948305529</v>
      </c>
      <c r="D407" s="5">
        <f t="shared" si="96"/>
        <v>0.17514304174260867</v>
      </c>
      <c r="E407" s="5">
        <f t="shared" si="97"/>
        <v>-3.7137390594191189E-2</v>
      </c>
      <c r="F407" s="5">
        <f t="shared" si="98"/>
        <v>-8.0707547143256768</v>
      </c>
      <c r="G407" s="5">
        <f t="shared" si="101"/>
        <v>8.0726548758064087</v>
      </c>
      <c r="H407" s="5">
        <f t="shared" si="99"/>
        <v>12.95879454372232</v>
      </c>
      <c r="I407" s="5">
        <f t="shared" si="99"/>
        <v>-8.43980040112538</v>
      </c>
      <c r="J407" s="5">
        <f t="shared" si="91"/>
        <v>1.7514304174260868E-3</v>
      </c>
      <c r="K407" s="5">
        <f t="shared" si="92"/>
        <v>-8.0707547143256772E-2</v>
      </c>
      <c r="L407" s="6">
        <f t="shared" si="93"/>
        <v>0.16291939185970247</v>
      </c>
      <c r="M407" s="6">
        <f t="shared" si="94"/>
        <v>-0.41397220967519993</v>
      </c>
      <c r="N407" s="6">
        <f t="shared" si="95"/>
        <v>-0.25105281781549749</v>
      </c>
    </row>
    <row r="408" spans="2:14" ht="15.6" thickBot="1" x14ac:dyDescent="0.6">
      <c r="B408" s="5">
        <f t="shared" si="100"/>
        <v>4.0099999999999589</v>
      </c>
      <c r="C408" s="5">
        <f t="shared" si="90"/>
        <v>-0.20952077089988111</v>
      </c>
      <c r="D408" s="5">
        <f t="shared" si="96"/>
        <v>0.17302223774777811</v>
      </c>
      <c r="E408" s="5">
        <f t="shared" si="97"/>
        <v>-3.6293555967219504E-2</v>
      </c>
      <c r="F408" s="5">
        <f t="shared" si="98"/>
        <v>-8.0711260882316189</v>
      </c>
      <c r="G408" s="5">
        <f t="shared" si="101"/>
        <v>8.0729804302307269</v>
      </c>
      <c r="H408" s="5">
        <f t="shared" si="99"/>
        <v>12.960545974139746</v>
      </c>
      <c r="I408" s="5">
        <f t="shared" si="99"/>
        <v>-8.5205079482686372</v>
      </c>
      <c r="J408" s="5">
        <f t="shared" si="91"/>
        <v>1.7302223774777812E-3</v>
      </c>
      <c r="K408" s="5">
        <f t="shared" si="92"/>
        <v>-8.0711260882316185E-2</v>
      </c>
      <c r="L408" s="6">
        <f t="shared" si="93"/>
        <v>0.16293253256722076</v>
      </c>
      <c r="M408" s="6">
        <f t="shared" si="94"/>
        <v>-0.41793091486257666</v>
      </c>
      <c r="N408" s="6">
        <f t="shared" si="95"/>
        <v>-0.25499838229535587</v>
      </c>
    </row>
    <row r="409" spans="2:14" ht="15.6" thickBot="1" x14ac:dyDescent="0.6">
      <c r="B409" s="5">
        <f t="shared" si="100"/>
        <v>4.0199999999999587</v>
      </c>
      <c r="C409" s="5">
        <f t="shared" si="90"/>
        <v>-0.20699174415876456</v>
      </c>
      <c r="D409" s="5">
        <f t="shared" si="96"/>
        <v>0.17092703003877929</v>
      </c>
      <c r="E409" s="5">
        <f t="shared" si="97"/>
        <v>-3.5468782709010327E-2</v>
      </c>
      <c r="F409" s="5">
        <f t="shared" si="98"/>
        <v>-8.0714890237912904</v>
      </c>
      <c r="G409" s="5">
        <f t="shared" si="101"/>
        <v>8.0732986511574776</v>
      </c>
      <c r="H409" s="5">
        <f t="shared" ref="H409:I424" si="102">H408+J408</f>
        <v>12.962276196517225</v>
      </c>
      <c r="I409" s="5">
        <f t="shared" si="102"/>
        <v>-8.6012192091509529</v>
      </c>
      <c r="J409" s="5">
        <f t="shared" si="91"/>
        <v>1.7092703003877929E-3</v>
      </c>
      <c r="K409" s="5">
        <f t="shared" si="92"/>
        <v>-8.0714890237912909E-2</v>
      </c>
      <c r="L409" s="6">
        <f t="shared" si="93"/>
        <v>0.16294537777695287</v>
      </c>
      <c r="M409" s="6">
        <f t="shared" si="94"/>
        <v>-0.42188980220885425</v>
      </c>
      <c r="N409" s="6">
        <f t="shared" si="95"/>
        <v>-0.25894442443190135</v>
      </c>
    </row>
    <row r="410" spans="2:14" ht="15.6" thickBot="1" x14ac:dyDescent="0.6">
      <c r="B410" s="5">
        <f t="shared" si="100"/>
        <v>4.0299999999999585</v>
      </c>
      <c r="C410" s="5">
        <f t="shared" si="90"/>
        <v>-0.20449296339163803</v>
      </c>
      <c r="D410" s="5">
        <f t="shared" si="96"/>
        <v>0.16885711259719166</v>
      </c>
      <c r="E410" s="5">
        <f t="shared" si="97"/>
        <v>-3.4662643849724617E-2</v>
      </c>
      <c r="F410" s="5">
        <f t="shared" si="98"/>
        <v>-8.0718437116183797</v>
      </c>
      <c r="G410" s="5">
        <f t="shared" si="101"/>
        <v>8.0736097025598053</v>
      </c>
      <c r="H410" s="5">
        <f t="shared" si="102"/>
        <v>12.963985466817613</v>
      </c>
      <c r="I410" s="5">
        <f t="shared" si="102"/>
        <v>-8.6819340993888652</v>
      </c>
      <c r="J410" s="5">
        <f t="shared" si="91"/>
        <v>1.6885711259719167E-3</v>
      </c>
      <c r="K410" s="5">
        <f t="shared" si="92"/>
        <v>-8.0718437116183803E-2</v>
      </c>
      <c r="L410" s="6">
        <f t="shared" si="93"/>
        <v>0.16295793407316958</v>
      </c>
      <c r="M410" s="6">
        <f t="shared" si="94"/>
        <v>-0.42584886757502388</v>
      </c>
      <c r="N410" s="6">
        <f t="shared" si="95"/>
        <v>-0.26289093350185433</v>
      </c>
    </row>
    <row r="411" spans="2:14" ht="15.6" thickBot="1" x14ac:dyDescent="0.6">
      <c r="B411" s="5">
        <f t="shared" si="100"/>
        <v>4.0399999999999583</v>
      </c>
      <c r="C411" s="5">
        <f t="shared" si="90"/>
        <v>-0.20202407652367899</v>
      </c>
      <c r="D411" s="5">
        <f t="shared" si="96"/>
        <v>0.16681218296327527</v>
      </c>
      <c r="E411" s="5">
        <f t="shared" si="97"/>
        <v>-3.3874721858113688E-2</v>
      </c>
      <c r="F411" s="5">
        <f t="shared" si="98"/>
        <v>-8.0721903380568776</v>
      </c>
      <c r="G411" s="5">
        <f t="shared" si="101"/>
        <v>8.073913744783491</v>
      </c>
      <c r="H411" s="5">
        <f t="shared" si="102"/>
        <v>12.965674037943584</v>
      </c>
      <c r="I411" s="5">
        <f t="shared" si="102"/>
        <v>-8.7626525365050494</v>
      </c>
      <c r="J411" s="5">
        <f t="shared" si="91"/>
        <v>1.6681218296327527E-3</v>
      </c>
      <c r="K411" s="5">
        <f t="shared" si="92"/>
        <v>-8.0721903380568782E-2</v>
      </c>
      <c r="L411" s="6">
        <f t="shared" si="93"/>
        <v>0.16297020789550945</v>
      </c>
      <c r="M411" s="6">
        <f t="shared" si="94"/>
        <v>-0.4298081069155727</v>
      </c>
      <c r="N411" s="6">
        <f t="shared" si="95"/>
        <v>-0.26683789902006327</v>
      </c>
    </row>
    <row r="412" spans="2:14" ht="15.6" thickBot="1" x14ac:dyDescent="0.6">
      <c r="B412" s="5">
        <f t="shared" si="100"/>
        <v>4.0499999999999581</v>
      </c>
      <c r="C412" s="5">
        <f t="shared" si="90"/>
        <v>-0.19958473524504497</v>
      </c>
      <c r="D412" s="5">
        <f t="shared" si="96"/>
        <v>0.16479194219803847</v>
      </c>
      <c r="E412" s="5">
        <f t="shared" si="97"/>
        <v>-3.3104608437552585E-2</v>
      </c>
      <c r="F412" s="5">
        <f t="shared" si="98"/>
        <v>-8.072529085275459</v>
      </c>
      <c r="G412" s="5">
        <f t="shared" si="101"/>
        <v>8.0742109346258495</v>
      </c>
      <c r="H412" s="5">
        <f t="shared" si="102"/>
        <v>12.967342159773217</v>
      </c>
      <c r="I412" s="5">
        <f t="shared" si="102"/>
        <v>-8.8433744398856184</v>
      </c>
      <c r="J412" s="5">
        <f t="shared" si="91"/>
        <v>1.6479194219803847E-3</v>
      </c>
      <c r="K412" s="5">
        <f t="shared" si="92"/>
        <v>-8.0725290852754594E-2</v>
      </c>
      <c r="L412" s="6">
        <f t="shared" si="93"/>
        <v>0.16298220554207909</v>
      </c>
      <c r="M412" s="6">
        <f t="shared" si="94"/>
        <v>-0.4337675162763896</v>
      </c>
      <c r="N412" s="6">
        <f t="shared" si="95"/>
        <v>-0.2707853107343105</v>
      </c>
    </row>
    <row r="413" spans="2:14" ht="15.6" thickBot="1" x14ac:dyDescent="0.6">
      <c r="B413" s="5">
        <f t="shared" si="100"/>
        <v>4.0599999999999579</v>
      </c>
      <c r="C413" s="5">
        <f t="shared" si="90"/>
        <v>-0.19717459498235487</v>
      </c>
      <c r="D413" s="5">
        <f t="shared" si="96"/>
        <v>0.16279609484558802</v>
      </c>
      <c r="E413" s="5">
        <f t="shared" si="97"/>
        <v>-3.2351904326318959E-2</v>
      </c>
      <c r="F413" s="5">
        <f t="shared" si="98"/>
        <v>-8.0728601313598354</v>
      </c>
      <c r="G413" s="5">
        <f t="shared" si="101"/>
        <v>8.0745014254129721</v>
      </c>
      <c r="H413" s="5">
        <f t="shared" si="102"/>
        <v>12.968990079195198</v>
      </c>
      <c r="I413" s="5">
        <f t="shared" si="102"/>
        <v>-8.9240997307383729</v>
      </c>
      <c r="J413" s="5">
        <f t="shared" si="91"/>
        <v>1.6279609484558802E-3</v>
      </c>
      <c r="K413" s="5">
        <f t="shared" si="92"/>
        <v>-8.0728601313598353E-2</v>
      </c>
      <c r="L413" s="6">
        <f t="shared" si="93"/>
        <v>0.16299393317249031</v>
      </c>
      <c r="M413" s="6">
        <f t="shared" si="94"/>
        <v>-0.43772709179271724</v>
      </c>
      <c r="N413" s="6">
        <f t="shared" si="95"/>
        <v>-0.27473315862022696</v>
      </c>
    </row>
    <row r="414" spans="2:14" ht="15.6" thickBot="1" x14ac:dyDescent="0.6">
      <c r="B414" s="5">
        <f t="shared" si="100"/>
        <v>4.0699999999999577</v>
      </c>
      <c r="C414" s="5">
        <f t="shared" si="90"/>
        <v>-0.19479331486994012</v>
      </c>
      <c r="D414" s="5">
        <f t="shared" si="96"/>
        <v>0.16082434889576447</v>
      </c>
      <c r="E414" s="5">
        <f t="shared" si="97"/>
        <v>-3.1616219102007292E-2</v>
      </c>
      <c r="F414" s="5">
        <f t="shared" si="98"/>
        <v>-8.0731836504030987</v>
      </c>
      <c r="G414" s="5">
        <f t="shared" si="101"/>
        <v>8.0747853670753162</v>
      </c>
      <c r="H414" s="5">
        <f t="shared" si="102"/>
        <v>12.970618040143654</v>
      </c>
      <c r="I414" s="5">
        <f t="shared" si="102"/>
        <v>-9.0048283320519715</v>
      </c>
      <c r="J414" s="5">
        <f t="shared" si="91"/>
        <v>1.6082434889576446E-3</v>
      </c>
      <c r="K414" s="5">
        <f t="shared" si="92"/>
        <v>-8.0731836504030985E-2</v>
      </c>
      <c r="L414" s="6">
        <f t="shared" si="93"/>
        <v>0.16300539681083412</v>
      </c>
      <c r="M414" s="6">
        <f t="shared" si="94"/>
        <v>-0.44168682968714923</v>
      </c>
      <c r="N414" s="6">
        <f t="shared" si="95"/>
        <v>-0.27868143287631508</v>
      </c>
    </row>
    <row r="415" spans="2:14" ht="15.6" thickBot="1" x14ac:dyDescent="0.6">
      <c r="B415" s="5">
        <f t="shared" si="100"/>
        <v>4.0799999999999574</v>
      </c>
      <c r="C415" s="5">
        <f t="shared" si="90"/>
        <v>-0.19244055772088772</v>
      </c>
      <c r="D415" s="5">
        <f t="shared" si="96"/>
        <v>0.15887641574706507</v>
      </c>
      <c r="E415" s="5">
        <f t="shared" si="97"/>
        <v>-3.0897170989989675E-2</v>
      </c>
      <c r="F415" s="5">
        <f t="shared" si="98"/>
        <v>-8.0734998125941182</v>
      </c>
      <c r="G415" s="5">
        <f t="shared" si="101"/>
        <v>8.0750629062217154</v>
      </c>
      <c r="H415" s="5">
        <f t="shared" si="102"/>
        <v>12.972226283632612</v>
      </c>
      <c r="I415" s="5">
        <f t="shared" si="102"/>
        <v>-9.0855601685560021</v>
      </c>
      <c r="J415" s="5">
        <f t="shared" si="91"/>
        <v>1.5887641574706508E-3</v>
      </c>
      <c r="K415" s="5">
        <f t="shared" si="92"/>
        <v>-8.073499812594119E-2</v>
      </c>
      <c r="L415" s="6">
        <f t="shared" si="93"/>
        <v>0.16301660234859477</v>
      </c>
      <c r="M415" s="6">
        <f t="shared" si="94"/>
        <v>-0.44564672626767193</v>
      </c>
      <c r="N415" s="6">
        <f t="shared" si="95"/>
        <v>-0.28263012391907716</v>
      </c>
    </row>
    <row r="416" spans="2:14" ht="15.6" thickBot="1" x14ac:dyDescent="0.6">
      <c r="B416" s="5">
        <f t="shared" si="100"/>
        <v>4.0899999999999572</v>
      </c>
      <c r="C416" s="5">
        <f t="shared" si="90"/>
        <v>-0.19011598999789542</v>
      </c>
      <c r="D416" s="5">
        <f t="shared" si="96"/>
        <v>0.15695201016985619</v>
      </c>
      <c r="E416" s="5">
        <f t="shared" si="97"/>
        <v>-3.0194386675885809E-2</v>
      </c>
      <c r="F416" s="5">
        <f t="shared" si="98"/>
        <v>-8.0738087843040187</v>
      </c>
      <c r="G416" s="5">
        <f t="shared" si="101"/>
        <v>8.0753341862118067</v>
      </c>
      <c r="H416" s="5">
        <f t="shared" si="102"/>
        <v>12.973815047790083</v>
      </c>
      <c r="I416" s="5">
        <f t="shared" si="102"/>
        <v>-9.1662951666819428</v>
      </c>
      <c r="J416" s="5">
        <f t="shared" si="91"/>
        <v>1.5695201016985619E-3</v>
      </c>
      <c r="K416" s="5">
        <f t="shared" si="92"/>
        <v>-8.0738087843040193E-2</v>
      </c>
      <c r="L416" s="6">
        <f t="shared" si="93"/>
        <v>0.16302755554750278</v>
      </c>
      <c r="M416" s="6">
        <f t="shared" si="94"/>
        <v>-0.44960677792574932</v>
      </c>
      <c r="N416" s="6">
        <f t="shared" si="95"/>
        <v>-0.28657922237824651</v>
      </c>
    </row>
    <row r="417" spans="2:14" ht="15.6" thickBot="1" x14ac:dyDescent="0.6">
      <c r="B417" s="5">
        <f t="shared" si="100"/>
        <v>4.099999999999957</v>
      </c>
      <c r="C417" s="5">
        <f t="shared" si="90"/>
        <v>-0.1878192817839599</v>
      </c>
      <c r="D417" s="5">
        <f t="shared" si="96"/>
        <v>0.15505085026987722</v>
      </c>
      <c r="E417" s="5">
        <f t="shared" si="97"/>
        <v>-2.9507501121930346E-2</v>
      </c>
      <c r="F417" s="5">
        <f t="shared" si="98"/>
        <v>-8.074110728170778</v>
      </c>
      <c r="G417" s="5">
        <f t="shared" si="101"/>
        <v>8.0755993472269196</v>
      </c>
      <c r="H417" s="5">
        <f t="shared" si="102"/>
        <v>12.975384567891782</v>
      </c>
      <c r="I417" s="5">
        <f t="shared" si="102"/>
        <v>-9.2470332545249825</v>
      </c>
      <c r="J417" s="5">
        <f t="shared" si="91"/>
        <v>1.5505085026987723E-3</v>
      </c>
      <c r="K417" s="5">
        <f t="shared" si="92"/>
        <v>-8.0741107281707789E-2</v>
      </c>
      <c r="L417" s="6">
        <f t="shared" si="93"/>
        <v>0.16303826204232963</v>
      </c>
      <c r="M417" s="6">
        <f t="shared" si="94"/>
        <v>-0.45356698113445043</v>
      </c>
      <c r="N417" s="6">
        <f t="shared" si="95"/>
        <v>-0.2905287190921208</v>
      </c>
    </row>
    <row r="418" spans="2:14" ht="15.6" thickBot="1" x14ac:dyDescent="0.6">
      <c r="B418" s="5">
        <f t="shared" si="100"/>
        <v>4.1099999999999568</v>
      </c>
      <c r="C418" s="5">
        <f t="shared" si="90"/>
        <v>-0.18555010675291711</v>
      </c>
      <c r="D418" s="5">
        <f t="shared" si="96"/>
        <v>0.15317265745203762</v>
      </c>
      <c r="E418" s="5">
        <f t="shared" si="97"/>
        <v>-2.8836157387155836E-2</v>
      </c>
      <c r="F418" s="5">
        <f t="shared" si="98"/>
        <v>-8.0744058031819979</v>
      </c>
      <c r="G418" s="5">
        <f t="shared" si="101"/>
        <v>8.0758585263394771</v>
      </c>
      <c r="H418" s="5">
        <f t="shared" si="102"/>
        <v>12.976935076394481</v>
      </c>
      <c r="I418" s="5">
        <f t="shared" si="102"/>
        <v>-9.3277743618066911</v>
      </c>
      <c r="J418" s="5">
        <f t="shared" si="91"/>
        <v>1.5317265745203763E-3</v>
      </c>
      <c r="K418" s="5">
        <f t="shared" si="92"/>
        <v>-8.0744058031819985E-2</v>
      </c>
      <c r="L418" s="6">
        <f t="shared" si="93"/>
        <v>0.16304872734362508</v>
      </c>
      <c r="M418" s="6">
        <f t="shared" si="94"/>
        <v>-0.45752733244661825</v>
      </c>
      <c r="N418" s="6">
        <f t="shared" si="95"/>
        <v>-0.29447860510299317</v>
      </c>
    </row>
    <row r="419" spans="2:14" ht="15.6" thickBot="1" x14ac:dyDescent="0.6">
      <c r="B419" s="5">
        <f t="shared" si="100"/>
        <v>4.1199999999999566</v>
      </c>
      <c r="C419" s="5">
        <f t="shared" si="90"/>
        <v>-0.18330814213985272</v>
      </c>
      <c r="D419" s="5">
        <f t="shared" si="96"/>
        <v>0.15131715638450846</v>
      </c>
      <c r="E419" s="5">
        <f t="shared" si="97"/>
        <v>-2.8180006451380635E-2</v>
      </c>
      <c r="F419" s="5">
        <f t="shared" si="98"/>
        <v>-8.0746941647558685</v>
      </c>
      <c r="G419" s="5">
        <f t="shared" si="101"/>
        <v>8.0761118575808961</v>
      </c>
      <c r="H419" s="5">
        <f t="shared" si="102"/>
        <v>12.978466802969001</v>
      </c>
      <c r="I419" s="5">
        <f t="shared" si="102"/>
        <v>-9.4085184198385114</v>
      </c>
      <c r="J419" s="5">
        <f t="shared" si="91"/>
        <v>1.5131715638450846E-3</v>
      </c>
      <c r="K419" s="5">
        <f t="shared" si="92"/>
        <v>-8.074694164755869E-2</v>
      </c>
      <c r="L419" s="6">
        <f t="shared" si="93"/>
        <v>0.16305895684039687</v>
      </c>
      <c r="M419" s="6">
        <f t="shared" si="94"/>
        <v>-0.46148782849307901</v>
      </c>
      <c r="N419" s="6">
        <f t="shared" si="95"/>
        <v>-0.29842887165268217</v>
      </c>
    </row>
    <row r="420" spans="2:14" ht="15.6" thickBot="1" x14ac:dyDescent="0.6">
      <c r="B420" s="5">
        <f t="shared" si="100"/>
        <v>4.1299999999999564</v>
      </c>
      <c r="C420" s="5">
        <f t="shared" si="90"/>
        <v>-0.18109306871140157</v>
      </c>
      <c r="D420" s="5">
        <f t="shared" si="96"/>
        <v>0.14948407496310995</v>
      </c>
      <c r="E420" s="5">
        <f t="shared" si="97"/>
        <v>-2.7538707042813471E-2</v>
      </c>
      <c r="F420" s="5">
        <f t="shared" si="98"/>
        <v>-8.074975964820382</v>
      </c>
      <c r="G420" s="5">
        <f t="shared" si="101"/>
        <v>8.0763594720080683</v>
      </c>
      <c r="H420" s="5">
        <f t="shared" si="102"/>
        <v>12.979979974532846</v>
      </c>
      <c r="I420" s="5">
        <f t="shared" si="102"/>
        <v>-9.4892653614860709</v>
      </c>
      <c r="J420" s="5">
        <f t="shared" si="91"/>
        <v>1.4948407496310995E-3</v>
      </c>
      <c r="K420" s="5">
        <f t="shared" si="92"/>
        <v>-8.0749759648203828E-2</v>
      </c>
      <c r="L420" s="6">
        <f t="shared" si="93"/>
        <v>0.16306895580273612</v>
      </c>
      <c r="M420" s="6">
        <f t="shared" si="94"/>
        <v>-0.46544846598089179</v>
      </c>
      <c r="N420" s="6">
        <f t="shared" si="95"/>
        <v>-0.30237951017815567</v>
      </c>
    </row>
    <row r="421" spans="2:14" ht="15.6" thickBot="1" x14ac:dyDescent="0.6">
      <c r="B421" s="5">
        <f t="shared" si="100"/>
        <v>4.1399999999999562</v>
      </c>
      <c r="C421" s="5">
        <f t="shared" si="90"/>
        <v>-0.17890457073595153</v>
      </c>
      <c r="D421" s="5">
        <f t="shared" si="96"/>
        <v>0.14767314427599593</v>
      </c>
      <c r="E421" s="5">
        <f t="shared" si="97"/>
        <v>-2.6911925469365272E-2</v>
      </c>
      <c r="F421" s="5">
        <f t="shared" si="98"/>
        <v>-8.0752513518908096</v>
      </c>
      <c r="G421" s="5">
        <f t="shared" si="101"/>
        <v>8.0766014977683955</v>
      </c>
      <c r="H421" s="5">
        <f t="shared" si="102"/>
        <v>12.981474815282477</v>
      </c>
      <c r="I421" s="5">
        <f t="shared" si="102"/>
        <v>-9.5700151211342739</v>
      </c>
      <c r="J421" s="5">
        <f t="shared" si="91"/>
        <v>1.4767314427599593E-3</v>
      </c>
      <c r="K421" s="5">
        <f t="shared" si="92"/>
        <v>-8.0752513518908095E-2</v>
      </c>
      <c r="L421" s="6">
        <f t="shared" si="93"/>
        <v>0.16307872938438675</v>
      </c>
      <c r="M421" s="6">
        <f t="shared" si="94"/>
        <v>-0.46940924169163617</v>
      </c>
      <c r="N421" s="6">
        <f t="shared" si="95"/>
        <v>-0.30633051230724939</v>
      </c>
    </row>
    <row r="422" spans="2:14" ht="15.6" thickBot="1" x14ac:dyDescent="0.6">
      <c r="B422" s="5">
        <f t="shared" si="100"/>
        <v>4.1499999999999559</v>
      </c>
      <c r="C422" s="5">
        <f t="shared" si="90"/>
        <v>-0.17674233595377034</v>
      </c>
      <c r="D422" s="5">
        <f t="shared" si="96"/>
        <v>0.14588409856863641</v>
      </c>
      <c r="E422" s="5">
        <f t="shared" si="97"/>
        <v>-2.6299335453408901E-2</v>
      </c>
      <c r="F422" s="5">
        <f t="shared" si="98"/>
        <v>-8.075520471145504</v>
      </c>
      <c r="G422" s="5">
        <f t="shared" si="101"/>
        <v>8.0768380601634746</v>
      </c>
      <c r="H422" s="5">
        <f t="shared" si="102"/>
        <v>12.982951546725237</v>
      </c>
      <c r="I422" s="5">
        <f t="shared" si="102"/>
        <v>-9.6507676346531817</v>
      </c>
      <c r="J422" s="5">
        <f t="shared" si="91"/>
        <v>1.458840985686364E-3</v>
      </c>
      <c r="K422" s="5">
        <f t="shared" si="92"/>
        <v>-8.0755204711455045E-2</v>
      </c>
      <c r="L422" s="6">
        <f t="shared" si="93"/>
        <v>0.1630882826252632</v>
      </c>
      <c r="M422" s="6">
        <f t="shared" si="94"/>
        <v>-0.47337015247973857</v>
      </c>
      <c r="N422" s="6">
        <f t="shared" si="95"/>
        <v>-0.31028186985447537</v>
      </c>
    </row>
    <row r="423" spans="2:14" ht="15.6" thickBot="1" x14ac:dyDescent="0.6">
      <c r="B423" s="5">
        <f t="shared" si="100"/>
        <v>4.1599999999999557</v>
      </c>
      <c r="C423" s="5">
        <f t="shared" si="90"/>
        <v>-0.17460605554706807</v>
      </c>
      <c r="D423" s="5">
        <f t="shared" si="96"/>
        <v>0.14411667520909871</v>
      </c>
      <c r="E423" s="5">
        <f t="shared" si="97"/>
        <v>-2.5700617970107587E-2</v>
      </c>
      <c r="F423" s="5">
        <f t="shared" si="98"/>
        <v>-8.0757834645000379</v>
      </c>
      <c r="G423" s="5">
        <f t="shared" si="101"/>
        <v>8.0770692817113794</v>
      </c>
      <c r="H423" s="5">
        <f t="shared" si="102"/>
        <v>12.984410387710923</v>
      </c>
      <c r="I423" s="5">
        <f t="shared" si="102"/>
        <v>-9.7315228393646365</v>
      </c>
      <c r="J423" s="5">
        <f t="shared" si="91"/>
        <v>1.4411667520909872E-3</v>
      </c>
      <c r="K423" s="5">
        <f t="shared" si="92"/>
        <v>-8.0757834645000387E-2</v>
      </c>
      <c r="L423" s="6">
        <f t="shared" si="93"/>
        <v>0.16309762045391396</v>
      </c>
      <c r="M423" s="6">
        <f t="shared" si="94"/>
        <v>-0.47733119527083545</v>
      </c>
      <c r="N423" s="6">
        <f t="shared" si="95"/>
        <v>-0.31423357481692149</v>
      </c>
    </row>
    <row r="424" spans="2:14" ht="15.6" thickBot="1" x14ac:dyDescent="0.6">
      <c r="B424" s="5">
        <f t="shared" si="100"/>
        <v>4.1699999999999555</v>
      </c>
      <c r="C424" s="5">
        <f t="shared" si="90"/>
        <v>-0.17249542411001281</v>
      </c>
      <c r="D424" s="5">
        <f t="shared" si="96"/>
        <v>0.14237061465362802</v>
      </c>
      <c r="E424" s="5">
        <f t="shared" si="97"/>
        <v>-2.5115461089081137E-2</v>
      </c>
      <c r="F424" s="5">
        <f t="shared" si="98"/>
        <v>-8.0760404706797395</v>
      </c>
      <c r="G424" s="5">
        <f t="shared" si="101"/>
        <v>8.0772952822076451</v>
      </c>
      <c r="H424" s="5">
        <f t="shared" si="102"/>
        <v>12.985851554463014</v>
      </c>
      <c r="I424" s="5">
        <f t="shared" si="102"/>
        <v>-9.8122806740096369</v>
      </c>
      <c r="J424" s="5">
        <f t="shared" si="91"/>
        <v>1.4237061465362801E-3</v>
      </c>
      <c r="K424" s="5">
        <f t="shared" si="92"/>
        <v>-8.0760404706797392E-2</v>
      </c>
      <c r="L424" s="6">
        <f t="shared" si="93"/>
        <v>0.16310674768993472</v>
      </c>
      <c r="M424" s="6">
        <f t="shared" si="94"/>
        <v>-0.4812923670601727</v>
      </c>
      <c r="N424" s="6">
        <f t="shared" si="95"/>
        <v>-0.31818561937023798</v>
      </c>
    </row>
    <row r="425" spans="2:14" ht="15.6" thickBot="1" x14ac:dyDescent="0.6">
      <c r="B425" s="5">
        <f t="shared" si="100"/>
        <v>4.1799999999999553</v>
      </c>
      <c r="C425" s="5">
        <f t="shared" si="90"/>
        <v>-0.17041013961871296</v>
      </c>
      <c r="D425" s="5">
        <f t="shared" si="96"/>
        <v>0.14064566041252788</v>
      </c>
      <c r="E425" s="5">
        <f t="shared" si="97"/>
        <v>-2.4543559819441896E-2</v>
      </c>
      <c r="F425" s="5">
        <f t="shared" si="98"/>
        <v>-8.0762916252906312</v>
      </c>
      <c r="G425" s="5">
        <f t="shared" si="101"/>
        <v>8.0775161787849399</v>
      </c>
      <c r="H425" s="5">
        <f t="shared" ref="H425:I440" si="103">H424+J424</f>
        <v>12.98727526060955</v>
      </c>
      <c r="I425" s="5">
        <f t="shared" si="103"/>
        <v>-9.8930410787164345</v>
      </c>
      <c r="J425" s="5">
        <f t="shared" si="91"/>
        <v>1.4064566041252788E-3</v>
      </c>
      <c r="K425" s="5">
        <f t="shared" si="92"/>
        <v>-8.0762916252906311E-2</v>
      </c>
      <c r="L425" s="6">
        <f t="shared" si="93"/>
        <v>0.16311566904633115</v>
      </c>
      <c r="M425" s="6">
        <f t="shared" si="94"/>
        <v>-0.48525366491104116</v>
      </c>
      <c r="N425" s="6">
        <f t="shared" si="95"/>
        <v>-0.32213799586471004</v>
      </c>
    </row>
    <row r="426" spans="2:14" ht="15.6" thickBot="1" x14ac:dyDescent="0.6">
      <c r="B426" s="5">
        <f t="shared" si="100"/>
        <v>4.1899999999999551</v>
      </c>
      <c r="C426" s="5">
        <f t="shared" si="90"/>
        <v>-0.16834990340117859</v>
      </c>
      <c r="D426" s="5">
        <f t="shared" si="96"/>
        <v>0.13894155901634075</v>
      </c>
      <c r="E426" s="5">
        <f t="shared" si="97"/>
        <v>-2.3984615958125843E-2</v>
      </c>
      <c r="F426" s="5">
        <f t="shared" si="98"/>
        <v>-8.0765370608888247</v>
      </c>
      <c r="G426" s="5">
        <f t="shared" si="101"/>
        <v>8.0777320859714443</v>
      </c>
      <c r="H426" s="5">
        <f t="shared" si="103"/>
        <v>12.988681717213675</v>
      </c>
      <c r="I426" s="5">
        <f t="shared" si="103"/>
        <v>-9.9738039949693409</v>
      </c>
      <c r="J426" s="5">
        <f t="shared" si="91"/>
        <v>1.3894155901634075E-3</v>
      </c>
      <c r="K426" s="5">
        <f t="shared" si="92"/>
        <v>-8.0765370608888248E-2</v>
      </c>
      <c r="L426" s="6">
        <f t="shared" si="93"/>
        <v>0.16312438913183144</v>
      </c>
      <c r="M426" s="6">
        <f t="shared" si="94"/>
        <v>-0.4892150859532462</v>
      </c>
      <c r="N426" s="6">
        <f t="shared" si="95"/>
        <v>-0.32609069682141478</v>
      </c>
    </row>
    <row r="427" spans="2:14" ht="15.6" thickBot="1" x14ac:dyDescent="0.6">
      <c r="B427" s="5">
        <f t="shared" si="100"/>
        <v>4.1999999999999549</v>
      </c>
      <c r="C427" s="5">
        <f t="shared" si="90"/>
        <v>-0.16631442010727709</v>
      </c>
      <c r="D427" s="5">
        <f t="shared" si="96"/>
        <v>0.13725805998232896</v>
      </c>
      <c r="E427" s="5">
        <f t="shared" si="97"/>
        <v>-2.3438337941382059E-2</v>
      </c>
      <c r="F427" s="5">
        <f t="shared" si="98"/>
        <v>-8.0767769070484068</v>
      </c>
      <c r="G427" s="5">
        <f t="shared" si="101"/>
        <v>8.0779431157480026</v>
      </c>
      <c r="H427" s="5">
        <f t="shared" si="103"/>
        <v>12.990071132803838</v>
      </c>
      <c r="I427" s="5">
        <f t="shared" si="103"/>
        <v>-10.05456936557823</v>
      </c>
      <c r="J427" s="5">
        <f t="shared" si="91"/>
        <v>1.3725805998232895E-3</v>
      </c>
      <c r="K427" s="5">
        <f t="shared" si="92"/>
        <v>-8.0767769070484066E-2</v>
      </c>
      <c r="L427" s="6">
        <f t="shared" si="93"/>
        <v>0.1631329124531514</v>
      </c>
      <c r="M427" s="6">
        <f t="shared" si="94"/>
        <v>-0.49317662738161222</v>
      </c>
      <c r="N427" s="6">
        <f t="shared" si="95"/>
        <v>-0.33004371492846085</v>
      </c>
    </row>
    <row r="428" spans="2:14" ht="15.6" thickBot="1" x14ac:dyDescent="0.6">
      <c r="B428" s="5">
        <f t="shared" si="100"/>
        <v>4.2099999999999547</v>
      </c>
      <c r="C428" s="5">
        <f t="shared" si="90"/>
        <v>-0.16430339767869365</v>
      </c>
      <c r="D428" s="5">
        <f t="shared" si="96"/>
        <v>0.13559491578125618</v>
      </c>
      <c r="E428" s="5">
        <f t="shared" si="97"/>
        <v>-2.2904440699477391E-2</v>
      </c>
      <c r="F428" s="5">
        <f t="shared" si="98"/>
        <v>-8.0770112904278211</v>
      </c>
      <c r="G428" s="5">
        <f t="shared" si="101"/>
        <v>8.0781493776040207</v>
      </c>
      <c r="H428" s="5">
        <f t="shared" si="103"/>
        <v>12.991443713403662</v>
      </c>
      <c r="I428" s="5">
        <f t="shared" si="103"/>
        <v>-10.135337134648713</v>
      </c>
      <c r="J428" s="5">
        <f t="shared" si="91"/>
        <v>1.3559491578125618E-3</v>
      </c>
      <c r="K428" s="5">
        <f t="shared" si="92"/>
        <v>-8.0770112904278213E-2</v>
      </c>
      <c r="L428" s="6">
        <f t="shared" si="93"/>
        <v>0.16314124341721059</v>
      </c>
      <c r="M428" s="6">
        <f t="shared" si="94"/>
        <v>-0.49713828645451941</v>
      </c>
      <c r="N428" s="6">
        <f t="shared" si="95"/>
        <v>-0.33399704303730882</v>
      </c>
    </row>
    <row r="429" spans="2:14" ht="15.6" thickBot="1" x14ac:dyDescent="0.6">
      <c r="B429" s="5">
        <f t="shared" si="100"/>
        <v>4.2199999999999545</v>
      </c>
      <c r="C429" s="5">
        <f t="shared" si="90"/>
        <v>-0.16231654731890993</v>
      </c>
      <c r="D429" s="5">
        <f t="shared" si="96"/>
        <v>0.13395188180446924</v>
      </c>
      <c r="E429" s="5">
        <f t="shared" si="97"/>
        <v>-2.2382645514428035E-2</v>
      </c>
      <c r="F429" s="5">
        <f t="shared" si="98"/>
        <v>-8.0772403348348156</v>
      </c>
      <c r="G429" s="5">
        <f t="shared" si="101"/>
        <v>8.0783509785921908</v>
      </c>
      <c r="H429" s="5">
        <f t="shared" si="103"/>
        <v>12.992799662561474</v>
      </c>
      <c r="I429" s="5">
        <f t="shared" si="103"/>
        <v>-10.216107247552992</v>
      </c>
      <c r="J429" s="5">
        <f t="shared" si="91"/>
        <v>1.3395188180446924E-3</v>
      </c>
      <c r="K429" s="5">
        <f t="shared" si="92"/>
        <v>-8.0772403348348162E-2</v>
      </c>
      <c r="L429" s="6">
        <f t="shared" si="93"/>
        <v>0.16314938633330353</v>
      </c>
      <c r="M429" s="6">
        <f t="shared" si="94"/>
        <v>-0.50110006049247435</v>
      </c>
      <c r="N429" s="6">
        <f t="shared" si="95"/>
        <v>-0.33795067415917079</v>
      </c>
    </row>
    <row r="430" spans="2:14" ht="15.6" thickBot="1" x14ac:dyDescent="0.6">
      <c r="B430" s="5">
        <f t="shared" si="100"/>
        <v>4.2299999999999542</v>
      </c>
      <c r="C430" s="5">
        <f t="shared" si="90"/>
        <v>-0.16035358346321155</v>
      </c>
      <c r="D430" s="5">
        <f t="shared" si="96"/>
        <v>0.13232871633128013</v>
      </c>
      <c r="E430" s="5">
        <f t="shared" si="97"/>
        <v>-2.1872679880779344E-2</v>
      </c>
      <c r="F430" s="5">
        <f t="shared" si="98"/>
        <v>-8.07746416128996</v>
      </c>
      <c r="G430" s="5">
        <f t="shared" si="101"/>
        <v>8.0785480233820248</v>
      </c>
      <c r="H430" s="5">
        <f t="shared" si="103"/>
        <v>12.994139181379518</v>
      </c>
      <c r="I430" s="5">
        <f t="shared" si="103"/>
        <v>-10.29687965090134</v>
      </c>
      <c r="J430" s="5">
        <f t="shared" si="91"/>
        <v>1.3232871633128012E-3</v>
      </c>
      <c r="K430" s="5">
        <f t="shared" si="92"/>
        <v>-8.07746416128996E-2</v>
      </c>
      <c r="L430" s="6">
        <f t="shared" si="93"/>
        <v>0.16315734541522406</v>
      </c>
      <c r="M430" s="6">
        <f t="shared" si="94"/>
        <v>-0.5050619468767108</v>
      </c>
      <c r="N430" s="6">
        <f t="shared" si="95"/>
        <v>-0.34190460146148671</v>
      </c>
    </row>
    <row r="431" spans="2:14" ht="15.6" thickBot="1" x14ac:dyDescent="0.6">
      <c r="B431" s="5">
        <f t="shared" si="100"/>
        <v>4.239999999999954</v>
      </c>
      <c r="C431" s="5">
        <f t="shared" si="90"/>
        <v>-0.15841422374873515</v>
      </c>
      <c r="D431" s="5">
        <f t="shared" si="96"/>
        <v>0.13072518049664802</v>
      </c>
      <c r="E431" s="5">
        <f t="shared" si="97"/>
        <v>-2.1374277369352157E-2</v>
      </c>
      <c r="F431" s="5">
        <f t="shared" si="98"/>
        <v>-8.0776828880887681</v>
      </c>
      <c r="G431" s="5">
        <f t="shared" si="101"/>
        <v>8.0787406143122329</v>
      </c>
      <c r="H431" s="5">
        <f t="shared" si="103"/>
        <v>12.995462468542831</v>
      </c>
      <c r="I431" s="5">
        <f t="shared" si="103"/>
        <v>-10.37765429251424</v>
      </c>
      <c r="J431" s="5">
        <f t="shared" si="91"/>
        <v>1.3072518049664804E-3</v>
      </c>
      <c r="K431" s="5">
        <f t="shared" si="92"/>
        <v>-8.0776828880887677E-2</v>
      </c>
      <c r="L431" s="6">
        <f t="shared" si="93"/>
        <v>0.16316512478334499</v>
      </c>
      <c r="M431" s="6">
        <f t="shared" si="94"/>
        <v>-0.5090239430478235</v>
      </c>
      <c r="N431" s="6">
        <f t="shared" si="95"/>
        <v>-0.34585881826447851</v>
      </c>
    </row>
    <row r="432" spans="2:14" ht="15.6" thickBot="1" x14ac:dyDescent="0.6">
      <c r="B432" s="5">
        <f t="shared" si="100"/>
        <v>4.2499999999999538</v>
      </c>
      <c r="C432" s="5">
        <f t="shared" si="90"/>
        <v>-0.15649818898456602</v>
      </c>
      <c r="D432" s="5">
        <f t="shared" si="96"/>
        <v>0.12914103825916068</v>
      </c>
      <c r="E432" s="5">
        <f t="shared" si="97"/>
        <v>-2.0887177493884579E-2</v>
      </c>
      <c r="F432" s="5">
        <f t="shared" si="98"/>
        <v>-8.0778966308624618</v>
      </c>
      <c r="G432" s="5">
        <f t="shared" si="101"/>
        <v>8.0789288514419884</v>
      </c>
      <c r="H432" s="5">
        <f t="shared" si="103"/>
        <v>12.996769720347798</v>
      </c>
      <c r="I432" s="5">
        <f t="shared" si="103"/>
        <v>-10.458431121395128</v>
      </c>
      <c r="J432" s="5">
        <f t="shared" si="91"/>
        <v>1.2914103825916068E-3</v>
      </c>
      <c r="K432" s="5">
        <f t="shared" si="92"/>
        <v>-8.077896630862462E-2</v>
      </c>
      <c r="L432" s="6">
        <f t="shared" si="93"/>
        <v>0.16317272846665443</v>
      </c>
      <c r="M432" s="6">
        <f t="shared" si="94"/>
        <v>-0.51298604650443103</v>
      </c>
      <c r="N432" s="6">
        <f t="shared" si="95"/>
        <v>-0.3498133180377766</v>
      </c>
    </row>
    <row r="433" spans="2:14" ht="15.6" thickBot="1" x14ac:dyDescent="0.6">
      <c r="B433" s="5">
        <f t="shared" si="100"/>
        <v>4.2599999999999536</v>
      </c>
      <c r="C433" s="5">
        <f t="shared" si="90"/>
        <v>-0.15460520312189571</v>
      </c>
      <c r="D433" s="5">
        <f t="shared" si="96"/>
        <v>0.12757605636931502</v>
      </c>
      <c r="E433" s="5">
        <f t="shared" si="97"/>
        <v>-2.0411125580519496E-2</v>
      </c>
      <c r="F433" s="5">
        <f t="shared" si="98"/>
        <v>-8.0781055026374009</v>
      </c>
      <c r="G433" s="5">
        <f t="shared" si="101"/>
        <v>8.0791128326010782</v>
      </c>
      <c r="H433" s="5">
        <f t="shared" si="103"/>
        <v>12.99806113073039</v>
      </c>
      <c r="I433" s="5">
        <f t="shared" si="103"/>
        <v>-10.539210087703752</v>
      </c>
      <c r="J433" s="5">
        <f t="shared" si="91"/>
        <v>1.2757605636931502E-3</v>
      </c>
      <c r="K433" s="5">
        <f t="shared" si="92"/>
        <v>-8.0781055026374005E-2</v>
      </c>
      <c r="L433" s="6">
        <f t="shared" si="93"/>
        <v>0.16318016040474856</v>
      </c>
      <c r="M433" s="6">
        <f t="shared" si="94"/>
        <v>-0.51694825480186912</v>
      </c>
      <c r="N433" s="6">
        <f t="shared" si="95"/>
        <v>-0.35376809439712054</v>
      </c>
    </row>
    <row r="434" spans="2:14" ht="15.6" thickBot="1" x14ac:dyDescent="0.6">
      <c r="B434" s="5">
        <f t="shared" si="100"/>
        <v>4.2699999999999534</v>
      </c>
      <c r="C434" s="5">
        <f t="shared" si="90"/>
        <v>-0.15273499322424908</v>
      </c>
      <c r="D434" s="5">
        <f t="shared" si="96"/>
        <v>0.12603000433809605</v>
      </c>
      <c r="E434" s="5">
        <f t="shared" si="97"/>
        <v>-1.9945872640088069E-2</v>
      </c>
      <c r="F434" s="5">
        <f t="shared" si="98"/>
        <v>-8.0783096138932056</v>
      </c>
      <c r="G434" s="5">
        <f t="shared" si="101"/>
        <v>8.0792926534389657</v>
      </c>
      <c r="H434" s="5">
        <f t="shared" si="103"/>
        <v>12.999336891294083</v>
      </c>
      <c r="I434" s="5">
        <f t="shared" si="103"/>
        <v>-10.619991142730127</v>
      </c>
      <c r="J434" s="5">
        <f t="shared" si="91"/>
        <v>1.2603000433809605E-3</v>
      </c>
      <c r="K434" s="5">
        <f t="shared" si="92"/>
        <v>-8.0783096138932059E-2</v>
      </c>
      <c r="L434" s="6">
        <f t="shared" si="93"/>
        <v>0.1631874244497821</v>
      </c>
      <c r="M434" s="6">
        <f t="shared" si="94"/>
        <v>-0.52091056555091275</v>
      </c>
      <c r="N434" s="6">
        <f t="shared" si="95"/>
        <v>-0.35772314110113068</v>
      </c>
    </row>
    <row r="435" spans="2:14" ht="15.6" thickBot="1" x14ac:dyDescent="0.6">
      <c r="B435" s="5">
        <f t="shared" si="100"/>
        <v>4.2799999999999532</v>
      </c>
      <c r="C435" s="5">
        <f t="shared" si="90"/>
        <v>-0.15088728943779009</v>
      </c>
      <c r="D435" s="5">
        <f t="shared" si="96"/>
        <v>0.12450265440585356</v>
      </c>
      <c r="E435" s="5">
        <f t="shared" si="97"/>
        <v>-1.94911752431004E-2</v>
      </c>
      <c r="F435" s="5">
        <f t="shared" si="98"/>
        <v>-8.0785090726196067</v>
      </c>
      <c r="G435" s="5">
        <f t="shared" si="101"/>
        <v>8.0794684074728202</v>
      </c>
      <c r="H435" s="5">
        <f t="shared" si="103"/>
        <v>13.000597191337464</v>
      </c>
      <c r="I435" s="5">
        <f t="shared" si="103"/>
        <v>-10.700774238869059</v>
      </c>
      <c r="J435" s="5">
        <f t="shared" si="91"/>
        <v>1.2450265440585356E-3</v>
      </c>
      <c r="K435" s="5">
        <f t="shared" si="92"/>
        <v>-8.0785090726196065E-2</v>
      </c>
      <c r="L435" s="6">
        <f t="shared" si="93"/>
        <v>0.16319452436837847</v>
      </c>
      <c r="M435" s="6">
        <f t="shared" si="94"/>
        <v>-0.52487297641652741</v>
      </c>
      <c r="N435" s="6">
        <f t="shared" si="95"/>
        <v>-0.36167845204814897</v>
      </c>
    </row>
    <row r="436" spans="2:14" ht="15.6" thickBot="1" x14ac:dyDescent="0.6">
      <c r="B436" s="5">
        <f t="shared" si="100"/>
        <v>4.289999999999953</v>
      </c>
      <c r="C436" s="5">
        <f t="shared" si="90"/>
        <v>-0.1490618249617143</v>
      </c>
      <c r="D436" s="5">
        <f t="shared" si="96"/>
        <v>0.12299378151147566</v>
      </c>
      <c r="E436" s="5">
        <f t="shared" si="97"/>
        <v>-1.9046795397450467E-2</v>
      </c>
      <c r="F436" s="5">
        <f t="shared" si="98"/>
        <v>-8.0787039843720372</v>
      </c>
      <c r="G436" s="5">
        <f t="shared" si="101"/>
        <v>8.0796401861344744</v>
      </c>
      <c r="H436" s="5">
        <f t="shared" si="103"/>
        <v>13.001842217881523</v>
      </c>
      <c r="I436" s="5">
        <f t="shared" si="103"/>
        <v>-10.781559329595256</v>
      </c>
      <c r="J436" s="5">
        <f t="shared" si="91"/>
        <v>1.2299378151147567E-3</v>
      </c>
      <c r="K436" s="5">
        <f t="shared" si="92"/>
        <v>-8.0787039843720376E-2</v>
      </c>
      <c r="L436" s="6">
        <f t="shared" si="93"/>
        <v>0.16320146384349779</v>
      </c>
      <c r="M436" s="6">
        <f t="shared" si="94"/>
        <v>-0.52883548511664735</v>
      </c>
      <c r="N436" s="6">
        <f t="shared" si="95"/>
        <v>-0.36563402127314959</v>
      </c>
    </row>
    <row r="437" spans="2:14" ht="15.6" thickBot="1" x14ac:dyDescent="0.6">
      <c r="B437" s="5">
        <f t="shared" si="100"/>
        <v>4.2999999999999527</v>
      </c>
      <c r="C437" s="5">
        <f t="shared" si="90"/>
        <v>-0.14725833601873675</v>
      </c>
      <c r="D437" s="5">
        <f t="shared" si="96"/>
        <v>0.12150316326185852</v>
      </c>
      <c r="E437" s="5">
        <f t="shared" si="97"/>
        <v>-1.8612500428703882E-2</v>
      </c>
      <c r="F437" s="5">
        <f t="shared" si="98"/>
        <v>-8.0788944523260113</v>
      </c>
      <c r="G437" s="5">
        <f t="shared" si="101"/>
        <v>8.0798080788163933</v>
      </c>
      <c r="H437" s="5">
        <f t="shared" si="103"/>
        <v>13.003072155696637</v>
      </c>
      <c r="I437" s="5">
        <f t="shared" si="103"/>
        <v>-10.862346369438976</v>
      </c>
      <c r="J437" s="5">
        <f t="shared" si="91"/>
        <v>1.2150316326185852E-3</v>
      </c>
      <c r="K437" s="5">
        <f t="shared" si="92"/>
        <v>-8.0788944523260117E-2</v>
      </c>
      <c r="L437" s="6">
        <f t="shared" si="93"/>
        <v>0.16320824647626667</v>
      </c>
      <c r="M437" s="6">
        <f t="shared" si="94"/>
        <v>-0.53279808942098184</v>
      </c>
      <c r="N437" s="6">
        <f t="shared" si="95"/>
        <v>-0.3695898429447152</v>
      </c>
    </row>
    <row r="438" spans="2:14" ht="15.6" thickBot="1" x14ac:dyDescent="0.6">
      <c r="B438" s="5">
        <f t="shared" si="100"/>
        <v>4.3099999999999525</v>
      </c>
      <c r="C438" s="5">
        <f t="shared" si="90"/>
        <v>-0.14547656182568247</v>
      </c>
      <c r="D438" s="5">
        <f t="shared" si="96"/>
        <v>0.12003057990167115</v>
      </c>
      <c r="E438" s="5">
        <f t="shared" si="97"/>
        <v>-1.8188062862988019E-2</v>
      </c>
      <c r="F438" s="5">
        <f t="shared" si="98"/>
        <v>-8.0790805773302985</v>
      </c>
      <c r="G438" s="5">
        <f t="shared" si="101"/>
        <v>8.0799721729166372</v>
      </c>
      <c r="H438" s="5">
        <f t="shared" si="103"/>
        <v>13.004287187329256</v>
      </c>
      <c r="I438" s="5">
        <f t="shared" si="103"/>
        <v>-10.943135313962236</v>
      </c>
      <c r="J438" s="5">
        <f t="shared" si="91"/>
        <v>1.2003057990167116E-3</v>
      </c>
      <c r="K438" s="5">
        <f t="shared" si="92"/>
        <v>-8.0790805773302984E-2</v>
      </c>
      <c r="L438" s="6">
        <f t="shared" si="93"/>
        <v>0.163214875787768</v>
      </c>
      <c r="M438" s="6">
        <f t="shared" si="94"/>
        <v>-0.53676078714984765</v>
      </c>
      <c r="N438" s="6">
        <f t="shared" si="95"/>
        <v>-0.37354591136207965</v>
      </c>
    </row>
    <row r="439" spans="2:14" ht="15.6" thickBot="1" x14ac:dyDescent="0.6">
      <c r="B439" s="5">
        <f t="shared" si="100"/>
        <v>4.3199999999999523</v>
      </c>
      <c r="C439" s="5">
        <f t="shared" si="90"/>
        <v>-0.14371624456418758</v>
      </c>
      <c r="D439" s="5">
        <f t="shared" si="96"/>
        <v>0.11857581428341432</v>
      </c>
      <c r="E439" s="5">
        <f t="shared" si="97"/>
        <v>-1.7773260312367256E-2</v>
      </c>
      <c r="F439" s="5">
        <f t="shared" si="98"/>
        <v>-8.0792624579589276</v>
      </c>
      <c r="G439" s="5">
        <f t="shared" si="101"/>
        <v>8.0801325538828568</v>
      </c>
      <c r="H439" s="5">
        <f t="shared" si="103"/>
        <v>13.005487493128273</v>
      </c>
      <c r="I439" s="5">
        <f t="shared" si="103"/>
        <v>-11.023926119735538</v>
      </c>
      <c r="J439" s="5">
        <f t="shared" si="91"/>
        <v>1.1857581428341432E-3</v>
      </c>
      <c r="K439" s="5">
        <f t="shared" si="92"/>
        <v>-8.0792624579589273E-2</v>
      </c>
      <c r="L439" s="6">
        <f t="shared" si="93"/>
        <v>0.16322135522079376</v>
      </c>
      <c r="M439" s="6">
        <f t="shared" si="94"/>
        <v>-0.54072357617302824</v>
      </c>
      <c r="N439" s="6">
        <f t="shared" si="95"/>
        <v>-0.37750222095223451</v>
      </c>
    </row>
    <row r="440" spans="2:14" ht="15.6" thickBot="1" x14ac:dyDescent="0.6">
      <c r="B440" s="5">
        <f t="shared" si="100"/>
        <v>4.3299999999999521</v>
      </c>
      <c r="C440" s="5">
        <f t="shared" si="90"/>
        <v>-0.14197712935151713</v>
      </c>
      <c r="D440" s="5">
        <f t="shared" si="96"/>
        <v>0.11713865183777245</v>
      </c>
      <c r="E440" s="5">
        <f t="shared" si="97"/>
        <v>-1.7367875362701568E-2</v>
      </c>
      <c r="F440" s="5">
        <f t="shared" si="98"/>
        <v>-8.0794401905620514</v>
      </c>
      <c r="G440" s="5">
        <f t="shared" si="101"/>
        <v>8.0802893052553344</v>
      </c>
      <c r="H440" s="5">
        <f t="shared" si="103"/>
        <v>13.006673251271106</v>
      </c>
      <c r="I440" s="5">
        <f t="shared" si="103"/>
        <v>-11.104718744315127</v>
      </c>
      <c r="J440" s="5">
        <f t="shared" si="91"/>
        <v>1.1713865183777244E-3</v>
      </c>
      <c r="K440" s="5">
        <f t="shared" si="92"/>
        <v>-8.0794401905620511E-2</v>
      </c>
      <c r="L440" s="6">
        <f t="shared" si="93"/>
        <v>0.16322768814155933</v>
      </c>
      <c r="M440" s="6">
        <f t="shared" si="94"/>
        <v>-0.54468645440865704</v>
      </c>
      <c r="N440" s="6">
        <f t="shared" si="95"/>
        <v>-0.38145876626709774</v>
      </c>
    </row>
    <row r="441" spans="2:14" ht="15.6" thickBot="1" x14ac:dyDescent="0.6">
      <c r="B441" s="5">
        <f t="shared" si="100"/>
        <v>4.3399999999999519</v>
      </c>
      <c r="C441" s="5">
        <f t="shared" si="90"/>
        <v>-0.14025896421150669</v>
      </c>
      <c r="D441" s="5">
        <f t="shared" si="96"/>
        <v>0.11571888054425727</v>
      </c>
      <c r="E441" s="5">
        <f t="shared" si="97"/>
        <v>-1.6971695463920966E-2</v>
      </c>
      <c r="F441" s="5">
        <f t="shared" si="98"/>
        <v>-8.0796138693156792</v>
      </c>
      <c r="G441" s="5">
        <f t="shared" si="101"/>
        <v>8.0804425087090799</v>
      </c>
      <c r="H441" s="5">
        <f t="shared" ref="H441:I456" si="104">H440+J440</f>
        <v>13.007844637789484</v>
      </c>
      <c r="I441" s="5">
        <f t="shared" si="104"/>
        <v>-11.185513146220748</v>
      </c>
      <c r="J441" s="5">
        <f t="shared" si="91"/>
        <v>1.1571888054425728E-3</v>
      </c>
      <c r="K441" s="5">
        <f t="shared" si="92"/>
        <v>-8.0796138693156799E-2</v>
      </c>
      <c r="L441" s="6">
        <f t="shared" si="93"/>
        <v>0.16323387784138174</v>
      </c>
      <c r="M441" s="6">
        <f t="shared" si="94"/>
        <v>-0.54864941982212767</v>
      </c>
      <c r="N441" s="6">
        <f t="shared" si="95"/>
        <v>-0.3854155419807459</v>
      </c>
    </row>
    <row r="442" spans="2:14" ht="15.6" thickBot="1" x14ac:dyDescent="0.6">
      <c r="B442" s="5">
        <f t="shared" si="100"/>
        <v>4.3499999999999517</v>
      </c>
      <c r="C442" s="5">
        <f t="shared" si="90"/>
        <v>-0.13856150004563436</v>
      </c>
      <c r="D442" s="5">
        <f t="shared" si="96"/>
        <v>0.11431629090214221</v>
      </c>
      <c r="E442" s="5">
        <f t="shared" si="97"/>
        <v>-1.6584512822653608E-2</v>
      </c>
      <c r="F442" s="5">
        <f t="shared" si="98"/>
        <v>-8.0797835862703185</v>
      </c>
      <c r="G442" s="5">
        <f t="shared" si="101"/>
        <v>8.0805922440950368</v>
      </c>
      <c r="H442" s="5">
        <f t="shared" si="104"/>
        <v>13.009001826594927</v>
      </c>
      <c r="I442" s="5">
        <f t="shared" si="104"/>
        <v>-11.266309284913904</v>
      </c>
      <c r="J442" s="5">
        <f t="shared" si="91"/>
        <v>1.143162909021422E-3</v>
      </c>
      <c r="K442" s="5">
        <f t="shared" si="92"/>
        <v>-8.0797835862703185E-2</v>
      </c>
      <c r="L442" s="6">
        <f t="shared" si="93"/>
        <v>0.16323992753832214</v>
      </c>
      <c r="M442" s="6">
        <f t="shared" si="94"/>
        <v>-0.55261247042502704</v>
      </c>
      <c r="N442" s="6">
        <f t="shared" si="95"/>
        <v>-0.38937254288670486</v>
      </c>
    </row>
    <row r="443" spans="2:14" ht="15.6" thickBot="1" x14ac:dyDescent="0.6">
      <c r="B443" s="5">
        <f t="shared" si="100"/>
        <v>4.3599999999999515</v>
      </c>
      <c r="C443" s="5">
        <f t="shared" si="90"/>
        <v>-0.13688449060422814</v>
      </c>
      <c r="D443" s="5">
        <f t="shared" si="96"/>
        <v>0.11293067590168586</v>
      </c>
      <c r="E443" s="5">
        <f t="shared" si="97"/>
        <v>-1.6206124297166724E-2</v>
      </c>
      <c r="F443" s="5">
        <f t="shared" si="98"/>
        <v>-8.0799494313985445</v>
      </c>
      <c r="G443" s="5">
        <f t="shared" si="101"/>
        <v>8.080738589480374</v>
      </c>
      <c r="H443" s="5">
        <f t="shared" si="104"/>
        <v>13.010144989503949</v>
      </c>
      <c r="I443" s="5">
        <f t="shared" si="104"/>
        <v>-11.347107120776608</v>
      </c>
      <c r="J443" s="5">
        <f t="shared" si="91"/>
        <v>1.1293067590168585E-3</v>
      </c>
      <c r="K443" s="5">
        <f t="shared" si="92"/>
        <v>-8.0799494313985448E-2</v>
      </c>
      <c r="L443" s="6">
        <f t="shared" si="93"/>
        <v>0.16324584037879317</v>
      </c>
      <c r="M443" s="6">
        <f t="shared" si="94"/>
        <v>-0.55657560427409269</v>
      </c>
      <c r="N443" s="6">
        <f t="shared" si="95"/>
        <v>-0.3933297638952995</v>
      </c>
    </row>
    <row r="444" spans="2:14" ht="15.6" thickBot="1" x14ac:dyDescent="0.6">
      <c r="B444" s="5">
        <f t="shared" si="100"/>
        <v>4.3699999999999513</v>
      </c>
      <c r="C444" s="5">
        <f t="shared" si="90"/>
        <v>-0.13522769245781524</v>
      </c>
      <c r="D444" s="5">
        <f t="shared" si="96"/>
        <v>0.11156183099564358</v>
      </c>
      <c r="E444" s="5">
        <f t="shared" si="97"/>
        <v>-1.5836331294591943E-2</v>
      </c>
      <c r="F444" s="5">
        <f t="shared" si="98"/>
        <v>-8.0801114926415156</v>
      </c>
      <c r="G444" s="5">
        <f t="shared" si="101"/>
        <v>8.0808816211879133</v>
      </c>
      <c r="H444" s="5">
        <f t="shared" si="104"/>
        <v>13.011274296262966</v>
      </c>
      <c r="I444" s="5">
        <f t="shared" si="104"/>
        <v>-11.427906615090594</v>
      </c>
      <c r="J444" s="5">
        <f t="shared" si="91"/>
        <v>1.1156183099564358E-3</v>
      </c>
      <c r="K444" s="5">
        <f t="shared" si="92"/>
        <v>-8.080111492641516E-2</v>
      </c>
      <c r="L444" s="6">
        <f t="shared" si="93"/>
        <v>0.1632516194391315</v>
      </c>
      <c r="M444" s="6">
        <f t="shared" si="94"/>
        <v>-0.56053881947019368</v>
      </c>
      <c r="N444" s="6">
        <f t="shared" si="95"/>
        <v>-0.39728720003106222</v>
      </c>
    </row>
    <row r="445" spans="2:14" ht="15.6" thickBot="1" x14ac:dyDescent="0.6">
      <c r="B445" s="5">
        <f t="shared" si="100"/>
        <v>4.379999999999951</v>
      </c>
      <c r="C445" s="5">
        <f t="shared" si="90"/>
        <v>-0.13359086496861786</v>
      </c>
      <c r="D445" s="5">
        <f t="shared" si="96"/>
        <v>0.11020955407106543</v>
      </c>
      <c r="E445" s="5">
        <f t="shared" si="97"/>
        <v>-1.5474939670351517E-2</v>
      </c>
      <c r="F445" s="5">
        <f t="shared" si="98"/>
        <v>-8.0802698559544623</v>
      </c>
      <c r="G445" s="5">
        <f t="shared" si="101"/>
        <v>8.0810214138346943</v>
      </c>
      <c r="H445" s="5">
        <f t="shared" si="104"/>
        <v>13.012389914572923</v>
      </c>
      <c r="I445" s="5">
        <f t="shared" si="104"/>
        <v>-11.508707730017008</v>
      </c>
      <c r="J445" s="5">
        <f t="shared" si="91"/>
        <v>1.1020955407106544E-3</v>
      </c>
      <c r="K445" s="5">
        <f t="shared" si="92"/>
        <v>-8.0802698559544625E-2</v>
      </c>
      <c r="L445" s="6">
        <f t="shared" si="93"/>
        <v>0.16325726772713722</v>
      </c>
      <c r="M445" s="6">
        <f t="shared" si="94"/>
        <v>-0.56450211415733431</v>
      </c>
      <c r="N445" s="6">
        <f t="shared" si="95"/>
        <v>-0.40124484643019709</v>
      </c>
    </row>
    <row r="446" spans="2:14" ht="15.6" thickBot="1" x14ac:dyDescent="0.6">
      <c r="B446" s="5">
        <f t="shared" si="100"/>
        <v>4.3899999999999508</v>
      </c>
      <c r="C446" s="5">
        <f t="shared" si="90"/>
        <v>-0.13197377026220086</v>
      </c>
      <c r="D446" s="5">
        <f t="shared" si="96"/>
        <v>0.10887364542137926</v>
      </c>
      <c r="E446" s="5">
        <f t="shared" si="97"/>
        <v>-1.5121759629787235E-2</v>
      </c>
      <c r="F446" s="5">
        <f t="shared" si="98"/>
        <v>-8.0804246053511655</v>
      </c>
      <c r="G446" s="5">
        <f t="shared" si="101"/>
        <v>8.0811580403697025</v>
      </c>
      <c r="H446" s="5">
        <f t="shared" si="104"/>
        <v>13.013492010113634</v>
      </c>
      <c r="I446" s="5">
        <f t="shared" si="104"/>
        <v>-11.589510428576553</v>
      </c>
      <c r="J446" s="5">
        <f t="shared" si="91"/>
        <v>1.0887364542137925E-3</v>
      </c>
      <c r="K446" s="5">
        <f t="shared" si="92"/>
        <v>-8.080424605351165E-2</v>
      </c>
      <c r="L446" s="6">
        <f t="shared" si="93"/>
        <v>0.16326278818357973</v>
      </c>
      <c r="M446" s="6">
        <f t="shared" si="94"/>
        <v>-0.56846548652167994</v>
      </c>
      <c r="N446" s="6">
        <f t="shared" si="95"/>
        <v>-0.40520269833810019</v>
      </c>
    </row>
    <row r="447" spans="2:14" ht="15.6" thickBot="1" x14ac:dyDescent="0.6">
      <c r="B447" s="5">
        <f t="shared" si="100"/>
        <v>4.3999999999999506</v>
      </c>
      <c r="C447" s="5">
        <f t="shared" si="90"/>
        <v>-0.13037617319927594</v>
      </c>
      <c r="D447" s="5">
        <f t="shared" si="96"/>
        <v>0.10755390771875725</v>
      </c>
      <c r="E447" s="5">
        <f t="shared" si="97"/>
        <v>-1.4776605631888984E-2</v>
      </c>
      <c r="F447" s="5">
        <f t="shared" si="98"/>
        <v>-8.0805758229474627</v>
      </c>
      <c r="G447" s="5">
        <f t="shared" si="101"/>
        <v>8.081291572110775</v>
      </c>
      <c r="H447" s="5">
        <f t="shared" si="104"/>
        <v>13.014580746567848</v>
      </c>
      <c r="I447" s="5">
        <f t="shared" si="104"/>
        <v>-11.670314674630065</v>
      </c>
      <c r="J447" s="5">
        <f t="shared" si="91"/>
        <v>1.0755390771875724E-3</v>
      </c>
      <c r="K447" s="5">
        <f t="shared" si="92"/>
        <v>-8.0805758229474625E-2</v>
      </c>
      <c r="L447" s="6">
        <f t="shared" si="93"/>
        <v>0.1632681836836716</v>
      </c>
      <c r="M447" s="6">
        <f t="shared" si="94"/>
        <v>-0.57242893479060475</v>
      </c>
      <c r="N447" s="6">
        <f t="shared" si="95"/>
        <v>-0.40916075110693317</v>
      </c>
    </row>
    <row r="448" spans="2:14" ht="15.6" thickBot="1" x14ac:dyDescent="0.6">
      <c r="B448" s="5">
        <f t="shared" si="100"/>
        <v>4.4099999999999504</v>
      </c>
      <c r="C448" s="5">
        <f t="shared" si="90"/>
        <v>-0.12879784134766686</v>
      </c>
      <c r="D448" s="5">
        <f t="shared" si="96"/>
        <v>0.10625014598676449</v>
      </c>
      <c r="E448" s="5">
        <f t="shared" si="97"/>
        <v>-1.4439296295108761E-2</v>
      </c>
      <c r="F448" s="5">
        <f t="shared" si="98"/>
        <v>-8.0807235890037816</v>
      </c>
      <c r="G448" s="5">
        <f t="shared" si="101"/>
        <v>8.0814220787807116</v>
      </c>
      <c r="H448" s="5">
        <f t="shared" si="104"/>
        <v>13.015656285645036</v>
      </c>
      <c r="I448" s="5">
        <f t="shared" si="104"/>
        <v>-11.75112043285954</v>
      </c>
      <c r="J448" s="5">
        <f t="shared" si="91"/>
        <v>1.062501459867645E-3</v>
      </c>
      <c r="K448" s="5">
        <f t="shared" si="92"/>
        <v>-8.0807235890037812E-2</v>
      </c>
      <c r="L448" s="6">
        <f t="shared" si="93"/>
        <v>0.1632734570385109</v>
      </c>
      <c r="M448" s="6">
        <f t="shared" si="94"/>
        <v>-0.57639245723176047</v>
      </c>
      <c r="N448" s="6">
        <f t="shared" si="95"/>
        <v>-0.41311900019324954</v>
      </c>
    </row>
    <row r="449" spans="2:14" ht="15.6" thickBot="1" x14ac:dyDescent="0.6">
      <c r="B449" s="5">
        <f t="shared" si="100"/>
        <v>4.4199999999999502</v>
      </c>
      <c r="C449" s="5">
        <f t="shared" si="90"/>
        <v>-0.12723854495443931</v>
      </c>
      <c r="D449" s="5">
        <f t="shared" si="96"/>
        <v>0.10496216757328783</v>
      </c>
      <c r="E449" s="5">
        <f t="shared" si="97"/>
        <v>-1.4109654305263675E-2</v>
      </c>
      <c r="F449" s="5">
        <f t="shared" si="98"/>
        <v>-8.0808679819667333</v>
      </c>
      <c r="G449" s="5">
        <f t="shared" si="101"/>
        <v>8.0815496285425841</v>
      </c>
      <c r="H449" s="5">
        <f t="shared" si="104"/>
        <v>13.016718787104905</v>
      </c>
      <c r="I449" s="5">
        <f t="shared" si="104"/>
        <v>-11.831927668749579</v>
      </c>
      <c r="J449" s="5">
        <f t="shared" si="91"/>
        <v>1.0496216757328782E-3</v>
      </c>
      <c r="K449" s="5">
        <f t="shared" si="92"/>
        <v>-8.0808679819667328E-2</v>
      </c>
      <c r="L449" s="6">
        <f t="shared" si="93"/>
        <v>0.16327861099649194</v>
      </c>
      <c r="M449" s="6">
        <f t="shared" si="94"/>
        <v>-0.5803560521521669</v>
      </c>
      <c r="N449" s="6">
        <f t="shared" si="95"/>
        <v>-0.41707744115567497</v>
      </c>
    </row>
    <row r="450" spans="2:14" ht="15.6" thickBot="1" x14ac:dyDescent="0.6">
      <c r="B450" s="5">
        <f t="shared" si="100"/>
        <v>4.42999999999995</v>
      </c>
      <c r="C450" s="5">
        <f t="shared" si="90"/>
        <v>-0.12569805691820013</v>
      </c>
      <c r="D450" s="5">
        <f t="shared" si="96"/>
        <v>0.10368978212374344</v>
      </c>
      <c r="E450" s="5">
        <f t="shared" si="97"/>
        <v>-1.3787506325378729E-2</v>
      </c>
      <c r="F450" s="5">
        <f t="shared" si="98"/>
        <v>-8.0810090785097852</v>
      </c>
      <c r="G450" s="5">
        <f t="shared" si="101"/>
        <v>8.0816742880342822</v>
      </c>
      <c r="H450" s="5">
        <f t="shared" si="104"/>
        <v>13.017768408780638</v>
      </c>
      <c r="I450" s="5">
        <f t="shared" si="104"/>
        <v>-11.912736348569245</v>
      </c>
      <c r="J450" s="5">
        <f t="shared" si="91"/>
        <v>1.0368978212374343E-3</v>
      </c>
      <c r="K450" s="5">
        <f t="shared" si="92"/>
        <v>-8.0810090785097849E-2</v>
      </c>
      <c r="L450" s="6">
        <f t="shared" si="93"/>
        <v>0.16328364824468605</v>
      </c>
      <c r="M450" s="6">
        <f t="shared" si="94"/>
        <v>-0.58431971789732151</v>
      </c>
      <c r="N450" s="6">
        <f t="shared" si="95"/>
        <v>-0.42103606965263546</v>
      </c>
    </row>
    <row r="451" spans="2:14" ht="15.6" thickBot="1" x14ac:dyDescent="0.6">
      <c r="B451" s="5">
        <f t="shared" si="100"/>
        <v>4.4399999999999498</v>
      </c>
      <c r="C451" s="5">
        <f t="shared" si="90"/>
        <v>-0.12417615276156913</v>
      </c>
      <c r="D451" s="5">
        <f t="shared" si="96"/>
        <v>0.10243280155456144</v>
      </c>
      <c r="E451" s="5">
        <f t="shared" si="97"/>
        <v>-1.3472682907515576E-2</v>
      </c>
      <c r="F451" s="5">
        <f t="shared" si="98"/>
        <v>-8.0811469535730396</v>
      </c>
      <c r="G451" s="5">
        <f t="shared" si="101"/>
        <v>8.0817961224023183</v>
      </c>
      <c r="H451" s="5">
        <f t="shared" si="104"/>
        <v>13.018805306601875</v>
      </c>
      <c r="I451" s="5">
        <f t="shared" si="104"/>
        <v>-11.993546439354343</v>
      </c>
      <c r="J451" s="5">
        <f t="shared" si="91"/>
        <v>1.0243280155456144E-3</v>
      </c>
      <c r="K451" s="5">
        <f t="shared" si="92"/>
        <v>-8.0811469535730401E-2</v>
      </c>
      <c r="L451" s="6">
        <f t="shared" si="93"/>
        <v>0.16328857141019287</v>
      </c>
      <c r="M451" s="6">
        <f t="shared" si="94"/>
        <v>-0.58828345285033057</v>
      </c>
      <c r="N451" s="6">
        <f t="shared" si="95"/>
        <v>-0.4249948814401377</v>
      </c>
    </row>
    <row r="452" spans="2:14" ht="15.6" thickBot="1" x14ac:dyDescent="0.6">
      <c r="B452" s="5">
        <f t="shared" si="100"/>
        <v>4.4499999999999496</v>
      </c>
      <c r="C452" s="5">
        <f t="shared" si="90"/>
        <v>-0.12267261060382668</v>
      </c>
      <c r="D452" s="5">
        <f t="shared" si="96"/>
        <v>0.10119104002694575</v>
      </c>
      <c r="E452" s="5">
        <f t="shared" si="97"/>
        <v>-1.3165018406535722E-2</v>
      </c>
      <c r="F452" s="5">
        <f t="shared" si="98"/>
        <v>-8.0812816804021139</v>
      </c>
      <c r="G452" s="5">
        <f t="shared" si="101"/>
        <v>8.0819151953348634</v>
      </c>
      <c r="H452" s="5">
        <f t="shared" si="104"/>
        <v>13.019829634617421</v>
      </c>
      <c r="I452" s="5">
        <f t="shared" si="104"/>
        <v>-12.074357908890073</v>
      </c>
      <c r="J452" s="5">
        <f t="shared" si="91"/>
        <v>1.0119104002694575E-3</v>
      </c>
      <c r="K452" s="5">
        <f t="shared" si="92"/>
        <v>-8.0812816804021137E-2</v>
      </c>
      <c r="L452" s="6">
        <f t="shared" si="93"/>
        <v>0.16329338306146141</v>
      </c>
      <c r="M452" s="6">
        <f t="shared" si="94"/>
        <v>-0.59224725543105816</v>
      </c>
      <c r="N452" s="6">
        <f t="shared" si="95"/>
        <v>-0.42895387236959676</v>
      </c>
    </row>
    <row r="453" spans="2:14" ht="15.6" thickBot="1" x14ac:dyDescent="0.6">
      <c r="B453" s="5">
        <f t="shared" si="100"/>
        <v>4.4599999999999493</v>
      </c>
      <c r="C453" s="5">
        <f t="shared" si="90"/>
        <v>-0.12118721113374112</v>
      </c>
      <c r="D453" s="5">
        <f t="shared" si="96"/>
        <v>9.9964313920907474E-2</v>
      </c>
      <c r="E453" s="5">
        <f t="shared" si="97"/>
        <v>-1.2864350895684495E-2</v>
      </c>
      <c r="F453" s="5">
        <f t="shared" si="98"/>
        <v>-8.0814133305861802</v>
      </c>
      <c r="G453" s="5">
        <f t="shared" si="101"/>
        <v>8.082031569094104</v>
      </c>
      <c r="H453" s="5">
        <f t="shared" si="104"/>
        <v>13.02084154501769</v>
      </c>
      <c r="I453" s="5">
        <f t="shared" si="104"/>
        <v>-12.155170725694095</v>
      </c>
      <c r="J453" s="5">
        <f t="shared" si="91"/>
        <v>9.9964313920907475E-4</v>
      </c>
      <c r="K453" s="5">
        <f t="shared" si="92"/>
        <v>-8.0814133305861804E-2</v>
      </c>
      <c r="L453" s="6">
        <f t="shared" si="93"/>
        <v>0.16329808570958426</v>
      </c>
      <c r="M453" s="6">
        <f t="shared" si="94"/>
        <v>-0.59621112409529542</v>
      </c>
      <c r="N453" s="6">
        <f t="shared" si="95"/>
        <v>-0.43291303838571116</v>
      </c>
    </row>
    <row r="454" spans="2:14" ht="15.6" thickBot="1" x14ac:dyDescent="0.6">
      <c r="B454" s="5">
        <f t="shared" si="100"/>
        <v>4.4699999999999491</v>
      </c>
      <c r="C454" s="5">
        <f t="shared" si="90"/>
        <v>-0.11971973758257771</v>
      </c>
      <c r="D454" s="5">
        <f t="shared" si="96"/>
        <v>9.875244180957006E-2</v>
      </c>
      <c r="E454" s="5">
        <f t="shared" si="97"/>
        <v>-1.2570522084095259E-2</v>
      </c>
      <c r="F454" s="5">
        <f t="shared" si="98"/>
        <v>-8.0815419740951366</v>
      </c>
      <c r="G454" s="5">
        <f t="shared" si="101"/>
        <v>8.0821453045478506</v>
      </c>
      <c r="H454" s="5">
        <f t="shared" si="104"/>
        <v>13.0218411881569</v>
      </c>
      <c r="I454" s="5">
        <f t="shared" si="104"/>
        <v>-12.235984858999958</v>
      </c>
      <c r="J454" s="5">
        <f t="shared" si="91"/>
        <v>9.8752441809570068E-4</v>
      </c>
      <c r="K454" s="5">
        <f t="shared" si="92"/>
        <v>-8.0815419740951369E-2</v>
      </c>
      <c r="L454" s="6">
        <f t="shared" si="93"/>
        <v>0.16330268180956217</v>
      </c>
      <c r="M454" s="6">
        <f t="shared" si="94"/>
        <v>-0.60017505733394794</v>
      </c>
      <c r="N454" s="6">
        <f t="shared" si="95"/>
        <v>-0.43687237552438574</v>
      </c>
    </row>
    <row r="455" spans="2:14" ht="15.6" thickBot="1" x14ac:dyDescent="0.6">
      <c r="B455" s="5">
        <f t="shared" si="100"/>
        <v>4.4799999999999489</v>
      </c>
      <c r="C455" s="5">
        <f t="shared" si="90"/>
        <v>-0.1182699756972934</v>
      </c>
      <c r="D455" s="5">
        <f t="shared" si="96"/>
        <v>9.755524443374429E-2</v>
      </c>
      <c r="E455" s="5">
        <f t="shared" si="97"/>
        <v>-1.2283377235993598E-2</v>
      </c>
      <c r="F455" s="5">
        <f t="shared" si="98"/>
        <v>-8.0816676793159772</v>
      </c>
      <c r="G455" s="5">
        <f t="shared" si="101"/>
        <v>8.0822564612004886</v>
      </c>
      <c r="H455" s="5">
        <f t="shared" si="104"/>
        <v>13.022828712574995</v>
      </c>
      <c r="I455" s="5">
        <f t="shared" si="104"/>
        <v>-12.316800278740908</v>
      </c>
      <c r="J455" s="5">
        <f t="shared" si="91"/>
        <v>9.755524443374429E-4</v>
      </c>
      <c r="K455" s="5">
        <f t="shared" si="92"/>
        <v>-8.0816676793159778E-2</v>
      </c>
      <c r="L455" s="6">
        <f t="shared" si="93"/>
        <v>0.16330717376154261</v>
      </c>
      <c r="M455" s="6">
        <f t="shared" si="94"/>
        <v>-0.60413905367224163</v>
      </c>
      <c r="N455" s="6">
        <f t="shared" si="95"/>
        <v>-0.44083187991069905</v>
      </c>
    </row>
    <row r="456" spans="2:14" ht="15.6" thickBot="1" x14ac:dyDescent="0.6">
      <c r="B456" s="5">
        <f t="shared" si="100"/>
        <v>4.4899999999999487</v>
      </c>
      <c r="C456" s="5">
        <f t="shared" ref="C456:C519" si="105">-$J$4*G456*D456</f>
        <v>-0.11683771371391834</v>
      </c>
      <c r="D456" s="5">
        <f t="shared" si="96"/>
        <v>9.6372544676771352E-2</v>
      </c>
      <c r="E456" s="5">
        <f t="shared" si="97"/>
        <v>-1.2002765091761347E-2</v>
      </c>
      <c r="F456" s="5">
        <f t="shared" si="98"/>
        <v>-8.0817905130883378</v>
      </c>
      <c r="G456" s="5">
        <f t="shared" si="101"/>
        <v>8.0823650972232208</v>
      </c>
      <c r="H456" s="5">
        <f t="shared" si="104"/>
        <v>13.023804265019333</v>
      </c>
      <c r="I456" s="5">
        <f t="shared" si="104"/>
        <v>-12.397616955534069</v>
      </c>
      <c r="J456" s="5">
        <f t="shared" ref="J456:J519" si="106">D456*$G$4</f>
        <v>9.6372544676771356E-4</v>
      </c>
      <c r="K456" s="5">
        <f t="shared" ref="K456:K519" si="107">F456*$G$4</f>
        <v>-8.0817905130883383E-2</v>
      </c>
      <c r="L456" s="6">
        <f t="shared" ref="L456:L519" si="108">0.5*$C$4*G456^2</f>
        <v>0.16331156391203031</v>
      </c>
      <c r="M456" s="6">
        <f t="shared" ref="M456:M519" si="109">$C$4*$F$4*I456</f>
        <v>-0.60810311166894615</v>
      </c>
      <c r="N456" s="6">
        <f t="shared" ref="N456:N519" si="110">L456+M456</f>
        <v>-0.44479154775691587</v>
      </c>
    </row>
    <row r="457" spans="2:14" ht="15.6" thickBot="1" x14ac:dyDescent="0.6">
      <c r="B457" s="5">
        <f t="shared" si="100"/>
        <v>4.4999999999999485</v>
      </c>
      <c r="C457" s="5">
        <f t="shared" si="105"/>
        <v>-0.1154227423311282</v>
      </c>
      <c r="D457" s="5">
        <f t="shared" ref="D457:D520" si="111">D456+C456*$G$4</f>
        <v>9.5204167539632165E-2</v>
      </c>
      <c r="E457" s="5">
        <f t="shared" ref="E457:E520" si="112">-$F$4-$J$4*G457*F457</f>
        <v>-1.1728537790645532E-2</v>
      </c>
      <c r="F457" s="5">
        <f t="shared" ref="F457:F520" si="113">F456+E456*$G$4</f>
        <v>-8.0819105407392549</v>
      </c>
      <c r="G457" s="5">
        <f t="shared" si="101"/>
        <v>8.0824712694836833</v>
      </c>
      <c r="H457" s="5">
        <f t="shared" ref="H457:I472" si="114">H456+J456</f>
        <v>13.024767990466101</v>
      </c>
      <c r="I457" s="5">
        <f t="shared" si="114"/>
        <v>-12.478434860664953</v>
      </c>
      <c r="J457" s="5">
        <f t="shared" si="106"/>
        <v>9.520416753963217E-4</v>
      </c>
      <c r="K457" s="5">
        <f t="shared" si="107"/>
        <v>-8.0819105407392552E-2</v>
      </c>
      <c r="L457" s="6">
        <f t="shared" si="108"/>
        <v>0.16331585455507294</v>
      </c>
      <c r="M457" s="6">
        <f t="shared" si="109"/>
        <v>-0.61206722991561602</v>
      </c>
      <c r="N457" s="6">
        <f t="shared" si="110"/>
        <v>-0.4487513753605431</v>
      </c>
    </row>
    <row r="458" spans="2:14" ht="15.6" thickBot="1" x14ac:dyDescent="0.6">
      <c r="B458" s="5">
        <f t="shared" ref="B458:B521" si="115">B457+$G$4</f>
        <v>4.5099999999999483</v>
      </c>
      <c r="C458" s="5">
        <f t="shared" si="105"/>
        <v>-0.11402485468400812</v>
      </c>
      <c r="D458" s="5">
        <f t="shared" si="111"/>
        <v>9.4049940116320882E-2</v>
      </c>
      <c r="E458" s="5">
        <f t="shared" si="112"/>
        <v>-1.1460550795199254E-2</v>
      </c>
      <c r="F458" s="5">
        <f t="shared" si="113"/>
        <v>-8.0820278261171605</v>
      </c>
      <c r="G458" s="5">
        <f t="shared" ref="G458:G521" si="116">SQRT(D458^2+F458^2)</f>
        <v>8.0825750335748783</v>
      </c>
      <c r="H458" s="5">
        <f t="shared" si="114"/>
        <v>13.025720032141498</v>
      </c>
      <c r="I458" s="5">
        <f t="shared" si="114"/>
        <v>-12.559253966072346</v>
      </c>
      <c r="J458" s="5">
        <f t="shared" si="106"/>
        <v>9.4049940116320879E-4</v>
      </c>
      <c r="K458" s="5">
        <f t="shared" si="107"/>
        <v>-8.0820278261171608E-2</v>
      </c>
      <c r="L458" s="6">
        <f t="shared" si="108"/>
        <v>0.16332004793341987</v>
      </c>
      <c r="M458" s="6">
        <f t="shared" si="109"/>
        <v>-0.61603140703584858</v>
      </c>
      <c r="N458" s="6">
        <f t="shared" si="110"/>
        <v>-0.45271135910242871</v>
      </c>
    </row>
    <row r="459" spans="2:14" ht="15.6" thickBot="1" x14ac:dyDescent="0.6">
      <c r="B459" s="5">
        <f t="shared" si="115"/>
        <v>4.5199999999999481</v>
      </c>
      <c r="C459" s="5">
        <f t="shared" si="105"/>
        <v>-0.11264384631801112</v>
      </c>
      <c r="D459" s="5">
        <f t="shared" si="111"/>
        <v>9.2909691569480798E-2</v>
      </c>
      <c r="E459" s="5">
        <f t="shared" si="112"/>
        <v>-1.1198662817353267E-2</v>
      </c>
      <c r="F459" s="5">
        <f t="shared" si="113"/>
        <v>-8.0821424316251118</v>
      </c>
      <c r="G459" s="5">
        <f t="shared" si="116"/>
        <v>8.0826764438434999</v>
      </c>
      <c r="H459" s="5">
        <f t="shared" si="114"/>
        <v>13.026660531542662</v>
      </c>
      <c r="I459" s="5">
        <f t="shared" si="114"/>
        <v>-12.640074244333517</v>
      </c>
      <c r="J459" s="5">
        <f t="shared" si="106"/>
        <v>9.2909691569480798E-4</v>
      </c>
      <c r="K459" s="5">
        <f t="shared" si="107"/>
        <v>-8.0821424316251125E-2</v>
      </c>
      <c r="L459" s="6">
        <f t="shared" si="108"/>
        <v>0.16332414623965652</v>
      </c>
      <c r="M459" s="6">
        <f t="shared" si="109"/>
        <v>-0.61999564168455901</v>
      </c>
      <c r="N459" s="6">
        <f t="shared" si="110"/>
        <v>-0.45667149544490249</v>
      </c>
    </row>
    <row r="460" spans="2:14" ht="15.6" thickBot="1" x14ac:dyDescent="0.6">
      <c r="B460" s="5">
        <f t="shared" si="115"/>
        <v>4.5299999999999478</v>
      </c>
      <c r="C460" s="5">
        <f t="shared" si="105"/>
        <v>-0.11127951516311237</v>
      </c>
      <c r="D460" s="5">
        <f t="shared" si="111"/>
        <v>9.1783253106300686E-2</v>
      </c>
      <c r="E460" s="5">
        <f t="shared" si="112"/>
        <v>-1.0942735746118259E-2</v>
      </c>
      <c r="F460" s="5">
        <f t="shared" si="113"/>
        <v>-8.0822544182532852</v>
      </c>
      <c r="G460" s="5">
        <f t="shared" si="116"/>
        <v>8.0827755534176209</v>
      </c>
      <c r="H460" s="5">
        <f t="shared" si="114"/>
        <v>13.027589628458356</v>
      </c>
      <c r="I460" s="5">
        <f t="shared" si="114"/>
        <v>-12.720895668649769</v>
      </c>
      <c r="J460" s="5">
        <f t="shared" si="106"/>
        <v>9.1783253106300687E-4</v>
      </c>
      <c r="K460" s="5">
        <f t="shared" si="107"/>
        <v>-8.082254418253286E-2</v>
      </c>
      <c r="L460" s="6">
        <f t="shared" si="108"/>
        <v>0.16332815161731382</v>
      </c>
      <c r="M460" s="6">
        <f t="shared" si="109"/>
        <v>-0.62395993254727122</v>
      </c>
      <c r="N460" s="6">
        <f t="shared" si="110"/>
        <v>-0.46063178092995738</v>
      </c>
    </row>
    <row r="461" spans="2:14" ht="15.6" thickBot="1" x14ac:dyDescent="0.6">
      <c r="B461" s="5">
        <f t="shared" si="115"/>
        <v>4.5399999999999476</v>
      </c>
      <c r="C461" s="5">
        <f t="shared" si="105"/>
        <v>-0.10993166150816139</v>
      </c>
      <c r="D461" s="5">
        <f t="shared" si="111"/>
        <v>9.0670457954669562E-2</v>
      </c>
      <c r="E461" s="5">
        <f t="shared" si="112"/>
        <v>-1.0692634576864535E-2</v>
      </c>
      <c r="F461" s="5">
        <f t="shared" si="113"/>
        <v>-8.0823638456107467</v>
      </c>
      <c r="G461" s="5">
        <f t="shared" si="116"/>
        <v>8.0828724142337816</v>
      </c>
      <c r="H461" s="5">
        <f t="shared" si="114"/>
        <v>13.028507460989418</v>
      </c>
      <c r="I461" s="5">
        <f t="shared" si="114"/>
        <v>-12.801718212832302</v>
      </c>
      <c r="J461" s="5">
        <f t="shared" si="106"/>
        <v>9.0670457954669561E-4</v>
      </c>
      <c r="K461" s="5">
        <f t="shared" si="107"/>
        <v>-8.0823638456107474E-2</v>
      </c>
      <c r="L461" s="6">
        <f t="shared" si="108"/>
        <v>0.16333206616195359</v>
      </c>
      <c r="M461" s="6">
        <f t="shared" si="109"/>
        <v>-0.62792427833942444</v>
      </c>
      <c r="N461" s="6">
        <f t="shared" si="110"/>
        <v>-0.46459221217747082</v>
      </c>
    </row>
    <row r="462" spans="2:14" ht="15.6" thickBot="1" x14ac:dyDescent="0.6">
      <c r="B462" s="5">
        <f t="shared" si="115"/>
        <v>4.5499999999999474</v>
      </c>
      <c r="C462" s="5">
        <f t="shared" si="105"/>
        <v>-0.10860008797543343</v>
      </c>
      <c r="D462" s="5">
        <f t="shared" si="111"/>
        <v>8.9571141339587948E-2</v>
      </c>
      <c r="E462" s="5">
        <f t="shared" si="112"/>
        <v>-1.0448227342140015E-2</v>
      </c>
      <c r="F462" s="5">
        <f t="shared" si="113"/>
        <v>-8.0824707719565154</v>
      </c>
      <c r="G462" s="5">
        <f t="shared" si="116"/>
        <v>8.0829670770634863</v>
      </c>
      <c r="H462" s="5">
        <f t="shared" si="114"/>
        <v>13.029414165568966</v>
      </c>
      <c r="I462" s="5">
        <f t="shared" si="114"/>
        <v>-12.88254185128841</v>
      </c>
      <c r="J462" s="5">
        <f t="shared" si="106"/>
        <v>8.9571141339587948E-4</v>
      </c>
      <c r="K462" s="5">
        <f t="shared" si="107"/>
        <v>-8.0824707719565153E-2</v>
      </c>
      <c r="L462" s="6">
        <f t="shared" si="108"/>
        <v>0.16333589192223058</v>
      </c>
      <c r="M462" s="6">
        <f t="shared" si="109"/>
        <v>-0.63188867780569657</v>
      </c>
      <c r="N462" s="6">
        <f t="shared" si="110"/>
        <v>-0.46855278588346599</v>
      </c>
    </row>
    <row r="463" spans="2:14" ht="15.6" thickBot="1" x14ac:dyDescent="0.6">
      <c r="B463" s="5">
        <f t="shared" si="115"/>
        <v>4.5599999999999472</v>
      </c>
      <c r="C463" s="5">
        <f t="shared" si="105"/>
        <v>-0.10728459949538144</v>
      </c>
      <c r="D463" s="5">
        <f t="shared" si="111"/>
        <v>8.8485140459833619E-2</v>
      </c>
      <c r="E463" s="5">
        <f t="shared" si="112"/>
        <v>-1.0209385044015917E-2</v>
      </c>
      <c r="F463" s="5">
        <f t="shared" si="113"/>
        <v>-8.0825752542299369</v>
      </c>
      <c r="G463" s="5">
        <f t="shared" si="116"/>
        <v>8.0830595915391044</v>
      </c>
      <c r="H463" s="5">
        <f t="shared" si="114"/>
        <v>13.030309876982361</v>
      </c>
      <c r="I463" s="5">
        <f t="shared" si="114"/>
        <v>-12.963366559007975</v>
      </c>
      <c r="J463" s="5">
        <f t="shared" si="106"/>
        <v>8.8485140459833625E-4</v>
      </c>
      <c r="K463" s="5">
        <f t="shared" si="107"/>
        <v>-8.0825752542299373E-2</v>
      </c>
      <c r="L463" s="6">
        <f t="shared" si="108"/>
        <v>0.16333963090093079</v>
      </c>
      <c r="M463" s="6">
        <f t="shared" si="109"/>
        <v>-0.63585312971934116</v>
      </c>
      <c r="N463" s="6">
        <f t="shared" si="110"/>
        <v>-0.47251349881841037</v>
      </c>
    </row>
    <row r="464" spans="2:14" ht="15.6" thickBot="1" x14ac:dyDescent="0.6">
      <c r="B464" s="5">
        <f t="shared" si="115"/>
        <v>4.569999999999947</v>
      </c>
      <c r="C464" s="5">
        <f t="shared" si="105"/>
        <v>-0.10598500328159005</v>
      </c>
      <c r="D464" s="5">
        <f t="shared" si="111"/>
        <v>8.7412294464879803E-2</v>
      </c>
      <c r="E464" s="5">
        <f t="shared" si="112"/>
        <v>-9.9759815879085778E-3</v>
      </c>
      <c r="F464" s="5">
        <f t="shared" si="113"/>
        <v>-8.0826773480803773</v>
      </c>
      <c r="G464" s="5">
        <f t="shared" si="116"/>
        <v>8.0831500061792276</v>
      </c>
      <c r="H464" s="5">
        <f t="shared" si="114"/>
        <v>13.031194728386959</v>
      </c>
      <c r="I464" s="5">
        <f t="shared" si="114"/>
        <v>-13.044192311550274</v>
      </c>
      <c r="J464" s="5">
        <f t="shared" si="106"/>
        <v>8.7412294464879806E-4</v>
      </c>
      <c r="K464" s="5">
        <f t="shared" si="107"/>
        <v>-8.0826773480803776E-2</v>
      </c>
      <c r="L464" s="6">
        <f t="shared" si="108"/>
        <v>0.16334328505598814</v>
      </c>
      <c r="M464" s="6">
        <f t="shared" si="109"/>
        <v>-0.63981763288154103</v>
      </c>
      <c r="N464" s="6">
        <f t="shared" si="110"/>
        <v>-0.47647434782555287</v>
      </c>
    </row>
    <row r="465" spans="2:14" ht="15.6" thickBot="1" x14ac:dyDescent="0.6">
      <c r="B465" s="5">
        <f t="shared" si="115"/>
        <v>4.5799999999999468</v>
      </c>
      <c r="C465" s="5">
        <f t="shared" si="105"/>
        <v>-0.10470110880593224</v>
      </c>
      <c r="D465" s="5">
        <f t="shared" si="111"/>
        <v>8.6352444432063899E-2</v>
      </c>
      <c r="E465" s="5">
        <f t="shared" si="112"/>
        <v>-9.747893717879208E-3</v>
      </c>
      <c r="F465" s="5">
        <f t="shared" si="113"/>
        <v>-8.0827771078962556</v>
      </c>
      <c r="G465" s="5">
        <f t="shared" si="116"/>
        <v>8.0832383684134381</v>
      </c>
      <c r="H465" s="5">
        <f t="shared" si="114"/>
        <v>13.032068851331609</v>
      </c>
      <c r="I465" s="5">
        <f t="shared" si="114"/>
        <v>-13.125019085031077</v>
      </c>
      <c r="J465" s="5">
        <f t="shared" si="106"/>
        <v>8.6352444432063905E-4</v>
      </c>
      <c r="K465" s="5">
        <f t="shared" si="107"/>
        <v>-8.0827771078962551E-2</v>
      </c>
      <c r="L465" s="6">
        <f t="shared" si="108"/>
        <v>0.16334685630147786</v>
      </c>
      <c r="M465" s="6">
        <f t="shared" si="109"/>
        <v>-0.64378218612077442</v>
      </c>
      <c r="N465" s="6">
        <f t="shared" si="110"/>
        <v>-0.4804353298192966</v>
      </c>
    </row>
    <row r="466" spans="2:14" ht="15.6" thickBot="1" x14ac:dyDescent="0.6">
      <c r="B466" s="5">
        <f t="shared" si="115"/>
        <v>4.5899999999999466</v>
      </c>
      <c r="C466" s="5">
        <f t="shared" si="105"/>
        <v>-0.10343272777393039</v>
      </c>
      <c r="D466" s="5">
        <f t="shared" si="111"/>
        <v>8.5305433344004575E-2</v>
      </c>
      <c r="E466" s="5">
        <f t="shared" si="112"/>
        <v>-9.5250009532872326E-3</v>
      </c>
      <c r="F466" s="5">
        <f t="shared" si="113"/>
        <v>-8.0828745868334337</v>
      </c>
      <c r="G466" s="5">
        <f t="shared" si="116"/>
        <v>8.0833247246065625</v>
      </c>
      <c r="H466" s="5">
        <f t="shared" si="114"/>
        <v>13.032932375775928</v>
      </c>
      <c r="I466" s="5">
        <f t="shared" si="114"/>
        <v>-13.205846856110039</v>
      </c>
      <c r="J466" s="5">
        <f t="shared" si="106"/>
        <v>8.5305433344004577E-4</v>
      </c>
      <c r="K466" s="5">
        <f t="shared" si="107"/>
        <v>-8.0828745868334342E-2</v>
      </c>
      <c r="L466" s="6">
        <f t="shared" si="108"/>
        <v>0.1633503465085894</v>
      </c>
      <c r="M466" s="6">
        <f t="shared" si="109"/>
        <v>-0.64774678829219745</v>
      </c>
      <c r="N466" s="6">
        <f t="shared" si="110"/>
        <v>-0.48439644178360808</v>
      </c>
    </row>
    <row r="467" spans="2:14" ht="15.6" thickBot="1" x14ac:dyDescent="0.6">
      <c r="B467" s="5">
        <f t="shared" si="115"/>
        <v>4.5999999999999464</v>
      </c>
      <c r="C467" s="5">
        <f t="shared" si="105"/>
        <v>-0.10217967410032164</v>
      </c>
      <c r="D467" s="5">
        <f t="shared" si="111"/>
        <v>8.4271106066265269E-2</v>
      </c>
      <c r="E467" s="5">
        <f t="shared" si="112"/>
        <v>-9.3071855269268866E-3</v>
      </c>
      <c r="F467" s="5">
        <f t="shared" si="113"/>
        <v>-8.0829698368429668</v>
      </c>
      <c r="G467" s="5">
        <f t="shared" si="116"/>
        <v>8.0834091200823721</v>
      </c>
      <c r="H467" s="5">
        <f t="shared" si="114"/>
        <v>13.033785430109369</v>
      </c>
      <c r="I467" s="5">
        <f t="shared" si="114"/>
        <v>-13.286675601978374</v>
      </c>
      <c r="J467" s="5">
        <f t="shared" si="106"/>
        <v>8.4271106066265275E-4</v>
      </c>
      <c r="K467" s="5">
        <f t="shared" si="107"/>
        <v>-8.0829698368429667E-2</v>
      </c>
      <c r="L467" s="6">
        <f t="shared" si="108"/>
        <v>0.16335375750657719</v>
      </c>
      <c r="M467" s="6">
        <f t="shared" si="109"/>
        <v>-0.65171143827703926</v>
      </c>
      <c r="N467" s="6">
        <f t="shared" si="110"/>
        <v>-0.48835768077046204</v>
      </c>
    </row>
    <row r="468" spans="2:14" ht="15.6" thickBot="1" x14ac:dyDescent="0.6">
      <c r="B468" s="5">
        <f t="shared" si="115"/>
        <v>4.6099999999999461</v>
      </c>
      <c r="C468" s="5">
        <f t="shared" si="105"/>
        <v>-0.10094176388482895</v>
      </c>
      <c r="D468" s="5">
        <f t="shared" si="111"/>
        <v>8.3249309325262047E-2</v>
      </c>
      <c r="E468" s="5">
        <f t="shared" si="112"/>
        <v>-9.0943323244463414E-3</v>
      </c>
      <c r="F468" s="5">
        <f t="shared" si="113"/>
        <v>-8.0830629086982366</v>
      </c>
      <c r="G468" s="5">
        <f t="shared" si="116"/>
        <v>8.0834915991467664</v>
      </c>
      <c r="H468" s="5">
        <f t="shared" si="114"/>
        <v>13.034628141170032</v>
      </c>
      <c r="I468" s="5">
        <f t="shared" si="114"/>
        <v>-13.367505300346803</v>
      </c>
      <c r="J468" s="5">
        <f t="shared" si="106"/>
        <v>8.3249309325262048E-4</v>
      </c>
      <c r="K468" s="5">
        <f t="shared" si="107"/>
        <v>-8.0830629086982367E-2</v>
      </c>
      <c r="L468" s="6">
        <f t="shared" si="108"/>
        <v>0.16335709108369087</v>
      </c>
      <c r="M468" s="6">
        <f t="shared" si="109"/>
        <v>-0.65567613498201072</v>
      </c>
      <c r="N468" s="6">
        <f t="shared" si="110"/>
        <v>-0.49231904389831982</v>
      </c>
    </row>
    <row r="469" spans="2:14" ht="15.6" thickBot="1" x14ac:dyDescent="0.6">
      <c r="B469" s="5">
        <f t="shared" si="115"/>
        <v>4.6199999999999459</v>
      </c>
      <c r="C469" s="5">
        <f t="shared" si="105"/>
        <v>-9.971881538813826E-2</v>
      </c>
      <c r="D469" s="5">
        <f t="shared" si="111"/>
        <v>8.2239891686413755E-2</v>
      </c>
      <c r="E469" s="5">
        <f t="shared" si="112"/>
        <v>-8.8863288251506134E-3</v>
      </c>
      <c r="F469" s="5">
        <f t="shared" si="113"/>
        <v>-8.0831538520214803</v>
      </c>
      <c r="G469" s="5">
        <f t="shared" si="116"/>
        <v>8.0835722051104533</v>
      </c>
      <c r="H469" s="5">
        <f t="shared" si="114"/>
        <v>13.035460634263284</v>
      </c>
      <c r="I469" s="5">
        <f t="shared" si="114"/>
        <v>-13.448335929433785</v>
      </c>
      <c r="J469" s="5">
        <f t="shared" si="106"/>
        <v>8.2239891686413757E-4</v>
      </c>
      <c r="K469" s="5">
        <f t="shared" si="107"/>
        <v>-8.083153852021481E-2</v>
      </c>
      <c r="L469" s="6">
        <f t="shared" si="108"/>
        <v>0.16336034898808571</v>
      </c>
      <c r="M469" s="6">
        <f t="shared" si="109"/>
        <v>-0.65964087733872723</v>
      </c>
      <c r="N469" s="6">
        <f t="shared" si="110"/>
        <v>-0.49628052835064151</v>
      </c>
    </row>
    <row r="470" spans="2:14" ht="15.6" thickBot="1" x14ac:dyDescent="0.6">
      <c r="B470" s="5">
        <f t="shared" si="115"/>
        <v>4.6299999999999457</v>
      </c>
      <c r="C470" s="5">
        <f t="shared" si="105"/>
        <v>-9.8510649008082304E-2</v>
      </c>
      <c r="D470" s="5">
        <f t="shared" si="111"/>
        <v>8.1242703532532379E-2</v>
      </c>
      <c r="E470" s="5">
        <f t="shared" si="112"/>
        <v>-8.6830650440514745E-3</v>
      </c>
      <c r="F470" s="5">
        <f t="shared" si="113"/>
        <v>-8.0832427153097317</v>
      </c>
      <c r="G470" s="5">
        <f t="shared" si="116"/>
        <v>8.0836509803111323</v>
      </c>
      <c r="H470" s="5">
        <f t="shared" si="114"/>
        <v>13.036283033180148</v>
      </c>
      <c r="I470" s="5">
        <f t="shared" si="114"/>
        <v>-13.529167467954</v>
      </c>
      <c r="J470" s="5">
        <f t="shared" si="106"/>
        <v>8.1242703532532384E-4</v>
      </c>
      <c r="K470" s="5">
        <f t="shared" si="107"/>
        <v>-8.0832427153097325E-2</v>
      </c>
      <c r="L470" s="6">
        <f t="shared" si="108"/>
        <v>0.16336353292871283</v>
      </c>
      <c r="M470" s="6">
        <f t="shared" si="109"/>
        <v>-0.66360566430314372</v>
      </c>
      <c r="N470" s="6">
        <f t="shared" si="110"/>
        <v>-0.50024213137443085</v>
      </c>
    </row>
    <row r="471" spans="2:14" ht="15.6" thickBot="1" x14ac:dyDescent="0.6">
      <c r="B471" s="5">
        <f t="shared" si="115"/>
        <v>4.6399999999999455</v>
      </c>
      <c r="C471" s="5">
        <f t="shared" si="105"/>
        <v>-9.7317087256030832E-2</v>
      </c>
      <c r="D471" s="5">
        <f t="shared" si="111"/>
        <v>8.0257597042451556E-2</v>
      </c>
      <c r="E471" s="5">
        <f t="shared" si="112"/>
        <v>-8.4844334752691708E-3</v>
      </c>
      <c r="F471" s="5">
        <f t="shared" si="113"/>
        <v>-8.0833295459601722</v>
      </c>
      <c r="G471" s="5">
        <f t="shared" si="116"/>
        <v>8.0837279661351609</v>
      </c>
      <c r="H471" s="5">
        <f t="shared" si="114"/>
        <v>13.037095460215474</v>
      </c>
      <c r="I471" s="5">
        <f t="shared" si="114"/>
        <v>-13.609999895107098</v>
      </c>
      <c r="J471" s="5">
        <f t="shared" si="106"/>
        <v>8.0257597042451563E-4</v>
      </c>
      <c r="K471" s="5">
        <f t="shared" si="107"/>
        <v>-8.0833295459601717E-2</v>
      </c>
      <c r="L471" s="6">
        <f t="shared" si="108"/>
        <v>0.16336664457618927</v>
      </c>
      <c r="M471" s="6">
        <f t="shared" si="109"/>
        <v>-0.66757049485500319</v>
      </c>
      <c r="N471" s="6">
        <f t="shared" si="110"/>
        <v>-0.50420385027881398</v>
      </c>
    </row>
    <row r="472" spans="2:14" ht="15.6" thickBot="1" x14ac:dyDescent="0.6">
      <c r="B472" s="5">
        <f t="shared" si="115"/>
        <v>4.6499999999999453</v>
      </c>
      <c r="C472" s="5">
        <f t="shared" si="105"/>
        <v>-9.6137954733488851E-2</v>
      </c>
      <c r="D472" s="5">
        <f t="shared" si="111"/>
        <v>7.9284426169891245E-2</v>
      </c>
      <c r="E472" s="5">
        <f t="shared" si="112"/>
        <v>-8.290329036610089E-3</v>
      </c>
      <c r="F472" s="5">
        <f t="shared" si="113"/>
        <v>-8.0834143902949247</v>
      </c>
      <c r="G472" s="5">
        <f t="shared" si="116"/>
        <v>8.0838032030387872</v>
      </c>
      <c r="H472" s="5">
        <f t="shared" si="114"/>
        <v>13.037898036185899</v>
      </c>
      <c r="I472" s="5">
        <f t="shared" si="114"/>
        <v>-13.6908331905667</v>
      </c>
      <c r="J472" s="5">
        <f t="shared" si="106"/>
        <v>7.9284426169891245E-4</v>
      </c>
      <c r="K472" s="5">
        <f t="shared" si="107"/>
        <v>-8.0834143902949254E-2</v>
      </c>
      <c r="L472" s="6">
        <f t="shared" si="108"/>
        <v>0.16336968556365039</v>
      </c>
      <c r="M472" s="6">
        <f t="shared" si="109"/>
        <v>-0.67153536799729663</v>
      </c>
      <c r="N472" s="6">
        <f t="shared" si="110"/>
        <v>-0.50816568243364624</v>
      </c>
    </row>
    <row r="473" spans="2:14" ht="15.6" thickBot="1" x14ac:dyDescent="0.6">
      <c r="B473" s="5">
        <f t="shared" si="115"/>
        <v>4.6599999999999451</v>
      </c>
      <c r="C473" s="5">
        <f t="shared" si="105"/>
        <v>-9.4973078108901682E-2</v>
      </c>
      <c r="D473" s="5">
        <f t="shared" si="111"/>
        <v>7.8323046622556361E-2</v>
      </c>
      <c r="E473" s="5">
        <f t="shared" si="112"/>
        <v>-8.1006490154074129E-3</v>
      </c>
      <c r="F473" s="5">
        <f t="shared" si="113"/>
        <v>-8.0834972935852907</v>
      </c>
      <c r="G473" s="5">
        <f t="shared" si="116"/>
        <v>8.0838767305688766</v>
      </c>
      <c r="H473" s="5">
        <f t="shared" ref="H473:I488" si="117">H472+J472</f>
        <v>13.038690880447598</v>
      </c>
      <c r="I473" s="5">
        <f t="shared" si="117"/>
        <v>-13.771667334469649</v>
      </c>
      <c r="J473" s="5">
        <f t="shared" si="106"/>
        <v>7.8323046622556357E-4</v>
      </c>
      <c r="K473" s="5">
        <f t="shared" si="107"/>
        <v>-8.0834972935852914E-2</v>
      </c>
      <c r="L473" s="6">
        <f t="shared" si="108"/>
        <v>0.1633726574875824</v>
      </c>
      <c r="M473" s="6">
        <f t="shared" si="109"/>
        <v>-0.67550028275573637</v>
      </c>
      <c r="N473" s="6">
        <f t="shared" si="110"/>
        <v>-0.51212762526815392</v>
      </c>
    </row>
    <row r="474" spans="2:14" ht="15.6" thickBot="1" x14ac:dyDescent="0.6">
      <c r="B474" s="5">
        <f t="shared" si="115"/>
        <v>4.6699999999999449</v>
      </c>
      <c r="C474" s="5">
        <f t="shared" si="105"/>
        <v>-9.3822286094667653E-2</v>
      </c>
      <c r="D474" s="5">
        <f t="shared" si="111"/>
        <v>7.7373315841467338E-2</v>
      </c>
      <c r="E474" s="5">
        <f t="shared" si="112"/>
        <v>-7.9152930155377277E-3</v>
      </c>
      <c r="F474" s="5">
        <f t="shared" si="113"/>
        <v>-8.0835783000754446</v>
      </c>
      <c r="G474" s="5">
        <f t="shared" si="116"/>
        <v>8.0839485873832047</v>
      </c>
      <c r="H474" s="5">
        <f t="shared" si="117"/>
        <v>13.039474110913824</v>
      </c>
      <c r="I474" s="5">
        <f t="shared" si="117"/>
        <v>-13.852502307405501</v>
      </c>
      <c r="J474" s="5">
        <f t="shared" si="106"/>
        <v>7.7373315841467339E-4</v>
      </c>
      <c r="K474" s="5">
        <f t="shared" si="107"/>
        <v>-8.0835783000754446E-2</v>
      </c>
      <c r="L474" s="6">
        <f t="shared" si="108"/>
        <v>0.16337556190863725</v>
      </c>
      <c r="M474" s="6">
        <f t="shared" si="109"/>
        <v>-0.67946523817823989</v>
      </c>
      <c r="N474" s="6">
        <f t="shared" si="110"/>
        <v>-0.51608967626960267</v>
      </c>
    </row>
    <row r="475" spans="2:14" ht="15.6" thickBot="1" x14ac:dyDescent="0.6">
      <c r="B475" s="5">
        <f t="shared" si="115"/>
        <v>4.6799999999999446</v>
      </c>
      <c r="C475" s="5">
        <f t="shared" si="105"/>
        <v>-9.268540942435842E-2</v>
      </c>
      <c r="D475" s="5">
        <f t="shared" si="111"/>
        <v>7.6435092980520661E-2</v>
      </c>
      <c r="E475" s="5">
        <f t="shared" si="112"/>
        <v>-7.7341629056171257E-3</v>
      </c>
      <c r="F475" s="5">
        <f t="shared" si="113"/>
        <v>-8.0836574530055998</v>
      </c>
      <c r="G475" s="5">
        <f t="shared" si="116"/>
        <v>8.0840188112702904</v>
      </c>
      <c r="H475" s="5">
        <f t="shared" si="117"/>
        <v>13.040247844072239</v>
      </c>
      <c r="I475" s="5">
        <f t="shared" si="117"/>
        <v>-13.933338090406256</v>
      </c>
      <c r="J475" s="5">
        <f t="shared" si="106"/>
        <v>7.6435092980520658E-4</v>
      </c>
      <c r="K475" s="5">
        <f t="shared" si="107"/>
        <v>-8.0836574530055993E-2</v>
      </c>
      <c r="L475" s="6">
        <f t="shared" si="108"/>
        <v>0.16337840035242981</v>
      </c>
      <c r="M475" s="6">
        <f t="shared" si="109"/>
        <v>-0.68343023333442687</v>
      </c>
      <c r="N475" s="6">
        <f t="shared" si="110"/>
        <v>-0.52005183298199709</v>
      </c>
    </row>
    <row r="476" spans="2:14" ht="15.6" thickBot="1" x14ac:dyDescent="0.6">
      <c r="B476" s="5">
        <f t="shared" si="115"/>
        <v>4.6899999999999444</v>
      </c>
      <c r="C476" s="5">
        <f t="shared" si="105"/>
        <v>-9.1562280830146392E-2</v>
      </c>
      <c r="D476" s="5">
        <f t="shared" si="111"/>
        <v>7.5508238886277071E-2</v>
      </c>
      <c r="E476" s="5">
        <f t="shared" si="112"/>
        <v>-7.5571627683359566E-3</v>
      </c>
      <c r="F476" s="5">
        <f t="shared" si="113"/>
        <v>-8.0837347946346565</v>
      </c>
      <c r="G476" s="5">
        <f t="shared" si="116"/>
        <v>8.0840874391687958</v>
      </c>
      <c r="H476" s="5">
        <f t="shared" si="117"/>
        <v>13.041012195002043</v>
      </c>
      <c r="I476" s="5">
        <f t="shared" si="117"/>
        <v>-14.014174664936311</v>
      </c>
      <c r="J476" s="5">
        <f t="shared" si="106"/>
        <v>7.5508238886277078E-4</v>
      </c>
      <c r="K476" s="5">
        <f t="shared" si="107"/>
        <v>-8.0837347946346561E-2</v>
      </c>
      <c r="L476" s="6">
        <f t="shared" si="108"/>
        <v>0.16338117431031673</v>
      </c>
      <c r="M476" s="6">
        <f t="shared" si="109"/>
        <v>-0.68739526731512612</v>
      </c>
      <c r="N476" s="6">
        <f t="shared" si="110"/>
        <v>-0.52401409300480939</v>
      </c>
    </row>
    <row r="477" spans="2:14" ht="15.6" thickBot="1" x14ac:dyDescent="0.6">
      <c r="B477" s="5">
        <f t="shared" si="115"/>
        <v>4.6999999999999442</v>
      </c>
      <c r="C477" s="5">
        <f t="shared" si="105"/>
        <v>-9.0452735020439823E-2</v>
      </c>
      <c r="D477" s="5">
        <f t="shared" si="111"/>
        <v>7.4592616077975613E-2</v>
      </c>
      <c r="E477" s="5">
        <f t="shared" si="112"/>
        <v>-7.3841988509038003E-3</v>
      </c>
      <c r="F477" s="5">
        <f t="shared" si="113"/>
        <v>-8.0838103662623393</v>
      </c>
      <c r="G477" s="5">
        <f t="shared" si="116"/>
        <v>8.0841545071865006</v>
      </c>
      <c r="H477" s="5">
        <f t="shared" si="117"/>
        <v>13.041767277390907</v>
      </c>
      <c r="I477" s="5">
        <f t="shared" si="117"/>
        <v>-14.095012012882657</v>
      </c>
      <c r="J477" s="5">
        <f t="shared" si="106"/>
        <v>7.459261607797561E-4</v>
      </c>
      <c r="K477" s="5">
        <f t="shared" si="107"/>
        <v>-8.0838103662623395E-2</v>
      </c>
      <c r="L477" s="6">
        <f t="shared" si="108"/>
        <v>0.16338388524015954</v>
      </c>
      <c r="M477" s="6">
        <f t="shared" si="109"/>
        <v>-0.69136033923189444</v>
      </c>
      <c r="N477" s="6">
        <f t="shared" si="110"/>
        <v>-0.52797645399173487</v>
      </c>
    </row>
    <row r="478" spans="2:14" ht="15.6" thickBot="1" x14ac:dyDescent="0.6">
      <c r="B478" s="5">
        <f t="shared" si="115"/>
        <v>4.709999999999944</v>
      </c>
      <c r="C478" s="5">
        <f t="shared" si="105"/>
        <v>-8.935660865772431E-2</v>
      </c>
      <c r="D478" s="5">
        <f t="shared" si="111"/>
        <v>7.3688088727771217E-2</v>
      </c>
      <c r="E478" s="5">
        <f t="shared" si="112"/>
        <v>-7.2151795166135457E-3</v>
      </c>
      <c r="F478" s="5">
        <f t="shared" si="113"/>
        <v>-8.0838842082508489</v>
      </c>
      <c r="G478" s="5">
        <f t="shared" si="116"/>
        <v>8.084220050618848</v>
      </c>
      <c r="H478" s="5">
        <f t="shared" si="117"/>
        <v>13.042513203551687</v>
      </c>
      <c r="I478" s="5">
        <f t="shared" si="117"/>
        <v>-14.175850116545281</v>
      </c>
      <c r="J478" s="5">
        <f t="shared" si="106"/>
        <v>7.3688088727771222E-4</v>
      </c>
      <c r="K478" s="5">
        <f t="shared" si="107"/>
        <v>-8.0838842082508494E-2</v>
      </c>
      <c r="L478" s="6">
        <f t="shared" si="108"/>
        <v>0.16338653456706953</v>
      </c>
      <c r="M478" s="6">
        <f t="shared" si="109"/>
        <v>-0.69532544821654607</v>
      </c>
      <c r="N478" s="6">
        <f t="shared" si="110"/>
        <v>-0.53193891364947654</v>
      </c>
    </row>
    <row r="479" spans="2:14" ht="15.6" thickBot="1" x14ac:dyDescent="0.6">
      <c r="B479" s="5">
        <f t="shared" si="115"/>
        <v>4.7199999999999438</v>
      </c>
      <c r="C479" s="5">
        <f t="shared" si="105"/>
        <v>-8.827374033661152E-2</v>
      </c>
      <c r="D479" s="5">
        <f t="shared" si="111"/>
        <v>7.2794522641193973E-2</v>
      </c>
      <c r="E479" s="5">
        <f t="shared" si="112"/>
        <v>-7.0500151974535186E-3</v>
      </c>
      <c r="F479" s="5">
        <f t="shared" si="113"/>
        <v>-8.0839563600460149</v>
      </c>
      <c r="G479" s="5">
        <f t="shared" si="116"/>
        <v>8.0842841039670894</v>
      </c>
      <c r="H479" s="5">
        <f t="shared" si="117"/>
        <v>13.043250084438965</v>
      </c>
      <c r="I479" s="5">
        <f t="shared" si="117"/>
        <v>-14.256688958627789</v>
      </c>
      <c r="J479" s="5">
        <f t="shared" si="106"/>
        <v>7.2794522641193979E-4</v>
      </c>
      <c r="K479" s="5">
        <f t="shared" si="107"/>
        <v>-8.0839563600460157E-2</v>
      </c>
      <c r="L479" s="6">
        <f t="shared" si="108"/>
        <v>0.16338912368413741</v>
      </c>
      <c r="M479" s="6">
        <f t="shared" si="109"/>
        <v>-0.69929059342069311</v>
      </c>
      <c r="N479" s="6">
        <f t="shared" si="110"/>
        <v>-0.53590146973655572</v>
      </c>
    </row>
    <row r="480" spans="2:14" ht="15.6" thickBot="1" x14ac:dyDescent="0.6">
      <c r="B480" s="5">
        <f t="shared" si="115"/>
        <v>4.7299999999999436</v>
      </c>
      <c r="C480" s="5">
        <f t="shared" si="105"/>
        <v>-8.7203970562093835E-2</v>
      </c>
      <c r="D480" s="5">
        <f t="shared" si="111"/>
        <v>7.191178523782786E-2</v>
      </c>
      <c r="E480" s="5">
        <f t="shared" si="112"/>
        <v>-6.888618347767661E-3</v>
      </c>
      <c r="F480" s="5">
        <f t="shared" si="113"/>
        <v>-8.084026860197989</v>
      </c>
      <c r="G480" s="5">
        <f t="shared" si="116"/>
        <v>8.084346700956031</v>
      </c>
      <c r="H480" s="5">
        <f t="shared" si="117"/>
        <v>13.043978029665377</v>
      </c>
      <c r="I480" s="5">
        <f t="shared" si="117"/>
        <v>-14.337528522228249</v>
      </c>
      <c r="J480" s="5">
        <f t="shared" si="106"/>
        <v>7.1911785237827866E-4</v>
      </c>
      <c r="K480" s="5">
        <f t="shared" si="107"/>
        <v>-8.0840268601979889E-2</v>
      </c>
      <c r="L480" s="6">
        <f t="shared" si="108"/>
        <v>0.16339165395314667</v>
      </c>
      <c r="M480" s="6">
        <f t="shared" si="109"/>
        <v>-0.70325577401529571</v>
      </c>
      <c r="N480" s="6">
        <f t="shared" si="110"/>
        <v>-0.53986412006214901</v>
      </c>
    </row>
    <row r="481" spans="2:14" ht="15.6" thickBot="1" x14ac:dyDescent="0.6">
      <c r="B481" s="5">
        <f t="shared" si="115"/>
        <v>4.7399999999999434</v>
      </c>
      <c r="C481" s="5">
        <f t="shared" si="105"/>
        <v>-8.6147141728004861E-2</v>
      </c>
      <c r="D481" s="5">
        <f t="shared" si="111"/>
        <v>7.1039745532206919E-2</v>
      </c>
      <c r="E481" s="5">
        <f t="shared" si="112"/>
        <v>-6.7309033989655376E-3</v>
      </c>
      <c r="F481" s="5">
        <f t="shared" si="113"/>
        <v>-8.0840957463814664</v>
      </c>
      <c r="G481" s="5">
        <f t="shared" si="116"/>
        <v>8.0844078745513706</v>
      </c>
      <c r="H481" s="5">
        <f t="shared" si="117"/>
        <v>13.044697147517756</v>
      </c>
      <c r="I481" s="5">
        <f t="shared" si="117"/>
        <v>-14.418368790830229</v>
      </c>
      <c r="J481" s="5">
        <f t="shared" si="106"/>
        <v>7.103974553220692E-4</v>
      </c>
      <c r="K481" s="5">
        <f t="shared" si="107"/>
        <v>-8.0840957463814672E-2</v>
      </c>
      <c r="L481" s="6">
        <f t="shared" si="108"/>
        <v>0.16339412670527054</v>
      </c>
      <c r="M481" s="6">
        <f t="shared" si="109"/>
        <v>-0.7072209891902228</v>
      </c>
      <c r="N481" s="6">
        <f t="shared" si="110"/>
        <v>-0.54382686248495227</v>
      </c>
    </row>
    <row r="482" spans="2:14" ht="15.6" thickBot="1" x14ac:dyDescent="0.6">
      <c r="B482" s="5">
        <f t="shared" si="115"/>
        <v>4.7499999999999432</v>
      </c>
      <c r="C482" s="5">
        <f t="shared" si="105"/>
        <v>-8.510309809568542E-2</v>
      </c>
      <c r="D482" s="5">
        <f t="shared" si="111"/>
        <v>7.0178274114926872E-2</v>
      </c>
      <c r="E482" s="5">
        <f t="shared" si="112"/>
        <v>-6.5767867152057846E-3</v>
      </c>
      <c r="F482" s="5">
        <f t="shared" si="113"/>
        <v>-8.0841630554154555</v>
      </c>
      <c r="G482" s="5">
        <f t="shared" si="116"/>
        <v>8.0844676569766722</v>
      </c>
      <c r="H482" s="5">
        <f t="shared" si="117"/>
        <v>13.045407544973077</v>
      </c>
      <c r="I482" s="5">
        <f t="shared" si="117"/>
        <v>-14.499209748294044</v>
      </c>
      <c r="J482" s="5">
        <f t="shared" si="106"/>
        <v>7.0178274114926877E-4</v>
      </c>
      <c r="K482" s="5">
        <f t="shared" si="107"/>
        <v>-8.0841630554154553E-2</v>
      </c>
      <c r="L482" s="6">
        <f t="shared" si="108"/>
        <v>0.1633965432417547</v>
      </c>
      <c r="M482" s="6">
        <f t="shared" si="109"/>
        <v>-0.71118623815382287</v>
      </c>
      <c r="N482" s="6">
        <f t="shared" si="110"/>
        <v>-0.54778969491206819</v>
      </c>
    </row>
    <row r="483" spans="2:14" ht="15.6" thickBot="1" x14ac:dyDescent="0.6">
      <c r="B483" s="5">
        <f t="shared" si="115"/>
        <v>4.7599999999999429</v>
      </c>
      <c r="C483" s="5">
        <f t="shared" si="105"/>
        <v>-8.4071685772854038E-2</v>
      </c>
      <c r="D483" s="5">
        <f t="shared" si="111"/>
        <v>6.9327243133970012E-2</v>
      </c>
      <c r="E483" s="5">
        <f t="shared" si="112"/>
        <v>-6.4261865500689908E-3</v>
      </c>
      <c r="F483" s="5">
        <f t="shared" si="113"/>
        <v>-8.0842288232826078</v>
      </c>
      <c r="G483" s="5">
        <f t="shared" si="116"/>
        <v>8.0845260797299598</v>
      </c>
      <c r="H483" s="5">
        <f t="shared" si="117"/>
        <v>13.046109327714227</v>
      </c>
      <c r="I483" s="5">
        <f t="shared" si="117"/>
        <v>-14.580051378848198</v>
      </c>
      <c r="J483" s="5">
        <f t="shared" si="106"/>
        <v>6.9327243133970016E-4</v>
      </c>
      <c r="K483" s="5">
        <f t="shared" si="107"/>
        <v>-8.0842288232826076E-2</v>
      </c>
      <c r="L483" s="6">
        <f t="shared" si="108"/>
        <v>0.16339890483458469</v>
      </c>
      <c r="M483" s="6">
        <f t="shared" si="109"/>
        <v>-0.71515152013250416</v>
      </c>
      <c r="N483" s="6">
        <f t="shared" si="110"/>
        <v>-0.55175261529791952</v>
      </c>
    </row>
    <row r="484" spans="2:14" ht="15.6" thickBot="1" x14ac:dyDescent="0.6">
      <c r="B484" s="5">
        <f t="shared" si="115"/>
        <v>4.7699999999999427</v>
      </c>
      <c r="C484" s="5">
        <f t="shared" si="105"/>
        <v>-8.3052752692681545E-2</v>
      </c>
      <c r="D484" s="5">
        <f t="shared" si="111"/>
        <v>6.8486526276241466E-2</v>
      </c>
      <c r="E484" s="5">
        <f t="shared" si="112"/>
        <v>-6.2790230042182316E-3</v>
      </c>
      <c r="F484" s="5">
        <f t="shared" si="113"/>
        <v>-8.0842930851481078</v>
      </c>
      <c r="G484" s="5">
        <f t="shared" si="116"/>
        <v>8.084583173599917</v>
      </c>
      <c r="H484" s="5">
        <f t="shared" si="117"/>
        <v>13.046802600145567</v>
      </c>
      <c r="I484" s="5">
        <f t="shared" si="117"/>
        <v>-14.660893667081025</v>
      </c>
      <c r="J484" s="5">
        <f t="shared" si="106"/>
        <v>6.8486526276241469E-4</v>
      </c>
      <c r="K484" s="5">
        <f t="shared" si="107"/>
        <v>-8.0842930851481073E-2</v>
      </c>
      <c r="L484" s="6">
        <f t="shared" si="108"/>
        <v>0.16340121272713728</v>
      </c>
      <c r="M484" s="6">
        <f t="shared" si="109"/>
        <v>-0.71911683437032436</v>
      </c>
      <c r="N484" s="6">
        <f t="shared" si="110"/>
        <v>-0.55571562164318711</v>
      </c>
    </row>
    <row r="485" spans="2:14" ht="15.6" thickBot="1" x14ac:dyDescent="0.6">
      <c r="B485" s="5">
        <f t="shared" si="115"/>
        <v>4.7799999999999425</v>
      </c>
      <c r="C485" s="5">
        <f t="shared" si="105"/>
        <v>-8.2046148593069246E-2</v>
      </c>
      <c r="D485" s="5">
        <f t="shared" si="111"/>
        <v>6.7655998749314647E-2</v>
      </c>
      <c r="E485" s="5">
        <f t="shared" si="112"/>
        <v>-6.1352179839460064E-3</v>
      </c>
      <c r="F485" s="5">
        <f t="shared" si="113"/>
        <v>-8.0843558753781508</v>
      </c>
      <c r="G485" s="5">
        <f t="shared" si="116"/>
        <v>8.0846389686817801</v>
      </c>
      <c r="H485" s="5">
        <f t="shared" si="117"/>
        <v>13.047487465408329</v>
      </c>
      <c r="I485" s="5">
        <f t="shared" si="117"/>
        <v>-14.741736597932507</v>
      </c>
      <c r="J485" s="5">
        <f t="shared" si="106"/>
        <v>6.7655998749314647E-4</v>
      </c>
      <c r="K485" s="5">
        <f t="shared" si="107"/>
        <v>-8.0843558753781505E-2</v>
      </c>
      <c r="L485" s="6">
        <f t="shared" si="108"/>
        <v>0.16340346813482001</v>
      </c>
      <c r="M485" s="6">
        <f t="shared" si="109"/>
        <v>-0.72308218012858949</v>
      </c>
      <c r="N485" s="6">
        <f t="shared" si="110"/>
        <v>-0.55967871199376951</v>
      </c>
    </row>
    <row r="486" spans="2:14" ht="15.6" thickBot="1" x14ac:dyDescent="0.6">
      <c r="B486" s="5">
        <f t="shared" si="115"/>
        <v>4.7899999999999423</v>
      </c>
      <c r="C486" s="5">
        <f t="shared" si="105"/>
        <v>-8.1051724996129448E-2</v>
      </c>
      <c r="D486" s="5">
        <f t="shared" si="111"/>
        <v>6.6835537263383954E-2</v>
      </c>
      <c r="E486" s="5">
        <f t="shared" si="112"/>
        <v>-5.9946951606928423E-3</v>
      </c>
      <c r="F486" s="5">
        <f t="shared" si="113"/>
        <v>-8.0844172275579904</v>
      </c>
      <c r="G486" s="5">
        <f t="shared" si="116"/>
        <v>8.0846934943928286</v>
      </c>
      <c r="H486" s="5">
        <f t="shared" si="117"/>
        <v>13.048164025395822</v>
      </c>
      <c r="I486" s="5">
        <f t="shared" si="117"/>
        <v>-14.822580156686287</v>
      </c>
      <c r="J486" s="5">
        <f t="shared" si="106"/>
        <v>6.6835537263383951E-4</v>
      </c>
      <c r="K486" s="5">
        <f t="shared" si="107"/>
        <v>-8.0844172275579912E-2</v>
      </c>
      <c r="L486" s="6">
        <f t="shared" si="108"/>
        <v>0.1634056722456943</v>
      </c>
      <c r="M486" s="6">
        <f t="shared" si="109"/>
        <v>-0.72704755668546239</v>
      </c>
      <c r="N486" s="6">
        <f t="shared" si="110"/>
        <v>-0.56364188443976815</v>
      </c>
    </row>
    <row r="487" spans="2:14" ht="15.6" thickBot="1" x14ac:dyDescent="0.6">
      <c r="B487" s="5">
        <f t="shared" si="115"/>
        <v>4.7999999999999421</v>
      </c>
      <c r="C487" s="5">
        <f t="shared" si="105"/>
        <v>-8.0069335187868074E-2</v>
      </c>
      <c r="D487" s="5">
        <f t="shared" si="111"/>
        <v>6.6025020013422656E-2</v>
      </c>
      <c r="E487" s="5">
        <f t="shared" si="112"/>
        <v>-5.8573799314274311E-3</v>
      </c>
      <c r="F487" s="5">
        <f t="shared" si="113"/>
        <v>-8.0844771745095976</v>
      </c>
      <c r="G487" s="5">
        <f t="shared" si="116"/>
        <v>8.0847467794875598</v>
      </c>
      <c r="H487" s="5">
        <f t="shared" si="117"/>
        <v>13.048832380768456</v>
      </c>
      <c r="I487" s="5">
        <f t="shared" si="117"/>
        <v>-14.903424328961867</v>
      </c>
      <c r="J487" s="5">
        <f t="shared" si="106"/>
        <v>6.602502001342266E-4</v>
      </c>
      <c r="K487" s="5">
        <f t="shared" si="107"/>
        <v>-8.0844771745095981E-2</v>
      </c>
      <c r="L487" s="6">
        <f t="shared" si="108"/>
        <v>0.16340782622108616</v>
      </c>
      <c r="M487" s="6">
        <f t="shared" si="109"/>
        <v>-0.73101296333557964</v>
      </c>
      <c r="N487" s="6">
        <f t="shared" si="110"/>
        <v>-0.56760513711449345</v>
      </c>
    </row>
    <row r="488" spans="2:14" ht="15.6" thickBot="1" x14ac:dyDescent="0.6">
      <c r="B488" s="5">
        <f t="shared" si="115"/>
        <v>4.8099999999999419</v>
      </c>
      <c r="C488" s="5">
        <f t="shared" si="105"/>
        <v>-7.909883419806811E-2</v>
      </c>
      <c r="D488" s="5">
        <f t="shared" si="111"/>
        <v>6.5224326661543972E-2</v>
      </c>
      <c r="E488" s="5">
        <f t="shared" si="112"/>
        <v>-5.7231993799238268E-3</v>
      </c>
      <c r="F488" s="5">
        <f t="shared" si="113"/>
        <v>-8.0845357483089124</v>
      </c>
      <c r="G488" s="5">
        <f t="shared" si="116"/>
        <v>8.0847988520725238</v>
      </c>
      <c r="H488" s="5">
        <f t="shared" si="117"/>
        <v>13.04949263096859</v>
      </c>
      <c r="I488" s="5">
        <f t="shared" si="117"/>
        <v>-14.984269100706962</v>
      </c>
      <c r="J488" s="5">
        <f t="shared" si="106"/>
        <v>6.5224326661543974E-4</v>
      </c>
      <c r="K488" s="5">
        <f t="shared" si="107"/>
        <v>-8.0845357483089131E-2</v>
      </c>
      <c r="L488" s="6">
        <f t="shared" si="108"/>
        <v>0.16340993119618299</v>
      </c>
      <c r="M488" s="6">
        <f t="shared" si="109"/>
        <v>-0.73497839938967657</v>
      </c>
      <c r="N488" s="6">
        <f t="shared" si="110"/>
        <v>-0.57156846819349361</v>
      </c>
    </row>
    <row r="489" spans="2:14" ht="15.6" thickBot="1" x14ac:dyDescent="0.6">
      <c r="B489" s="5">
        <f t="shared" si="115"/>
        <v>4.8199999999999417</v>
      </c>
      <c r="C489" s="5">
        <f t="shared" si="105"/>
        <v>-7.8140078780373226E-2</v>
      </c>
      <c r="D489" s="5">
        <f t="shared" si="111"/>
        <v>6.4433338319563285E-2</v>
      </c>
      <c r="E489" s="5">
        <f t="shared" si="112"/>
        <v>-5.5920822388966229E-3</v>
      </c>
      <c r="F489" s="5">
        <f t="shared" si="113"/>
        <v>-8.0845929803027108</v>
      </c>
      <c r="G489" s="5">
        <f t="shared" si="116"/>
        <v>8.0848497396208217</v>
      </c>
      <c r="H489" s="5">
        <f t="shared" ref="H489:I504" si="118">H488+J488</f>
        <v>13.050144874235206</v>
      </c>
      <c r="I489" s="5">
        <f t="shared" si="118"/>
        <v>-15.065114458190051</v>
      </c>
      <c r="J489" s="5">
        <f t="shared" si="106"/>
        <v>6.4433338319563286E-4</v>
      </c>
      <c r="K489" s="5">
        <f t="shared" si="107"/>
        <v>-8.0845929803027114E-2</v>
      </c>
      <c r="L489" s="6">
        <f t="shared" si="108"/>
        <v>0.16341198828061718</v>
      </c>
      <c r="M489" s="6">
        <f t="shared" si="109"/>
        <v>-0.73894386417422209</v>
      </c>
      <c r="N489" s="6">
        <f t="shared" si="110"/>
        <v>-0.57553187589360488</v>
      </c>
    </row>
    <row r="490" spans="2:14" ht="15.6" thickBot="1" x14ac:dyDescent="0.6">
      <c r="B490" s="5">
        <f t="shared" si="115"/>
        <v>4.8299999999999415</v>
      </c>
      <c r="C490" s="5">
        <f t="shared" si="105"/>
        <v>-7.7192927392570707E-2</v>
      </c>
      <c r="D490" s="5">
        <f t="shared" si="111"/>
        <v>6.3651937531759559E-2</v>
      </c>
      <c r="E490" s="5">
        <f t="shared" si="112"/>
        <v>-5.4639588529639127E-3</v>
      </c>
      <c r="F490" s="5">
        <f t="shared" si="113"/>
        <v>-8.0846489011250995</v>
      </c>
      <c r="G490" s="5">
        <f t="shared" si="116"/>
        <v>8.0848994689862916</v>
      </c>
      <c r="H490" s="5">
        <f t="shared" si="118"/>
        <v>13.050789207618402</v>
      </c>
      <c r="I490" s="5">
        <f t="shared" si="118"/>
        <v>-15.145960387993078</v>
      </c>
      <c r="J490" s="5">
        <f t="shared" si="106"/>
        <v>6.3651937531759557E-4</v>
      </c>
      <c r="K490" s="5">
        <f t="shared" si="107"/>
        <v>-8.0846489011250994E-2</v>
      </c>
      <c r="L490" s="6">
        <f t="shared" si="108"/>
        <v>0.16341399855903707</v>
      </c>
      <c r="M490" s="6">
        <f t="shared" si="109"/>
        <v>-0.74290935703106054</v>
      </c>
      <c r="N490" s="6">
        <f t="shared" si="110"/>
        <v>-0.57949535847202349</v>
      </c>
    </row>
    <row r="491" spans="2:14" ht="15.6" thickBot="1" x14ac:dyDescent="0.6">
      <c r="B491" s="5">
        <f t="shared" si="115"/>
        <v>4.8399999999999412</v>
      </c>
      <c r="C491" s="5">
        <f t="shared" si="105"/>
        <v>-7.6257240177072319E-2</v>
      </c>
      <c r="D491" s="5">
        <f t="shared" si="111"/>
        <v>6.2880008257833853E-2</v>
      </c>
      <c r="E491" s="5">
        <f t="shared" si="112"/>
        <v>-5.3387611424504655E-3</v>
      </c>
      <c r="F491" s="5">
        <f t="shared" si="113"/>
        <v>-8.0847035407136296</v>
      </c>
      <c r="G491" s="5">
        <f t="shared" si="116"/>
        <v>8.0849480664173718</v>
      </c>
      <c r="H491" s="5">
        <f t="shared" si="118"/>
        <v>13.05142572699372</v>
      </c>
      <c r="I491" s="5">
        <f t="shared" si="118"/>
        <v>-15.226806877004329</v>
      </c>
      <c r="J491" s="5">
        <f t="shared" si="106"/>
        <v>6.2880008257833859E-4</v>
      </c>
      <c r="K491" s="5">
        <f t="shared" si="107"/>
        <v>-8.0847035407136295E-2</v>
      </c>
      <c r="L491" s="6">
        <f t="shared" si="108"/>
        <v>0.16341596309166501</v>
      </c>
      <c r="M491" s="6">
        <f t="shared" si="109"/>
        <v>-0.74687487731706237</v>
      </c>
      <c r="N491" s="6">
        <f t="shared" si="110"/>
        <v>-0.58345891422539742</v>
      </c>
    </row>
    <row r="492" spans="2:14" ht="15.6" thickBot="1" x14ac:dyDescent="0.6">
      <c r="B492" s="5">
        <f t="shared" si="115"/>
        <v>4.849999999999941</v>
      </c>
      <c r="C492" s="5">
        <f t="shared" si="105"/>
        <v>-7.5332878941592615E-2</v>
      </c>
      <c r="D492" s="5">
        <f t="shared" si="111"/>
        <v>6.2117435856063129E-2</v>
      </c>
      <c r="E492" s="5">
        <f t="shared" si="112"/>
        <v>-5.2164225679991461E-3</v>
      </c>
      <c r="F492" s="5">
        <f t="shared" si="113"/>
        <v>-8.0847569283250547</v>
      </c>
      <c r="G492" s="5">
        <f t="shared" si="116"/>
        <v>8.0849955575706591</v>
      </c>
      <c r="H492" s="5">
        <f t="shared" si="118"/>
        <v>13.052054527076299</v>
      </c>
      <c r="I492" s="5">
        <f t="shared" si="118"/>
        <v>-15.307653912411466</v>
      </c>
      <c r="J492" s="5">
        <f t="shared" si="106"/>
        <v>6.2117435856063133E-4</v>
      </c>
      <c r="K492" s="5">
        <f t="shared" si="107"/>
        <v>-8.0847569283250542E-2</v>
      </c>
      <c r="L492" s="6">
        <f t="shared" si="108"/>
        <v>0.16341788291484324</v>
      </c>
      <c r="M492" s="6">
        <f t="shared" si="109"/>
        <v>-0.7508404244037824</v>
      </c>
      <c r="N492" s="6">
        <f t="shared" si="110"/>
        <v>-0.58742254148893913</v>
      </c>
    </row>
    <row r="493" spans="2:14" ht="15.6" thickBot="1" x14ac:dyDescent="0.6">
      <c r="B493" s="5">
        <f t="shared" si="115"/>
        <v>4.8599999999999408</v>
      </c>
      <c r="C493" s="5">
        <f t="shared" si="105"/>
        <v>-7.4419707140023383E-2</v>
      </c>
      <c r="D493" s="5">
        <f t="shared" si="111"/>
        <v>6.1364107066647203E-2</v>
      </c>
      <c r="E493" s="5">
        <f t="shared" si="112"/>
        <v>-5.0968780959443905E-3</v>
      </c>
      <c r="F493" s="5">
        <f t="shared" si="113"/>
        <v>-8.084809092550735</v>
      </c>
      <c r="G493" s="5">
        <f t="shared" si="116"/>
        <v>8.0850419675241714</v>
      </c>
      <c r="H493" s="5">
        <f t="shared" si="118"/>
        <v>13.052675701434859</v>
      </c>
      <c r="I493" s="5">
        <f t="shared" si="118"/>
        <v>-15.388501481694716</v>
      </c>
      <c r="J493" s="5">
        <f t="shared" si="106"/>
        <v>6.1364107066647208E-4</v>
      </c>
      <c r="K493" s="5">
        <f t="shared" si="107"/>
        <v>-8.0848090925507349E-2</v>
      </c>
      <c r="L493" s="6">
        <f t="shared" si="108"/>
        <v>0.1634197590415678</v>
      </c>
      <c r="M493" s="6">
        <f t="shared" si="109"/>
        <v>-0.75480599767712586</v>
      </c>
      <c r="N493" s="6">
        <f t="shared" si="110"/>
        <v>-0.59138623863555806</v>
      </c>
    </row>
    <row r="494" spans="2:14" ht="15.6" thickBot="1" x14ac:dyDescent="0.6">
      <c r="B494" s="5">
        <f t="shared" si="115"/>
        <v>4.8699999999999406</v>
      </c>
      <c r="C494" s="5">
        <f t="shared" si="105"/>
        <v>-7.351758985350311E-2</v>
      </c>
      <c r="D494" s="5">
        <f t="shared" si="111"/>
        <v>6.0619909995246968E-2</v>
      </c>
      <c r="E494" s="5">
        <f t="shared" si="112"/>
        <v>-4.9800641644797139E-3</v>
      </c>
      <c r="F494" s="5">
        <f t="shared" si="113"/>
        <v>-8.0848600613316943</v>
      </c>
      <c r="G494" s="5">
        <f t="shared" si="116"/>
        <v>8.085087320790306</v>
      </c>
      <c r="H494" s="5">
        <f t="shared" si="118"/>
        <v>13.053289342505526</v>
      </c>
      <c r="I494" s="5">
        <f t="shared" si="118"/>
        <v>-15.469349572620223</v>
      </c>
      <c r="J494" s="5">
        <f t="shared" si="106"/>
        <v>6.0619909995246967E-4</v>
      </c>
      <c r="K494" s="5">
        <f t="shared" si="107"/>
        <v>-8.0848600613316945E-2</v>
      </c>
      <c r="L494" s="6">
        <f t="shared" si="108"/>
        <v>0.16342159246201043</v>
      </c>
      <c r="M494" s="6">
        <f t="shared" si="109"/>
        <v>-0.75877159653702198</v>
      </c>
      <c r="N494" s="6">
        <f t="shared" si="110"/>
        <v>-0.59535000407501149</v>
      </c>
    </row>
    <row r="495" spans="2:14" ht="15.6" thickBot="1" x14ac:dyDescent="0.6">
      <c r="B495" s="5">
        <f t="shared" si="115"/>
        <v>4.8799999999999404</v>
      </c>
      <c r="C495" s="5">
        <f t="shared" si="105"/>
        <v>-7.2626393771680564E-2</v>
      </c>
      <c r="D495" s="5">
        <f t="shared" si="111"/>
        <v>5.9884734096711939E-2</v>
      </c>
      <c r="E495" s="5">
        <f t="shared" si="112"/>
        <v>-4.8659186505570773E-3</v>
      </c>
      <c r="F495" s="5">
        <f t="shared" si="113"/>
        <v>-8.0849098619733386</v>
      </c>
      <c r="G495" s="5">
        <f t="shared" si="116"/>
        <v>8.0851316413285179</v>
      </c>
      <c r="H495" s="5">
        <f t="shared" si="118"/>
        <v>13.053895541605478</v>
      </c>
      <c r="I495" s="5">
        <f t="shared" si="118"/>
        <v>-15.550198173233539</v>
      </c>
      <c r="J495" s="5">
        <f t="shared" si="106"/>
        <v>5.9884734096711946E-4</v>
      </c>
      <c r="K495" s="5">
        <f t="shared" si="107"/>
        <v>-8.0849098619733384E-2</v>
      </c>
      <c r="L495" s="6">
        <f t="shared" si="108"/>
        <v>0.16342338414402893</v>
      </c>
      <c r="M495" s="6">
        <f t="shared" si="109"/>
        <v>-0.76273722039710512</v>
      </c>
      <c r="N495" s="6">
        <f t="shared" si="110"/>
        <v>-0.59931383625307622</v>
      </c>
    </row>
    <row r="496" spans="2:14" ht="15.6" thickBot="1" x14ac:dyDescent="0.6">
      <c r="B496" s="5">
        <f t="shared" si="115"/>
        <v>4.8899999999999402</v>
      </c>
      <c r="C496" s="5">
        <f t="shared" si="105"/>
        <v>-7.1745987174171119E-2</v>
      </c>
      <c r="D496" s="5">
        <f t="shared" si="111"/>
        <v>5.9158470158995134E-2</v>
      </c>
      <c r="E496" s="5">
        <f t="shared" si="112"/>
        <v>-4.754380837548311E-3</v>
      </c>
      <c r="F496" s="5">
        <f t="shared" si="113"/>
        <v>-8.0849585211598445</v>
      </c>
      <c r="G496" s="5">
        <f t="shared" si="116"/>
        <v>8.0851749525577201</v>
      </c>
      <c r="H496" s="5">
        <f t="shared" si="118"/>
        <v>13.054494388946445</v>
      </c>
      <c r="I496" s="5">
        <f t="shared" si="118"/>
        <v>-15.631047271853273</v>
      </c>
      <c r="J496" s="5">
        <f t="shared" si="106"/>
        <v>5.9158470158995132E-4</v>
      </c>
      <c r="K496" s="5">
        <f t="shared" si="107"/>
        <v>-8.0849585211598449E-2</v>
      </c>
      <c r="L496" s="6">
        <f t="shared" si="108"/>
        <v>0.16342513503366682</v>
      </c>
      <c r="M496" s="6">
        <f t="shared" si="109"/>
        <v>-0.76670286868440307</v>
      </c>
      <c r="N496" s="6">
        <f t="shared" si="110"/>
        <v>-0.60327773365073623</v>
      </c>
    </row>
    <row r="497" spans="2:14" ht="15.6" thickBot="1" x14ac:dyDescent="0.6">
      <c r="B497" s="5">
        <f t="shared" si="115"/>
        <v>4.89999999999994</v>
      </c>
      <c r="C497" s="5">
        <f t="shared" si="105"/>
        <v>-7.0876239912204764E-2</v>
      </c>
      <c r="D497" s="5">
        <f t="shared" si="111"/>
        <v>5.8441010287253424E-2</v>
      </c>
      <c r="E497" s="5">
        <f t="shared" si="112"/>
        <v>-4.6453913836135285E-3</v>
      </c>
      <c r="F497" s="5">
        <f t="shared" si="113"/>
        <v>-8.0850060649682192</v>
      </c>
      <c r="G497" s="5">
        <f t="shared" si="116"/>
        <v>8.0852172773683879</v>
      </c>
      <c r="H497" s="5">
        <f t="shared" si="118"/>
        <v>13.055085973648035</v>
      </c>
      <c r="I497" s="5">
        <f t="shared" si="118"/>
        <v>-15.711896857064872</v>
      </c>
      <c r="J497" s="5">
        <f t="shared" si="106"/>
        <v>5.8441010287253422E-4</v>
      </c>
      <c r="K497" s="5">
        <f t="shared" si="107"/>
        <v>-8.0850060649682198E-2</v>
      </c>
      <c r="L497" s="6">
        <f t="shared" si="108"/>
        <v>0.1634268460556407</v>
      </c>
      <c r="M497" s="6">
        <f t="shared" si="109"/>
        <v>-0.77066854083903202</v>
      </c>
      <c r="N497" s="6">
        <f t="shared" si="110"/>
        <v>-0.60724169478339129</v>
      </c>
    </row>
    <row r="498" spans="2:14" ht="15.6" thickBot="1" x14ac:dyDescent="0.6">
      <c r="B498" s="5">
        <f t="shared" si="115"/>
        <v>4.9099999999999397</v>
      </c>
      <c r="C498" s="5">
        <f t="shared" si="105"/>
        <v>-7.0017023390464783E-2</v>
      </c>
      <c r="D498" s="5">
        <f t="shared" si="111"/>
        <v>5.7732247888131374E-2</v>
      </c>
      <c r="E498" s="5">
        <f t="shared" si="112"/>
        <v>-4.5388922907623197E-3</v>
      </c>
      <c r="F498" s="5">
        <f t="shared" si="113"/>
        <v>-8.0850525188820548</v>
      </c>
      <c r="G498" s="5">
        <f t="shared" si="116"/>
        <v>8.0852586381344214</v>
      </c>
      <c r="H498" s="5">
        <f t="shared" si="118"/>
        <v>13.055670383750908</v>
      </c>
      <c r="I498" s="5">
        <f t="shared" si="118"/>
        <v>-15.792746917714554</v>
      </c>
      <c r="J498" s="5">
        <f t="shared" si="106"/>
        <v>5.7732247888131374E-4</v>
      </c>
      <c r="K498" s="5">
        <f t="shared" si="107"/>
        <v>-8.0850525188820549E-2</v>
      </c>
      <c r="L498" s="6">
        <f t="shared" si="108"/>
        <v>0.1634285181138182</v>
      </c>
      <c r="M498" s="6">
        <f t="shared" si="109"/>
        <v>-0.77463423631389894</v>
      </c>
      <c r="N498" s="6">
        <f t="shared" si="110"/>
        <v>-0.61120571820008074</v>
      </c>
    </row>
    <row r="499" spans="2:14" ht="15.6" thickBot="1" x14ac:dyDescent="0.6">
      <c r="B499" s="5">
        <f t="shared" si="115"/>
        <v>4.9199999999999395</v>
      </c>
      <c r="C499" s="5">
        <f t="shared" si="105"/>
        <v>-6.9168210549115608E-2</v>
      </c>
      <c r="D499" s="5">
        <f t="shared" si="111"/>
        <v>5.7032077654226729E-2</v>
      </c>
      <c r="E499" s="5">
        <f t="shared" si="112"/>
        <v>-4.4348268746219333E-3</v>
      </c>
      <c r="F499" s="5">
        <f t="shared" si="113"/>
        <v>-8.085097907804963</v>
      </c>
      <c r="G499" s="5">
        <f t="shared" si="116"/>
        <v>8.0852990567247272</v>
      </c>
      <c r="H499" s="5">
        <f t="shared" si="118"/>
        <v>13.056247706229788</v>
      </c>
      <c r="I499" s="5">
        <f t="shared" si="118"/>
        <v>-15.873597442903375</v>
      </c>
      <c r="J499" s="5">
        <f t="shared" si="106"/>
        <v>5.7032077654226726E-4</v>
      </c>
      <c r="K499" s="5">
        <f t="shared" si="107"/>
        <v>-8.0850979078049626E-2</v>
      </c>
      <c r="L499" s="6">
        <f t="shared" si="108"/>
        <v>0.16343015209168443</v>
      </c>
      <c r="M499" s="6">
        <f t="shared" si="109"/>
        <v>-0.77859995457441056</v>
      </c>
      <c r="N499" s="6">
        <f t="shared" si="110"/>
        <v>-0.61516980248272612</v>
      </c>
    </row>
    <row r="500" spans="2:14" ht="15.6" thickBot="1" x14ac:dyDescent="0.6">
      <c r="B500" s="5">
        <f t="shared" si="115"/>
        <v>4.9299999999999393</v>
      </c>
      <c r="C500" s="5">
        <f t="shared" si="105"/>
        <v>-6.832967584601865E-2</v>
      </c>
      <c r="D500" s="5">
        <f t="shared" si="111"/>
        <v>5.6340395548735572E-2</v>
      </c>
      <c r="E500" s="5">
        <f t="shared" si="112"/>
        <v>-4.3331397348875811E-3</v>
      </c>
      <c r="F500" s="5">
        <f t="shared" si="113"/>
        <v>-8.0851422560737092</v>
      </c>
      <c r="G500" s="5">
        <f t="shared" si="116"/>
        <v>8.0853385545145393</v>
      </c>
      <c r="H500" s="5">
        <f t="shared" si="118"/>
        <v>13.056818027006331</v>
      </c>
      <c r="I500" s="5">
        <f t="shared" si="118"/>
        <v>-15.954448421981425</v>
      </c>
      <c r="J500" s="5">
        <f t="shared" si="106"/>
        <v>5.6340395548735577E-4</v>
      </c>
      <c r="K500" s="5">
        <f t="shared" si="107"/>
        <v>-8.0851422560737088E-2</v>
      </c>
      <c r="L500" s="6">
        <f t="shared" si="108"/>
        <v>0.16343174885279815</v>
      </c>
      <c r="M500" s="6">
        <f t="shared" si="109"/>
        <v>-0.78256569509818896</v>
      </c>
      <c r="N500" s="6">
        <f t="shared" si="110"/>
        <v>-0.61913394624539086</v>
      </c>
    </row>
    <row r="501" spans="2:14" ht="15.6" thickBot="1" x14ac:dyDescent="0.6">
      <c r="B501" s="5">
        <f t="shared" si="115"/>
        <v>4.9399999999999391</v>
      </c>
      <c r="C501" s="5">
        <f t="shared" si="105"/>
        <v>-6.7501295239135187E-2</v>
      </c>
      <c r="D501" s="5">
        <f t="shared" si="111"/>
        <v>5.5657098790275389E-2</v>
      </c>
      <c r="E501" s="5">
        <f t="shared" si="112"/>
        <v>-4.2337767263962434E-3</v>
      </c>
      <c r="F501" s="5">
        <f t="shared" si="113"/>
        <v>-8.0851855874710576</v>
      </c>
      <c r="G501" s="5">
        <f t="shared" si="116"/>
        <v>8.0853771523965072</v>
      </c>
      <c r="H501" s="5">
        <f t="shared" si="118"/>
        <v>13.057381430961819</v>
      </c>
      <c r="I501" s="5">
        <f t="shared" si="118"/>
        <v>-16.035299844542163</v>
      </c>
      <c r="J501" s="5">
        <f t="shared" si="106"/>
        <v>5.565709879027539E-4</v>
      </c>
      <c r="K501" s="5">
        <f t="shared" si="107"/>
        <v>-8.0851855874710582E-2</v>
      </c>
      <c r="L501" s="6">
        <f t="shared" si="108"/>
        <v>0.16343330924123861</v>
      </c>
      <c r="M501" s="6">
        <f t="shared" si="109"/>
        <v>-0.78653145737479313</v>
      </c>
      <c r="N501" s="6">
        <f t="shared" si="110"/>
        <v>-0.62309814813355446</v>
      </c>
    </row>
    <row r="502" spans="2:14" ht="15.6" thickBot="1" x14ac:dyDescent="0.6">
      <c r="B502" s="5">
        <f t="shared" si="115"/>
        <v>4.9499999999999389</v>
      </c>
      <c r="C502" s="5">
        <f t="shared" si="105"/>
        <v>-6.6682946169114521E-2</v>
      </c>
      <c r="D502" s="5">
        <f t="shared" si="111"/>
        <v>5.498208583788404E-2</v>
      </c>
      <c r="E502" s="5">
        <f t="shared" si="112"/>
        <v>-4.1366849308808185E-3</v>
      </c>
      <c r="F502" s="5">
        <f t="shared" si="113"/>
        <v>-8.0852279252383212</v>
      </c>
      <c r="G502" s="5">
        <f t="shared" si="116"/>
        <v>8.0854148707915208</v>
      </c>
      <c r="H502" s="5">
        <f t="shared" si="118"/>
        <v>13.057938001949722</v>
      </c>
      <c r="I502" s="5">
        <f t="shared" si="118"/>
        <v>-16.116151700416872</v>
      </c>
      <c r="J502" s="5">
        <f t="shared" si="106"/>
        <v>5.4982085837884046E-4</v>
      </c>
      <c r="K502" s="5">
        <f t="shared" si="107"/>
        <v>-8.0852279252383211E-2</v>
      </c>
      <c r="L502" s="6">
        <f t="shared" si="108"/>
        <v>0.16343483408204165</v>
      </c>
      <c r="M502" s="6">
        <f t="shared" si="109"/>
        <v>-0.7904972409054476</v>
      </c>
      <c r="N502" s="6">
        <f t="shared" si="110"/>
        <v>-0.62706240682340597</v>
      </c>
    </row>
    <row r="503" spans="2:14" ht="15.6" thickBot="1" x14ac:dyDescent="0.6">
      <c r="B503" s="5">
        <f t="shared" si="115"/>
        <v>4.9599999999999387</v>
      </c>
      <c r="C503" s="5">
        <f t="shared" si="105"/>
        <v>-6.5874507542066515E-2</v>
      </c>
      <c r="D503" s="5">
        <f t="shared" si="111"/>
        <v>5.4315256376192896E-2</v>
      </c>
      <c r="E503" s="5">
        <f t="shared" si="112"/>
        <v>-4.0418126293371159E-3</v>
      </c>
      <c r="F503" s="5">
        <f t="shared" si="113"/>
        <v>-8.0852692920876308</v>
      </c>
      <c r="G503" s="5">
        <f t="shared" si="116"/>
        <v>8.085451729659292</v>
      </c>
      <c r="H503" s="5">
        <f t="shared" si="118"/>
        <v>13.0584878228081</v>
      </c>
      <c r="I503" s="5">
        <f t="shared" si="118"/>
        <v>-16.197003979669255</v>
      </c>
      <c r="J503" s="5">
        <f t="shared" si="106"/>
        <v>5.4315256376192894E-4</v>
      </c>
      <c r="K503" s="5">
        <f t="shared" si="107"/>
        <v>-8.085269292087631E-2</v>
      </c>
      <c r="L503" s="6">
        <f t="shared" si="108"/>
        <v>0.1634363241816261</v>
      </c>
      <c r="M503" s="6">
        <f t="shared" si="109"/>
        <v>-0.794463045202777</v>
      </c>
      <c r="N503" s="6">
        <f t="shared" si="110"/>
        <v>-0.63102672102115087</v>
      </c>
    </row>
    <row r="504" spans="2:14" ht="15.6" thickBot="1" x14ac:dyDescent="0.6">
      <c r="B504" s="5">
        <f t="shared" si="115"/>
        <v>4.9699999999999385</v>
      </c>
      <c r="C504" s="5">
        <f t="shared" si="105"/>
        <v>-6.507585971251699E-2</v>
      </c>
      <c r="D504" s="5">
        <f t="shared" si="111"/>
        <v>5.3656511300772231E-2</v>
      </c>
      <c r="E504" s="5">
        <f t="shared" si="112"/>
        <v>-3.9491092750161272E-3</v>
      </c>
      <c r="F504" s="5">
        <f t="shared" si="113"/>
        <v>-8.0853097102139238</v>
      </c>
      <c r="G504" s="5">
        <f t="shared" si="116"/>
        <v>8.0854877485087151</v>
      </c>
      <c r="H504" s="5">
        <f t="shared" si="118"/>
        <v>13.059030975371861</v>
      </c>
      <c r="I504" s="5">
        <f t="shared" si="118"/>
        <v>-16.277856672590129</v>
      </c>
      <c r="J504" s="5">
        <f t="shared" si="106"/>
        <v>5.3656511300772234E-4</v>
      </c>
      <c r="K504" s="5">
        <f t="shared" si="107"/>
        <v>-8.085309710213924E-2</v>
      </c>
      <c r="L504" s="6">
        <f t="shared" si="108"/>
        <v>0.16343778032821132</v>
      </c>
      <c r="M504" s="6">
        <f t="shared" si="109"/>
        <v>-0.79842886979054595</v>
      </c>
      <c r="N504" s="6">
        <f t="shared" si="110"/>
        <v>-0.63499108946233462</v>
      </c>
    </row>
    <row r="505" spans="2:14" ht="15.6" thickBot="1" x14ac:dyDescent="0.6">
      <c r="B505" s="5">
        <f t="shared" si="115"/>
        <v>4.9799999999999383</v>
      </c>
      <c r="C505" s="5">
        <f t="shared" si="105"/>
        <v>-6.4286884466544847E-2</v>
      </c>
      <c r="D505" s="5">
        <f t="shared" si="111"/>
        <v>5.300575270364706E-2</v>
      </c>
      <c r="E505" s="5">
        <f t="shared" si="112"/>
        <v>-3.8585254670078228E-3</v>
      </c>
      <c r="F505" s="5">
        <f t="shared" si="113"/>
        <v>-8.0853492013066735</v>
      </c>
      <c r="G505" s="5">
        <f t="shared" si="116"/>
        <v>8.0855229464079894</v>
      </c>
      <c r="H505" s="5">
        <f t="shared" ref="H505:I520" si="119">H504+J504</f>
        <v>13.059567540484869</v>
      </c>
      <c r="I505" s="5">
        <f t="shared" si="119"/>
        <v>-16.358709769692268</v>
      </c>
      <c r="J505" s="5">
        <f t="shared" si="106"/>
        <v>5.3005752703647057E-4</v>
      </c>
      <c r="K505" s="5">
        <f t="shared" si="107"/>
        <v>-8.0853492013066741E-2</v>
      </c>
      <c r="L505" s="6">
        <f t="shared" si="108"/>
        <v>0.16343920329222536</v>
      </c>
      <c r="M505" s="6">
        <f t="shared" si="109"/>
        <v>-0.8023947142034058</v>
      </c>
      <c r="N505" s="6">
        <f t="shared" si="110"/>
        <v>-0.63895551091118041</v>
      </c>
    </row>
    <row r="506" spans="2:14" ht="15.6" thickBot="1" x14ac:dyDescent="0.6">
      <c r="B506" s="5">
        <f t="shared" si="115"/>
        <v>4.989999999999938</v>
      </c>
      <c r="C506" s="5">
        <f t="shared" si="105"/>
        <v>-6.3507465005099198E-2</v>
      </c>
      <c r="D506" s="5">
        <f t="shared" si="111"/>
        <v>5.2362883858981614E-2</v>
      </c>
      <c r="E506" s="5">
        <f t="shared" si="112"/>
        <v>-3.7700129244271352E-3</v>
      </c>
      <c r="F506" s="5">
        <f t="shared" si="113"/>
        <v>-8.085387786561343</v>
      </c>
      <c r="G506" s="5">
        <f t="shared" si="116"/>
        <v>8.0855573419945124</v>
      </c>
      <c r="H506" s="5">
        <f t="shared" si="119"/>
        <v>13.060097598011906</v>
      </c>
      <c r="I506" s="5">
        <f t="shared" si="119"/>
        <v>-16.439563261705334</v>
      </c>
      <c r="J506" s="5">
        <f t="shared" si="106"/>
        <v>5.2362883858981613E-4</v>
      </c>
      <c r="K506" s="5">
        <f t="shared" si="107"/>
        <v>-8.0853877865613433E-2</v>
      </c>
      <c r="L506" s="6">
        <f t="shared" si="108"/>
        <v>0.16344059382670342</v>
      </c>
      <c r="M506" s="6">
        <f t="shared" si="109"/>
        <v>-0.80636057798664673</v>
      </c>
      <c r="N506" s="6">
        <f t="shared" si="110"/>
        <v>-0.64291998415994334</v>
      </c>
    </row>
    <row r="507" spans="2:14" ht="15.6" thickBot="1" x14ac:dyDescent="0.6">
      <c r="B507" s="5">
        <f t="shared" si="115"/>
        <v>4.9999999999999378</v>
      </c>
      <c r="C507" s="5">
        <f t="shared" si="105"/>
        <v>-6.2737485927495673E-2</v>
      </c>
      <c r="D507" s="5">
        <f t="shared" si="111"/>
        <v>5.1727809208930622E-2</v>
      </c>
      <c r="E507" s="5">
        <f t="shared" si="112"/>
        <v>-3.6835244611701512E-3</v>
      </c>
      <c r="F507" s="5">
        <f t="shared" si="113"/>
        <v>-8.0854254866905872</v>
      </c>
      <c r="G507" s="5">
        <f t="shared" si="116"/>
        <v>8.0855909534845551</v>
      </c>
      <c r="H507" s="5">
        <f t="shared" si="119"/>
        <v>13.060621226850495</v>
      </c>
      <c r="I507" s="5">
        <f t="shared" si="119"/>
        <v>-16.520417139570949</v>
      </c>
      <c r="J507" s="5">
        <f t="shared" si="106"/>
        <v>5.1727809208930626E-4</v>
      </c>
      <c r="K507" s="5">
        <f t="shared" si="107"/>
        <v>-8.0854254866905881E-2</v>
      </c>
      <c r="L507" s="6">
        <f t="shared" si="108"/>
        <v>0.16344195266767819</v>
      </c>
      <c r="M507" s="6">
        <f t="shared" si="109"/>
        <v>-0.81032646069595504</v>
      </c>
      <c r="N507" s="6">
        <f t="shared" si="110"/>
        <v>-0.64688450802827679</v>
      </c>
    </row>
    <row r="508" spans="2:14" ht="15.6" thickBot="1" x14ac:dyDescent="0.6">
      <c r="B508" s="5">
        <f t="shared" si="115"/>
        <v>5.0099999999999376</v>
      </c>
      <c r="C508" s="5">
        <f t="shared" si="105"/>
        <v>-6.1976833215090003E-2</v>
      </c>
      <c r="D508" s="5">
        <f t="shared" si="111"/>
        <v>5.1100434349655666E-2</v>
      </c>
      <c r="E508" s="5">
        <f t="shared" si="112"/>
        <v>-3.5990139612422922E-3</v>
      </c>
      <c r="F508" s="5">
        <f t="shared" si="113"/>
        <v>-8.0854623219351982</v>
      </c>
      <c r="G508" s="5">
        <f t="shared" si="116"/>
        <v>8.0856237986827253</v>
      </c>
      <c r="H508" s="5">
        <f t="shared" si="119"/>
        <v>13.061138504942585</v>
      </c>
      <c r="I508" s="5">
        <f t="shared" si="119"/>
        <v>-16.601271394437855</v>
      </c>
      <c r="J508" s="5">
        <f t="shared" si="106"/>
        <v>5.1100434349655663E-4</v>
      </c>
      <c r="K508" s="5">
        <f t="shared" si="107"/>
        <v>-8.0854623219351981E-2</v>
      </c>
      <c r="L508" s="6">
        <f t="shared" si="108"/>
        <v>0.16344328053456117</v>
      </c>
      <c r="M508" s="6">
        <f t="shared" si="109"/>
        <v>-0.81429236189717691</v>
      </c>
      <c r="N508" s="6">
        <f t="shared" si="110"/>
        <v>-0.65084908136261577</v>
      </c>
    </row>
    <row r="509" spans="2:14" ht="15.6" thickBot="1" x14ac:dyDescent="0.6">
      <c r="B509" s="5">
        <f t="shared" si="115"/>
        <v>5.0199999999999374</v>
      </c>
      <c r="C509" s="5">
        <f t="shared" si="105"/>
        <v>-6.1225394215128015E-2</v>
      </c>
      <c r="D509" s="5">
        <f t="shared" si="111"/>
        <v>5.0480666017504769E-2</v>
      </c>
      <c r="E509" s="5">
        <f t="shared" si="112"/>
        <v>-3.5164363546211774E-3</v>
      </c>
      <c r="F509" s="5">
        <f t="shared" si="113"/>
        <v>-8.0854983120748098</v>
      </c>
      <c r="G509" s="5">
        <f t="shared" si="116"/>
        <v>8.0856558949912145</v>
      </c>
      <c r="H509" s="5">
        <f t="shared" si="119"/>
        <v>13.061649509286081</v>
      </c>
      <c r="I509" s="5">
        <f t="shared" si="119"/>
        <v>-16.682126017657207</v>
      </c>
      <c r="J509" s="5">
        <f t="shared" si="106"/>
        <v>5.0480666017504766E-4</v>
      </c>
      <c r="K509" s="5">
        <f t="shared" si="107"/>
        <v>-8.0854983120748097E-2</v>
      </c>
      <c r="L509" s="6">
        <f t="shared" si="108"/>
        <v>0.16344457813051544</v>
      </c>
      <c r="M509" s="6">
        <f t="shared" si="109"/>
        <v>-0.81825828116608612</v>
      </c>
      <c r="N509" s="6">
        <f t="shared" si="110"/>
        <v>-0.65481370303557074</v>
      </c>
    </row>
    <row r="510" spans="2:14" ht="15.6" thickBot="1" x14ac:dyDescent="0.6">
      <c r="B510" s="5">
        <f t="shared" si="115"/>
        <v>5.0299999999999372</v>
      </c>
      <c r="C510" s="5">
        <f t="shared" si="105"/>
        <v>-6.048305762477018E-2</v>
      </c>
      <c r="D510" s="5">
        <f t="shared" si="111"/>
        <v>4.9868412075353488E-2</v>
      </c>
      <c r="E510" s="5">
        <f t="shared" si="112"/>
        <v>-3.4357475936754867E-3</v>
      </c>
      <c r="F510" s="5">
        <f t="shared" si="113"/>
        <v>-8.0855334764383553</v>
      </c>
      <c r="G510" s="5">
        <f t="shared" si="116"/>
        <v>8.0856872594188438</v>
      </c>
      <c r="H510" s="5">
        <f t="shared" si="119"/>
        <v>13.062154315946255</v>
      </c>
      <c r="I510" s="5">
        <f t="shared" si="119"/>
        <v>-16.762981000777955</v>
      </c>
      <c r="J510" s="5">
        <f t="shared" si="106"/>
        <v>4.9868412075353488E-4</v>
      </c>
      <c r="K510" s="5">
        <f t="shared" si="107"/>
        <v>-8.0855334764383557E-2</v>
      </c>
      <c r="L510" s="6">
        <f t="shared" si="108"/>
        <v>0.16344584614282051</v>
      </c>
      <c r="M510" s="6">
        <f t="shared" si="109"/>
        <v>-0.82222421808815882</v>
      </c>
      <c r="N510" s="6">
        <f t="shared" si="110"/>
        <v>-0.65877837194533828</v>
      </c>
    </row>
    <row r="511" spans="2:14" ht="15.6" thickBot="1" x14ac:dyDescent="0.6">
      <c r="B511" s="5">
        <f t="shared" si="115"/>
        <v>5.039999999999937</v>
      </c>
      <c r="C511" s="5">
        <f t="shared" si="105"/>
        <v>-5.9749713475289727E-2</v>
      </c>
      <c r="D511" s="5">
        <f t="shared" si="111"/>
        <v>4.9263581499105785E-2</v>
      </c>
      <c r="E511" s="5">
        <f t="shared" si="112"/>
        <v>-3.356904630104296E-3</v>
      </c>
      <c r="F511" s="5">
        <f t="shared" si="113"/>
        <v>-8.0855678339142916</v>
      </c>
      <c r="G511" s="5">
        <f t="shared" si="116"/>
        <v>8.0857179085899098</v>
      </c>
      <c r="H511" s="5">
        <f t="shared" si="119"/>
        <v>13.062653000067009</v>
      </c>
      <c r="I511" s="5">
        <f t="shared" si="119"/>
        <v>-16.843836335542338</v>
      </c>
      <c r="J511" s="5">
        <f t="shared" si="106"/>
        <v>4.9263581499105788E-4</v>
      </c>
      <c r="K511" s="5">
        <f t="shared" si="107"/>
        <v>-8.0855678339142922E-2</v>
      </c>
      <c r="L511" s="6">
        <f t="shared" si="108"/>
        <v>0.16344708524322898</v>
      </c>
      <c r="M511" s="6">
        <f t="shared" si="109"/>
        <v>-0.82619017225835178</v>
      </c>
      <c r="N511" s="6">
        <f t="shared" si="110"/>
        <v>-0.66274308701512274</v>
      </c>
    </row>
    <row r="512" spans="2:14" ht="15.6" thickBot="1" x14ac:dyDescent="0.6">
      <c r="B512" s="5">
        <f t="shared" si="115"/>
        <v>5.0499999999999368</v>
      </c>
      <c r="C512" s="5">
        <f t="shared" si="105"/>
        <v>-5.9025253116442494E-2</v>
      </c>
      <c r="D512" s="5">
        <f t="shared" si="111"/>
        <v>4.8666084364352886E-2</v>
      </c>
      <c r="E512" s="5">
        <f t="shared" si="112"/>
        <v>-3.2798653924004384E-3</v>
      </c>
      <c r="F512" s="5">
        <f t="shared" si="113"/>
        <v>-8.0856014029605934</v>
      </c>
      <c r="G512" s="5">
        <f t="shared" si="116"/>
        <v>8.0857478587528107</v>
      </c>
      <c r="H512" s="5">
        <f t="shared" si="119"/>
        <v>13.063145635882</v>
      </c>
      <c r="I512" s="5">
        <f t="shared" si="119"/>
        <v>-16.924692013881483</v>
      </c>
      <c r="J512" s="5">
        <f t="shared" si="106"/>
        <v>4.8666084364352888E-4</v>
      </c>
      <c r="K512" s="5">
        <f t="shared" si="107"/>
        <v>-8.0856014029605933E-2</v>
      </c>
      <c r="L512" s="6">
        <f t="shared" si="108"/>
        <v>0.16344829608831415</v>
      </c>
      <c r="M512" s="6">
        <f t="shared" si="109"/>
        <v>-0.83015614328088683</v>
      </c>
      <c r="N512" s="6">
        <f t="shared" si="110"/>
        <v>-0.6667078471925727</v>
      </c>
    </row>
    <row r="513" spans="2:14" ht="15.6" thickBot="1" x14ac:dyDescent="0.6">
      <c r="B513" s="5">
        <f t="shared" si="115"/>
        <v>5.0599999999999365</v>
      </c>
      <c r="C513" s="5">
        <f t="shared" si="105"/>
        <v>-5.8309569201007647E-2</v>
      </c>
      <c r="D513" s="5">
        <f t="shared" si="111"/>
        <v>4.8075831833188462E-2</v>
      </c>
      <c r="E513" s="5">
        <f t="shared" si="112"/>
        <v>-3.2045887637988102E-3</v>
      </c>
      <c r="F513" s="5">
        <f t="shared" si="113"/>
        <v>-8.0856342016145177</v>
      </c>
      <c r="G513" s="5">
        <f t="shared" si="116"/>
        <v>8.0857771257885229</v>
      </c>
      <c r="H513" s="5">
        <f t="shared" si="119"/>
        <v>13.063632296725643</v>
      </c>
      <c r="I513" s="5">
        <f t="shared" si="119"/>
        <v>-17.00554802791109</v>
      </c>
      <c r="J513" s="5">
        <f t="shared" si="106"/>
        <v>4.8075831833188464E-4</v>
      </c>
      <c r="K513" s="5">
        <f t="shared" si="107"/>
        <v>-8.085634201614518E-2</v>
      </c>
      <c r="L513" s="6">
        <f t="shared" si="108"/>
        <v>0.16344947931981227</v>
      </c>
      <c r="M513" s="6">
        <f t="shared" si="109"/>
        <v>-0.83412213076903896</v>
      </c>
      <c r="N513" s="6">
        <f t="shared" si="110"/>
        <v>-0.67067265144922672</v>
      </c>
    </row>
    <row r="514" spans="2:14" ht="15.6" thickBot="1" x14ac:dyDescent="0.6">
      <c r="B514" s="5">
        <f t="shared" si="115"/>
        <v>5.0699999999999363</v>
      </c>
      <c r="C514" s="5">
        <f t="shared" si="105"/>
        <v>-5.7602555669497187E-2</v>
      </c>
      <c r="D514" s="5">
        <f t="shared" si="111"/>
        <v>4.7492736141178382E-2</v>
      </c>
      <c r="E514" s="5">
        <f t="shared" si="112"/>
        <v>-3.1310345607504786E-3</v>
      </c>
      <c r="F514" s="5">
        <f t="shared" si="113"/>
        <v>-8.0856662475021555</v>
      </c>
      <c r="G514" s="5">
        <f t="shared" si="116"/>
        <v>8.0858057252188402</v>
      </c>
      <c r="H514" s="5">
        <f t="shared" si="119"/>
        <v>13.064113055043975</v>
      </c>
      <c r="I514" s="5">
        <f t="shared" si="119"/>
        <v>-17.086404369927234</v>
      </c>
      <c r="J514" s="5">
        <f t="shared" si="106"/>
        <v>4.7492736141178384E-4</v>
      </c>
      <c r="K514" s="5">
        <f t="shared" si="107"/>
        <v>-8.085666247502156E-2</v>
      </c>
      <c r="L514" s="6">
        <f t="shared" si="108"/>
        <v>0.16345063556495443</v>
      </c>
      <c r="M514" s="6">
        <f t="shared" si="109"/>
        <v>-0.8380881343449309</v>
      </c>
      <c r="N514" s="6">
        <f t="shared" si="110"/>
        <v>-0.67463749877997647</v>
      </c>
    </row>
    <row r="515" spans="2:14" ht="15.6" thickBot="1" x14ac:dyDescent="0.6">
      <c r="B515" s="5">
        <f t="shared" si="115"/>
        <v>5.0799999999999361</v>
      </c>
      <c r="C515" s="5">
        <f t="shared" si="105"/>
        <v>-5.690410773503355E-2</v>
      </c>
      <c r="D515" s="5">
        <f t="shared" si="111"/>
        <v>4.6916710584483413E-2</v>
      </c>
      <c r="E515" s="5">
        <f t="shared" si="112"/>
        <v>-3.0591635118391025E-3</v>
      </c>
      <c r="F515" s="5">
        <f t="shared" si="113"/>
        <v>-8.0856975578477623</v>
      </c>
      <c r="G515" s="5">
        <f t="shared" si="116"/>
        <v>8.0858336722144699</v>
      </c>
      <c r="H515" s="5">
        <f t="shared" si="119"/>
        <v>13.064587982405387</v>
      </c>
      <c r="I515" s="5">
        <f t="shared" si="119"/>
        <v>-17.167261032402255</v>
      </c>
      <c r="J515" s="5">
        <f t="shared" si="106"/>
        <v>4.6916710584483413E-4</v>
      </c>
      <c r="K515" s="5">
        <f t="shared" si="107"/>
        <v>-8.0856975578477625E-2</v>
      </c>
      <c r="L515" s="6">
        <f t="shared" si="108"/>
        <v>0.16345176543679338</v>
      </c>
      <c r="M515" s="6">
        <f t="shared" si="109"/>
        <v>-0.84205415363933067</v>
      </c>
      <c r="N515" s="6">
        <f t="shared" si="110"/>
        <v>-0.67860238820253727</v>
      </c>
    </row>
    <row r="516" spans="2:14" ht="15.6" thickBot="1" x14ac:dyDescent="0.6">
      <c r="B516" s="5">
        <f t="shared" si="115"/>
        <v>5.0899999999999359</v>
      </c>
      <c r="C516" s="5">
        <f t="shared" si="105"/>
        <v>-5.6214121868393245E-2</v>
      </c>
      <c r="D516" s="5">
        <f t="shared" si="111"/>
        <v>4.634766950713308E-2</v>
      </c>
      <c r="E516" s="5">
        <f t="shared" si="112"/>
        <v>-2.9889372371947331E-3</v>
      </c>
      <c r="F516" s="5">
        <f t="shared" si="113"/>
        <v>-8.0857281494828808</v>
      </c>
      <c r="G516" s="5">
        <f t="shared" si="116"/>
        <v>8.0858609816029237</v>
      </c>
      <c r="H516" s="5">
        <f t="shared" si="119"/>
        <v>13.065057149511231</v>
      </c>
      <c r="I516" s="5">
        <f t="shared" si="119"/>
        <v>-17.248118007980732</v>
      </c>
      <c r="J516" s="5">
        <f t="shared" si="106"/>
        <v>4.6347669507133078E-4</v>
      </c>
      <c r="K516" s="5">
        <f t="shared" si="107"/>
        <v>-8.0857281494828806E-2</v>
      </c>
      <c r="L516" s="6">
        <f t="shared" si="108"/>
        <v>0.16345286953452148</v>
      </c>
      <c r="M516" s="6">
        <f t="shared" si="109"/>
        <v>-0.84602018829145498</v>
      </c>
      <c r="N516" s="6">
        <f t="shared" si="110"/>
        <v>-0.68256731875693344</v>
      </c>
    </row>
    <row r="517" spans="2:14" ht="15.6" thickBot="1" x14ac:dyDescent="0.6">
      <c r="B517" s="5">
        <f t="shared" si="115"/>
        <v>5.0999999999999357</v>
      </c>
      <c r="C517" s="5">
        <f t="shared" si="105"/>
        <v>-5.5532495783215438E-2</v>
      </c>
      <c r="D517" s="5">
        <f t="shared" si="111"/>
        <v>4.5785528288449145E-2</v>
      </c>
      <c r="E517" s="5">
        <f t="shared" si="112"/>
        <v>-2.92031822837302E-3</v>
      </c>
      <c r="F517" s="5">
        <f t="shared" si="113"/>
        <v>-8.0857580388552535</v>
      </c>
      <c r="G517" s="5">
        <f t="shared" si="116"/>
        <v>8.0858876678762375</v>
      </c>
      <c r="H517" s="5">
        <f t="shared" si="119"/>
        <v>13.065520626206302</v>
      </c>
      <c r="I517" s="5">
        <f t="shared" si="119"/>
        <v>-17.328975289475562</v>
      </c>
      <c r="J517" s="5">
        <f t="shared" si="106"/>
        <v>4.5785528288449145E-4</v>
      </c>
      <c r="K517" s="5">
        <f t="shared" si="107"/>
        <v>-8.0857580388552536E-2</v>
      </c>
      <c r="L517" s="6">
        <f t="shared" si="108"/>
        <v>0.16345394844378255</v>
      </c>
      <c r="M517" s="6">
        <f t="shared" si="109"/>
        <v>-0.84998623794877637</v>
      </c>
      <c r="N517" s="6">
        <f t="shared" si="110"/>
        <v>-0.68653228950499379</v>
      </c>
    </row>
    <row r="518" spans="2:14" ht="15.6" thickBot="1" x14ac:dyDescent="0.6">
      <c r="B518" s="5">
        <f t="shared" si="115"/>
        <v>5.1099999999999355</v>
      </c>
      <c r="C518" s="5">
        <f t="shared" si="105"/>
        <v>-5.485912842137395E-2</v>
      </c>
      <c r="D518" s="5">
        <f t="shared" si="111"/>
        <v>4.5230203330616989E-2</v>
      </c>
      <c r="E518" s="5">
        <f t="shared" si="112"/>
        <v>-2.853269828682059E-3</v>
      </c>
      <c r="F518" s="5">
        <f t="shared" si="113"/>
        <v>-8.0857872420375365</v>
      </c>
      <c r="G518" s="5">
        <f t="shared" si="116"/>
        <v>8.0859137451985177</v>
      </c>
      <c r="H518" s="5">
        <f t="shared" si="119"/>
        <v>13.065978481489188</v>
      </c>
      <c r="I518" s="5">
        <f t="shared" si="119"/>
        <v>-17.409832869864115</v>
      </c>
      <c r="J518" s="5">
        <f t="shared" si="106"/>
        <v>4.5230203330616991E-4</v>
      </c>
      <c r="K518" s="5">
        <f t="shared" si="107"/>
        <v>-8.0857872420375371E-2</v>
      </c>
      <c r="L518" s="6">
        <f t="shared" si="108"/>
        <v>0.16345500273697583</v>
      </c>
      <c r="M518" s="6">
        <f t="shared" si="109"/>
        <v>-0.85395230226683494</v>
      </c>
      <c r="N518" s="6">
        <f t="shared" si="110"/>
        <v>-0.69049729952985905</v>
      </c>
    </row>
    <row r="519" spans="2:14" ht="15.6" thickBot="1" x14ac:dyDescent="0.6">
      <c r="B519" s="5">
        <f t="shared" si="115"/>
        <v>5.1199999999999353</v>
      </c>
      <c r="C519" s="5">
        <f t="shared" si="105"/>
        <v>-5.4193919938511442E-2</v>
      </c>
      <c r="D519" s="5">
        <f t="shared" si="111"/>
        <v>4.4681612046403252E-2</v>
      </c>
      <c r="E519" s="5">
        <f t="shared" si="112"/>
        <v>-2.7877562139089207E-3</v>
      </c>
      <c r="F519" s="5">
        <f t="shared" si="113"/>
        <v>-8.0858157747358241</v>
      </c>
      <c r="G519" s="5">
        <f t="shared" si="116"/>
        <v>8.0859392274133359</v>
      </c>
      <c r="H519" s="5">
        <f t="shared" si="119"/>
        <v>13.066430783522494</v>
      </c>
      <c r="I519" s="5">
        <f t="shared" si="119"/>
        <v>-17.490690742284489</v>
      </c>
      <c r="J519" s="5">
        <f t="shared" si="106"/>
        <v>4.4681612046403252E-4</v>
      </c>
      <c r="K519" s="5">
        <f t="shared" si="107"/>
        <v>-8.0858157747358245E-2</v>
      </c>
      <c r="L519" s="6">
        <f t="shared" si="108"/>
        <v>0.16345603297355446</v>
      </c>
      <c r="M519" s="6">
        <f t="shared" si="109"/>
        <v>-0.85791838090905426</v>
      </c>
      <c r="N519" s="6">
        <f t="shared" si="110"/>
        <v>-0.69446234793549977</v>
      </c>
    </row>
    <row r="520" spans="2:14" ht="15.6" thickBot="1" x14ac:dyDescent="0.6">
      <c r="B520" s="5">
        <f t="shared" si="115"/>
        <v>5.1299999999999351</v>
      </c>
      <c r="C520" s="5">
        <f t="shared" ref="C520:C581" si="120">-$J$4*G520*D520</f>
        <v>-5.3536771689733795E-2</v>
      </c>
      <c r="D520" s="5">
        <f t="shared" si="111"/>
        <v>4.4139672847018134E-2</v>
      </c>
      <c r="E520" s="5">
        <f t="shared" si="112"/>
        <v>-2.723742373561322E-3</v>
      </c>
      <c r="F520" s="5">
        <f t="shared" si="113"/>
        <v>-8.0858436522979638</v>
      </c>
      <c r="G520" s="5">
        <f t="shared" si="116"/>
        <v>8.0859641280509233</v>
      </c>
      <c r="H520" s="5">
        <f t="shared" si="119"/>
        <v>13.066877599642957</v>
      </c>
      <c r="I520" s="5">
        <f t="shared" si="119"/>
        <v>-17.571548900031846</v>
      </c>
      <c r="J520" s="5">
        <f t="shared" ref="J520:J581" si="121">D520*$G$4</f>
        <v>4.4139672847018135E-4</v>
      </c>
      <c r="K520" s="5">
        <f t="shared" ref="K520:K581" si="122">F520*$G$4</f>
        <v>-8.0858436522979638E-2</v>
      </c>
      <c r="L520" s="6">
        <f t="shared" ref="L520:L581" si="123">0.5*$C$4*G520^2</f>
        <v>0.16345703970031583</v>
      </c>
      <c r="M520" s="6">
        <f t="shared" ref="M520:M581" si="124">$C$4*$F$4*I520</f>
        <v>-0.86188447354656217</v>
      </c>
      <c r="N520" s="6">
        <f t="shared" ref="N520:N581" si="125">L520+M520</f>
        <v>-0.69842743384624639</v>
      </c>
    </row>
    <row r="521" spans="2:14" ht="15.6" thickBot="1" x14ac:dyDescent="0.6">
      <c r="B521" s="5">
        <f t="shared" si="115"/>
        <v>5.1399999999999348</v>
      </c>
      <c r="C521" s="5">
        <f t="shared" si="120"/>
        <v>-5.2887586215464015E-2</v>
      </c>
      <c r="D521" s="5">
        <f t="shared" ref="D521:D581" si="126">D520+C520*$G$4</f>
        <v>4.3604305130120799E-2</v>
      </c>
      <c r="E521" s="5">
        <f t="shared" ref="E521:E581" si="127">-$F$4-$J$4*G521*F521</f>
        <v>-2.661194092457464E-3</v>
      </c>
      <c r="F521" s="5">
        <f t="shared" ref="F521:F581" si="128">F520+E520*$G$4</f>
        <v>-8.0858708897216989</v>
      </c>
      <c r="G521" s="5">
        <f t="shared" si="116"/>
        <v>8.0859884603352388</v>
      </c>
      <c r="H521" s="5">
        <f t="shared" ref="H521:I536" si="129">H520+J520</f>
        <v>13.067318996371428</v>
      </c>
      <c r="I521" s="5">
        <f t="shared" si="129"/>
        <v>-17.652407336554827</v>
      </c>
      <c r="J521" s="5">
        <f t="shared" si="121"/>
        <v>4.3604305130120802E-4</v>
      </c>
      <c r="K521" s="5">
        <f t="shared" si="122"/>
        <v>-8.0858708897216997E-2</v>
      </c>
      <c r="L521" s="6">
        <f t="shared" si="123"/>
        <v>0.16345802345168661</v>
      </c>
      <c r="M521" s="6">
        <f t="shared" si="124"/>
        <v>-0.86585057985801428</v>
      </c>
      <c r="N521" s="6">
        <f t="shared" si="125"/>
        <v>-0.70239255640632769</v>
      </c>
    </row>
    <row r="522" spans="2:14" ht="15.6" thickBot="1" x14ac:dyDescent="0.6">
      <c r="B522" s="5">
        <f t="shared" ref="B522:B581" si="130">B521+$G$4</f>
        <v>5.1499999999999346</v>
      </c>
      <c r="C522" s="5">
        <f t="shared" si="120"/>
        <v>-5.2246267227453604E-2</v>
      </c>
      <c r="D522" s="5">
        <f t="shared" si="126"/>
        <v>4.3075429267966162E-2</v>
      </c>
      <c r="E522" s="5">
        <f t="shared" si="127"/>
        <v>-2.6000779327457479E-3</v>
      </c>
      <c r="F522" s="5">
        <f t="shared" si="128"/>
        <v>-8.0858975016626236</v>
      </c>
      <c r="G522" s="5">
        <f t="shared" ref="G522:G581" si="131">SQRT(D522^2+F522^2)</f>
        <v>8.086012237190868</v>
      </c>
      <c r="H522" s="5">
        <f t="shared" si="129"/>
        <v>13.06775503942273</v>
      </c>
      <c r="I522" s="5">
        <f t="shared" si="129"/>
        <v>-17.733266045452044</v>
      </c>
      <c r="J522" s="5">
        <f t="shared" si="121"/>
        <v>4.3075429267966164E-4</v>
      </c>
      <c r="K522" s="5">
        <f t="shared" si="122"/>
        <v>-8.0858975016626242E-2</v>
      </c>
      <c r="L522" s="6">
        <f t="shared" si="123"/>
        <v>0.16345898475000117</v>
      </c>
      <c r="M522" s="6">
        <f t="shared" si="124"/>
        <v>-0.86981669952942287</v>
      </c>
      <c r="N522" s="6">
        <f t="shared" si="125"/>
        <v>-0.70635771477942166</v>
      </c>
    </row>
    <row r="523" spans="2:14" ht="15.6" thickBot="1" x14ac:dyDescent="0.6">
      <c r="B523" s="5">
        <f t="shared" si="130"/>
        <v>5.1599999999999344</v>
      </c>
      <c r="C523" s="5">
        <f t="shared" si="120"/>
        <v>-5.1612719594950236E-2</v>
      </c>
      <c r="D523" s="5">
        <f t="shared" si="126"/>
        <v>4.2552966595691626E-2</v>
      </c>
      <c r="E523" s="5">
        <f t="shared" si="127"/>
        <v>-2.5403612163543698E-3</v>
      </c>
      <c r="F523" s="5">
        <f t="shared" si="128"/>
        <v>-8.0859235024419505</v>
      </c>
      <c r="G523" s="5">
        <f t="shared" si="131"/>
        <v>8.0860354712497511</v>
      </c>
      <c r="H523" s="5">
        <f t="shared" si="129"/>
        <v>13.06818579371541</v>
      </c>
      <c r="I523" s="5">
        <f t="shared" si="129"/>
        <v>-17.814125020468669</v>
      </c>
      <c r="J523" s="5">
        <f t="shared" si="121"/>
        <v>4.2552966595691625E-4</v>
      </c>
      <c r="K523" s="5">
        <f t="shared" si="122"/>
        <v>-8.085923502441951E-2</v>
      </c>
      <c r="L523" s="6">
        <f t="shared" si="123"/>
        <v>0.16345992410577295</v>
      </c>
      <c r="M523" s="6">
        <f t="shared" si="124"/>
        <v>-0.87378283225398823</v>
      </c>
      <c r="N523" s="6">
        <f t="shared" si="125"/>
        <v>-0.7103229081482153</v>
      </c>
    </row>
    <row r="524" spans="2:14" ht="15.6" thickBot="1" x14ac:dyDescent="0.6">
      <c r="B524" s="5">
        <f t="shared" si="130"/>
        <v>5.1699999999999342</v>
      </c>
      <c r="C524" s="5">
        <f t="shared" si="120"/>
        <v>-5.0986849331020302E-2</v>
      </c>
      <c r="D524" s="5">
        <f t="shared" si="126"/>
        <v>4.2036839399742121E-2</v>
      </c>
      <c r="E524" s="5">
        <f t="shared" si="127"/>
        <v>-2.4820120078139496E-3</v>
      </c>
      <c r="F524" s="5">
        <f t="shared" si="128"/>
        <v>-8.0859489060541136</v>
      </c>
      <c r="G524" s="5">
        <f t="shared" si="131"/>
        <v>8.0860581748577864</v>
      </c>
      <c r="H524" s="5">
        <f t="shared" si="129"/>
        <v>13.068611323381367</v>
      </c>
      <c r="I524" s="5">
        <f t="shared" si="129"/>
        <v>-17.894984255493089</v>
      </c>
      <c r="J524" s="5">
        <f t="shared" si="121"/>
        <v>4.2036839399742123E-4</v>
      </c>
      <c r="K524" s="5">
        <f t="shared" si="122"/>
        <v>-8.0859489060541134E-2</v>
      </c>
      <c r="L524" s="6">
        <f t="shared" si="123"/>
        <v>0.1634608420179611</v>
      </c>
      <c r="M524" s="6">
        <f t="shared" si="124"/>
        <v>-0.87774897773193605</v>
      </c>
      <c r="N524" s="6">
        <f t="shared" si="125"/>
        <v>-0.71428813571397498</v>
      </c>
    </row>
    <row r="525" spans="2:14" ht="15.6" thickBot="1" x14ac:dyDescent="0.6">
      <c r="B525" s="5">
        <f t="shared" si="130"/>
        <v>5.179999999999934</v>
      </c>
      <c r="C525" s="5">
        <f t="shared" si="120"/>
        <v>-5.0368563579024805E-2</v>
      </c>
      <c r="D525" s="5">
        <f t="shared" si="126"/>
        <v>4.1526970906431919E-2</v>
      </c>
      <c r="E525" s="5">
        <f t="shared" si="127"/>
        <v>-2.4249990974567481E-3</v>
      </c>
      <c r="F525" s="5">
        <f t="shared" si="128"/>
        <v>-8.085973726174192</v>
      </c>
      <c r="G525" s="5">
        <f t="shared" si="131"/>
        <v>8.0860803600812687</v>
      </c>
      <c r="H525" s="5">
        <f t="shared" si="129"/>
        <v>13.069031691775365</v>
      </c>
      <c r="I525" s="5">
        <f t="shared" si="129"/>
        <v>-17.975843744553629</v>
      </c>
      <c r="J525" s="5">
        <f t="shared" si="121"/>
        <v>4.1526970906431921E-4</v>
      </c>
      <c r="K525" s="5">
        <f t="shared" si="122"/>
        <v>-8.0859737261741921E-2</v>
      </c>
      <c r="L525" s="6">
        <f t="shared" si="123"/>
        <v>0.16346173897423005</v>
      </c>
      <c r="M525" s="6">
        <f t="shared" si="124"/>
        <v>-0.88171513567035553</v>
      </c>
      <c r="N525" s="6">
        <f t="shared" si="125"/>
        <v>-0.71825339669612553</v>
      </c>
    </row>
    <row r="526" spans="2:14" ht="15.6" thickBot="1" x14ac:dyDescent="0.6">
      <c r="B526" s="5">
        <f t="shared" si="130"/>
        <v>5.1899999999999338</v>
      </c>
      <c r="C526" s="5">
        <f t="shared" si="120"/>
        <v>-4.9757770599247242E-2</v>
      </c>
      <c r="D526" s="5">
        <f t="shared" si="126"/>
        <v>4.1023285270641668E-2</v>
      </c>
      <c r="E526" s="5">
        <f t="shared" si="127"/>
        <v>-2.3692919850208938E-3</v>
      </c>
      <c r="F526" s="5">
        <f t="shared" si="128"/>
        <v>-8.0859979761651672</v>
      </c>
      <c r="G526" s="5">
        <f t="shared" si="131"/>
        <v>8.0861020387131877</v>
      </c>
      <c r="H526" s="5">
        <f t="shared" si="129"/>
        <v>13.069446961484429</v>
      </c>
      <c r="I526" s="5">
        <f t="shared" si="129"/>
        <v>-18.056703481815372</v>
      </c>
      <c r="J526" s="5">
        <f t="shared" si="121"/>
        <v>4.1023285270641672E-4</v>
      </c>
      <c r="K526" s="5">
        <f t="shared" si="122"/>
        <v>-8.0859979761651671E-2</v>
      </c>
      <c r="L526" s="6">
        <f t="shared" si="123"/>
        <v>0.16346261545120391</v>
      </c>
      <c r="M526" s="6">
        <f t="shared" si="124"/>
        <v>-0.88568130578304405</v>
      </c>
      <c r="N526" s="6">
        <f t="shared" si="125"/>
        <v>-0.72221869033184016</v>
      </c>
    </row>
    <row r="527" spans="2:14" ht="15.6" thickBot="1" x14ac:dyDescent="0.6">
      <c r="B527" s="5">
        <f t="shared" si="130"/>
        <v>5.1999999999999336</v>
      </c>
      <c r="C527" s="5">
        <f t="shared" si="120"/>
        <v>-4.9154379755672016E-2</v>
      </c>
      <c r="D527" s="5">
        <f t="shared" si="126"/>
        <v>4.0525707564649197E-2</v>
      </c>
      <c r="E527" s="5">
        <f t="shared" si="127"/>
        <v>-2.3148608635921164E-3</v>
      </c>
      <c r="F527" s="5">
        <f t="shared" si="128"/>
        <v>-8.0860216690850173</v>
      </c>
      <c r="G527" s="5">
        <f t="shared" si="131"/>
        <v>8.086123222279392</v>
      </c>
      <c r="H527" s="5">
        <f t="shared" si="129"/>
        <v>13.069857194337136</v>
      </c>
      <c r="I527" s="5">
        <f t="shared" si="129"/>
        <v>-18.137563461577024</v>
      </c>
      <c r="J527" s="5">
        <f t="shared" si="121"/>
        <v>4.0525707564649196E-4</v>
      </c>
      <c r="K527" s="5">
        <f t="shared" si="122"/>
        <v>-8.0860216690850181E-2</v>
      </c>
      <c r="L527" s="6">
        <f t="shared" si="123"/>
        <v>0.16346347191471516</v>
      </c>
      <c r="M527" s="6">
        <f t="shared" si="124"/>
        <v>-0.88964748779035308</v>
      </c>
      <c r="N527" s="6">
        <f t="shared" si="125"/>
        <v>-0.72618401587563786</v>
      </c>
    </row>
    <row r="528" spans="2:14" ht="15.6" thickBot="1" x14ac:dyDescent="0.6">
      <c r="B528" s="5">
        <f t="shared" si="130"/>
        <v>5.2099999999999334</v>
      </c>
      <c r="C528" s="5">
        <f t="shared" si="120"/>
        <v>-4.8558301502911974E-2</v>
      </c>
      <c r="D528" s="5">
        <f t="shared" si="126"/>
        <v>4.0034163767092477E-2</v>
      </c>
      <c r="E528" s="5">
        <f t="shared" si="127"/>
        <v>-2.261676603930951E-3</v>
      </c>
      <c r="F528" s="5">
        <f t="shared" si="128"/>
        <v>-8.0860448176936526</v>
      </c>
      <c r="G528" s="5">
        <f t="shared" si="131"/>
        <v>8.0861439220446041</v>
      </c>
      <c r="H528" s="5">
        <f t="shared" si="129"/>
        <v>13.070262451412782</v>
      </c>
      <c r="I528" s="5">
        <f t="shared" si="129"/>
        <v>-18.218423678267875</v>
      </c>
      <c r="J528" s="5">
        <f t="shared" si="121"/>
        <v>4.0034163767092477E-4</v>
      </c>
      <c r="K528" s="5">
        <f t="shared" si="122"/>
        <v>-8.0860448176936522E-2</v>
      </c>
      <c r="L528" s="6">
        <f t="shared" si="123"/>
        <v>0.16346430882004723</v>
      </c>
      <c r="M528" s="6">
        <f t="shared" si="124"/>
        <v>-0.8936136814190393</v>
      </c>
      <c r="N528" s="6">
        <f t="shared" si="125"/>
        <v>-0.73014937259899204</v>
      </c>
    </row>
    <row r="529" spans="2:14" ht="15.6" thickBot="1" x14ac:dyDescent="0.6">
      <c r="B529" s="5">
        <f t="shared" si="130"/>
        <v>5.2199999999999331</v>
      </c>
      <c r="C529" s="5">
        <f t="shared" si="120"/>
        <v>-4.7969447373283548E-2</v>
      </c>
      <c r="D529" s="5">
        <f t="shared" si="126"/>
        <v>3.9548580752063356E-2</v>
      </c>
      <c r="E529" s="5">
        <f t="shared" si="127"/>
        <v>-2.2097107391374493E-3</v>
      </c>
      <c r="F529" s="5">
        <f t="shared" si="128"/>
        <v>-8.0860674344596912</v>
      </c>
      <c r="G529" s="5">
        <f t="shared" si="131"/>
        <v>8.0861641490183107</v>
      </c>
      <c r="H529" s="5">
        <f t="shared" si="129"/>
        <v>13.070662793050452</v>
      </c>
      <c r="I529" s="5">
        <f t="shared" si="129"/>
        <v>-18.29928412644481</v>
      </c>
      <c r="J529" s="5">
        <f t="shared" si="121"/>
        <v>3.9548580752063358E-4</v>
      </c>
      <c r="K529" s="5">
        <f t="shared" si="122"/>
        <v>-8.0860674344596914E-2</v>
      </c>
      <c r="L529" s="6">
        <f t="shared" si="123"/>
        <v>0.16346512661217255</v>
      </c>
      <c r="M529" s="6">
        <f t="shared" si="124"/>
        <v>-0.89757988640211805</v>
      </c>
      <c r="N529" s="6">
        <f t="shared" si="125"/>
        <v>-0.73411475978994556</v>
      </c>
    </row>
    <row r="530" spans="2:14" ht="15.6" thickBot="1" x14ac:dyDescent="0.6">
      <c r="B530" s="5">
        <f t="shared" si="130"/>
        <v>5.2299999999999329</v>
      </c>
      <c r="C530" s="5">
        <f t="shared" si="120"/>
        <v>-4.738772996402834E-2</v>
      </c>
      <c r="D530" s="5">
        <f t="shared" si="126"/>
        <v>3.9068886278330522E-2</v>
      </c>
      <c r="E530" s="5">
        <f t="shared" si="127"/>
        <v>-2.158935449660504E-3</v>
      </c>
      <c r="F530" s="5">
        <f t="shared" si="128"/>
        <v>-8.0860895315670831</v>
      </c>
      <c r="G530" s="5">
        <f t="shared" si="131"/>
        <v>8.0861839139605145</v>
      </c>
      <c r="H530" s="5">
        <f t="shared" si="129"/>
        <v>13.071058278857974</v>
      </c>
      <c r="I530" s="5">
        <f t="shared" si="129"/>
        <v>-18.380144800789406</v>
      </c>
      <c r="J530" s="5">
        <f t="shared" si="121"/>
        <v>3.9068886278330523E-4</v>
      </c>
      <c r="K530" s="5">
        <f t="shared" si="122"/>
        <v>-8.0860895315670839E-2</v>
      </c>
      <c r="L530" s="6">
        <f t="shared" si="123"/>
        <v>0.16346592572598448</v>
      </c>
      <c r="M530" s="6">
        <f t="shared" si="124"/>
        <v>-0.90154610247872047</v>
      </c>
      <c r="N530" s="6">
        <f t="shared" si="125"/>
        <v>-0.73808017675273596</v>
      </c>
    </row>
    <row r="531" spans="2:14" ht="15.6" thickBot="1" x14ac:dyDescent="0.6">
      <c r="B531" s="5">
        <f t="shared" si="130"/>
        <v>5.2399999999999327</v>
      </c>
      <c r="C531" s="5">
        <f t="shared" si="120"/>
        <v>-4.6813062924679349E-2</v>
      </c>
      <c r="D531" s="5">
        <f t="shared" si="126"/>
        <v>3.859500897869024E-2</v>
      </c>
      <c r="E531" s="5">
        <f t="shared" si="127"/>
        <v>-2.1093235486695505E-3</v>
      </c>
      <c r="F531" s="5">
        <f t="shared" si="128"/>
        <v>-8.0861111209215792</v>
      </c>
      <c r="G531" s="5">
        <f t="shared" si="131"/>
        <v>8.0862032273873563</v>
      </c>
      <c r="H531" s="5">
        <f t="shared" si="129"/>
        <v>13.071448967720757</v>
      </c>
      <c r="I531" s="5">
        <f t="shared" si="129"/>
        <v>-18.461005696105076</v>
      </c>
      <c r="J531" s="5">
        <f t="shared" si="121"/>
        <v>3.8595008978690239E-4</v>
      </c>
      <c r="K531" s="5">
        <f t="shared" si="122"/>
        <v>-8.0861111209215797E-2</v>
      </c>
      <c r="L531" s="6">
        <f t="shared" si="123"/>
        <v>0.16346670658652426</v>
      </c>
      <c r="M531" s="6">
        <f t="shared" si="124"/>
        <v>-0.90551232939395399</v>
      </c>
      <c r="N531" s="6">
        <f t="shared" si="125"/>
        <v>-0.74204562280742969</v>
      </c>
    </row>
    <row r="532" spans="2:14" ht="15.6" thickBot="1" x14ac:dyDescent="0.6">
      <c r="B532" s="5">
        <f t="shared" si="130"/>
        <v>5.2499999999999325</v>
      </c>
      <c r="C532" s="5">
        <f t="shared" si="120"/>
        <v>-4.6245360944570844E-2</v>
      </c>
      <c r="D532" s="5">
        <f t="shared" si="126"/>
        <v>3.8126878349443449E-2</v>
      </c>
      <c r="E532" s="5">
        <f t="shared" si="127"/>
        <v>-2.0608484677069328E-3</v>
      </c>
      <c r="F532" s="5">
        <f t="shared" si="128"/>
        <v>-8.0861322141570664</v>
      </c>
      <c r="G532" s="5">
        <f t="shared" si="131"/>
        <v>8.0862220995766201</v>
      </c>
      <c r="H532" s="5">
        <f t="shared" si="129"/>
        <v>13.071834917810543</v>
      </c>
      <c r="I532" s="5">
        <f t="shared" si="129"/>
        <v>-18.541866807314292</v>
      </c>
      <c r="J532" s="5">
        <f t="shared" si="121"/>
        <v>3.8126878349443452E-4</v>
      </c>
      <c r="K532" s="5">
        <f t="shared" si="122"/>
        <v>-8.0861322141570671E-2</v>
      </c>
      <c r="L532" s="6">
        <f t="shared" si="123"/>
        <v>0.1634674696092033</v>
      </c>
      <c r="M532" s="6">
        <f t="shared" si="124"/>
        <v>-0.90947856689876616</v>
      </c>
      <c r="N532" s="6">
        <f t="shared" si="125"/>
        <v>-0.74601109728956283</v>
      </c>
    </row>
    <row r="533" spans="2:14" ht="15.6" thickBot="1" x14ac:dyDescent="0.6">
      <c r="B533" s="5">
        <f t="shared" si="130"/>
        <v>5.2599999999999323</v>
      </c>
      <c r="C533" s="5">
        <f t="shared" si="120"/>
        <v>-4.5684539740490158E-2</v>
      </c>
      <c r="D533" s="5">
        <f t="shared" si="126"/>
        <v>3.7664424739997739E-2</v>
      </c>
      <c r="E533" s="5">
        <f t="shared" si="127"/>
        <v>-2.0134842427026456E-3</v>
      </c>
      <c r="F533" s="5">
        <f t="shared" si="128"/>
        <v>-8.0861528226417434</v>
      </c>
      <c r="G533" s="5">
        <f t="shared" si="131"/>
        <v>8.0862405405731064</v>
      </c>
      <c r="H533" s="5">
        <f t="shared" si="129"/>
        <v>13.072216186594037</v>
      </c>
      <c r="I533" s="5">
        <f t="shared" si="129"/>
        <v>-18.622728129455862</v>
      </c>
      <c r="J533" s="5">
        <f t="shared" si="121"/>
        <v>3.7664424739997738E-4</v>
      </c>
      <c r="K533" s="5">
        <f t="shared" si="122"/>
        <v>-8.0861528226417442E-2</v>
      </c>
      <c r="L533" s="6">
        <f t="shared" si="123"/>
        <v>0.16346821520002011</v>
      </c>
      <c r="M533" s="6">
        <f t="shared" si="124"/>
        <v>-0.9134448147498101</v>
      </c>
      <c r="N533" s="6">
        <f t="shared" si="125"/>
        <v>-0.74997659954979001</v>
      </c>
    </row>
    <row r="534" spans="2:14" ht="15.6" thickBot="1" x14ac:dyDescent="0.6">
      <c r="B534" s="5">
        <f t="shared" si="130"/>
        <v>5.2699999999999321</v>
      </c>
      <c r="C534" s="5">
        <f t="shared" si="120"/>
        <v>-4.5130516044470145E-2</v>
      </c>
      <c r="D534" s="5">
        <f t="shared" si="126"/>
        <v>3.7207579342592834E-2</v>
      </c>
      <c r="E534" s="5">
        <f t="shared" si="127"/>
        <v>-1.9672055003052691E-3</v>
      </c>
      <c r="F534" s="5">
        <f t="shared" si="128"/>
        <v>-8.0861729574841696</v>
      </c>
      <c r="G534" s="5">
        <f t="shared" si="131"/>
        <v>8.0862585601938815</v>
      </c>
      <c r="H534" s="5">
        <f t="shared" si="129"/>
        <v>13.072592830841437</v>
      </c>
      <c r="I534" s="5">
        <f t="shared" si="129"/>
        <v>-18.703589657682279</v>
      </c>
      <c r="J534" s="5">
        <f t="shared" si="121"/>
        <v>3.7207579342592834E-4</v>
      </c>
      <c r="K534" s="5">
        <f t="shared" si="122"/>
        <v>-8.0861729574841695E-2</v>
      </c>
      <c r="L534" s="6">
        <f t="shared" si="123"/>
        <v>0.16346894375577209</v>
      </c>
      <c r="M534" s="6">
        <f t="shared" si="124"/>
        <v>-0.91741107270931588</v>
      </c>
      <c r="N534" s="6">
        <f t="shared" si="125"/>
        <v>-0.75394212895354373</v>
      </c>
    </row>
    <row r="535" spans="2:14" ht="15.6" thickBot="1" x14ac:dyDescent="0.6">
      <c r="B535" s="5">
        <f t="shared" si="130"/>
        <v>5.2799999999999319</v>
      </c>
      <c r="C535" s="5">
        <f t="shared" si="120"/>
        <v>-4.458320759172104E-2</v>
      </c>
      <c r="D535" s="5">
        <f t="shared" si="126"/>
        <v>3.6756274182148135E-2</v>
      </c>
      <c r="E535" s="5">
        <f t="shared" si="127"/>
        <v>-1.9219874444704743E-3</v>
      </c>
      <c r="F535" s="5">
        <f t="shared" si="128"/>
        <v>-8.0861926295391733</v>
      </c>
      <c r="G535" s="5">
        <f t="shared" si="131"/>
        <v>8.0862761680334305</v>
      </c>
      <c r="H535" s="5">
        <f t="shared" si="129"/>
        <v>13.072964906634862</v>
      </c>
      <c r="I535" s="5">
        <f t="shared" si="129"/>
        <v>-18.784451387257121</v>
      </c>
      <c r="J535" s="5">
        <f t="shared" si="121"/>
        <v>3.6756274182148135E-4</v>
      </c>
      <c r="K535" s="5">
        <f t="shared" si="122"/>
        <v>-8.0861926295391739E-2</v>
      </c>
      <c r="L535" s="6">
        <f t="shared" si="123"/>
        <v>0.16346965566426355</v>
      </c>
      <c r="M535" s="6">
        <f t="shared" si="124"/>
        <v>-0.9213773405449619</v>
      </c>
      <c r="N535" s="6">
        <f t="shared" si="125"/>
        <v>-0.75790768488069837</v>
      </c>
    </row>
    <row r="536" spans="2:14" ht="15.6" thickBot="1" x14ac:dyDescent="0.6">
      <c r="B536" s="5">
        <f t="shared" si="130"/>
        <v>5.2899999999999316</v>
      </c>
      <c r="C536" s="5">
        <f t="shared" si="120"/>
        <v>-4.404253310869987E-2</v>
      </c>
      <c r="D536" s="5">
        <f t="shared" si="126"/>
        <v>3.6310442106230925E-2</v>
      </c>
      <c r="E536" s="5">
        <f t="shared" si="127"/>
        <v>-1.8778058434385514E-3</v>
      </c>
      <c r="F536" s="5">
        <f t="shared" si="128"/>
        <v>-8.0862118494136173</v>
      </c>
      <c r="G536" s="5">
        <f t="shared" si="131"/>
        <v>8.0862933734686582</v>
      </c>
      <c r="H536" s="5">
        <f t="shared" si="129"/>
        <v>13.073332469376684</v>
      </c>
      <c r="I536" s="5">
        <f t="shared" si="129"/>
        <v>-18.865313313552512</v>
      </c>
      <c r="J536" s="5">
        <f t="shared" si="121"/>
        <v>3.6310442106230926E-4</v>
      </c>
      <c r="K536" s="5">
        <f t="shared" si="122"/>
        <v>-8.0862118494136173E-2</v>
      </c>
      <c r="L536" s="6">
        <f t="shared" si="123"/>
        <v>0.16347035130450785</v>
      </c>
      <c r="M536" s="6">
        <f t="shared" si="124"/>
        <v>-0.92534361802975085</v>
      </c>
      <c r="N536" s="6">
        <f t="shared" si="125"/>
        <v>-0.76187326672524303</v>
      </c>
    </row>
    <row r="537" spans="2:14" ht="15.6" thickBot="1" x14ac:dyDescent="0.6">
      <c r="B537" s="5">
        <f t="shared" si="130"/>
        <v>5.2999999999999314</v>
      </c>
      <c r="C537" s="5">
        <f t="shared" si="120"/>
        <v>-4.350841230131678E-2</v>
      </c>
      <c r="D537" s="5">
        <f t="shared" si="126"/>
        <v>3.5870016775143926E-2</v>
      </c>
      <c r="E537" s="5">
        <f t="shared" si="127"/>
        <v>-1.8346370168984549E-3</v>
      </c>
      <c r="F537" s="5">
        <f t="shared" si="128"/>
        <v>-8.0862306274720517</v>
      </c>
      <c r="G537" s="5">
        <f t="shared" si="131"/>
        <v>8.0863101856638231</v>
      </c>
      <c r="H537" s="5">
        <f t="shared" ref="H537:I552" si="132">H536+J536</f>
        <v>13.073695573797746</v>
      </c>
      <c r="I537" s="5">
        <f t="shared" si="132"/>
        <v>-18.946175432046648</v>
      </c>
      <c r="J537" s="5">
        <f t="shared" si="121"/>
        <v>3.5870016775143925E-4</v>
      </c>
      <c r="K537" s="5">
        <f t="shared" si="122"/>
        <v>-8.0862306274720519E-2</v>
      </c>
      <c r="L537" s="6">
        <f t="shared" si="123"/>
        <v>0.16347103104692626</v>
      </c>
      <c r="M537" s="6">
        <f t="shared" si="124"/>
        <v>-0.92930990494188814</v>
      </c>
      <c r="N537" s="6">
        <f t="shared" si="125"/>
        <v>-0.76583887389496186</v>
      </c>
    </row>
    <row r="538" spans="2:14" ht="15.6" thickBot="1" x14ac:dyDescent="0.6">
      <c r="B538" s="5">
        <f t="shared" si="130"/>
        <v>5.3099999999999312</v>
      </c>
      <c r="C538" s="5">
        <f t="shared" si="120"/>
        <v>-4.2980765843276092E-2</v>
      </c>
      <c r="D538" s="5">
        <f t="shared" si="126"/>
        <v>3.5434932652130761E-2</v>
      </c>
      <c r="E538" s="5">
        <f t="shared" si="127"/>
        <v>-1.7924578235337663E-3</v>
      </c>
      <c r="F538" s="5">
        <f t="shared" si="128"/>
        <v>-8.0862489738422205</v>
      </c>
      <c r="G538" s="5">
        <f t="shared" si="131"/>
        <v>8.0863266135753165</v>
      </c>
      <c r="H538" s="5">
        <f t="shared" si="132"/>
        <v>13.074054273965498</v>
      </c>
      <c r="I538" s="5">
        <f t="shared" si="132"/>
        <v>-19.027037738321368</v>
      </c>
      <c r="J538" s="5">
        <f t="shared" si="121"/>
        <v>3.5434932652130761E-4</v>
      </c>
      <c r="K538" s="5">
        <f t="shared" si="122"/>
        <v>-8.0862489738422208E-2</v>
      </c>
      <c r="L538" s="6">
        <f t="shared" si="123"/>
        <v>0.1634716952535411</v>
      </c>
      <c r="M538" s="6">
        <f t="shared" si="124"/>
        <v>-0.93327620106466314</v>
      </c>
      <c r="N538" s="6">
        <f t="shared" si="125"/>
        <v>-0.76980450581112203</v>
      </c>
    </row>
    <row r="539" spans="2:14" ht="15.6" thickBot="1" x14ac:dyDescent="0.6">
      <c r="B539" s="5">
        <f t="shared" si="130"/>
        <v>5.319999999999931</v>
      </c>
      <c r="C539" s="5">
        <f t="shared" si="120"/>
        <v>-4.2459515364551323E-2</v>
      </c>
      <c r="D539" s="5">
        <f t="shared" si="126"/>
        <v>3.5005124993697997E-2</v>
      </c>
      <c r="E539" s="5">
        <f t="shared" si="127"/>
        <v>-1.7512456488084638E-3</v>
      </c>
      <c r="F539" s="5">
        <f t="shared" si="128"/>
        <v>-8.0862668984204564</v>
      </c>
      <c r="G539" s="5">
        <f t="shared" si="131"/>
        <v>8.0863426659563604</v>
      </c>
      <c r="H539" s="5">
        <f t="shared" si="132"/>
        <v>13.074408623292019</v>
      </c>
      <c r="I539" s="5">
        <f t="shared" si="132"/>
        <v>-19.10790022805979</v>
      </c>
      <c r="J539" s="5">
        <f t="shared" si="121"/>
        <v>3.5005124993698001E-4</v>
      </c>
      <c r="K539" s="5">
        <f t="shared" si="122"/>
        <v>-8.0862668984204564E-2</v>
      </c>
      <c r="L539" s="6">
        <f t="shared" si="123"/>
        <v>0.16347234427816557</v>
      </c>
      <c r="M539" s="6">
        <f t="shared" si="124"/>
        <v>-0.93724250618633276</v>
      </c>
      <c r="N539" s="6">
        <f t="shared" si="125"/>
        <v>-0.77377016190816716</v>
      </c>
    </row>
    <row r="540" spans="2:14" ht="15.6" thickBot="1" x14ac:dyDescent="0.6">
      <c r="B540" s="5">
        <f t="shared" si="130"/>
        <v>5.3299999999999308</v>
      </c>
      <c r="C540" s="5">
        <f t="shared" si="120"/>
        <v>-4.1944583439992612E-2</v>
      </c>
      <c r="D540" s="5">
        <f t="shared" si="126"/>
        <v>3.4580529840052485E-2</v>
      </c>
      <c r="E540" s="5">
        <f t="shared" si="127"/>
        <v>-1.7109783930173705E-3</v>
      </c>
      <c r="F540" s="5">
        <f t="shared" si="128"/>
        <v>-8.0862844108769441</v>
      </c>
      <c r="G540" s="5">
        <f t="shared" si="131"/>
        <v>8.0863583513616</v>
      </c>
      <c r="H540" s="5">
        <f t="shared" si="132"/>
        <v>13.074758674541956</v>
      </c>
      <c r="I540" s="5">
        <f t="shared" si="132"/>
        <v>-19.188762897043993</v>
      </c>
      <c r="J540" s="5">
        <f t="shared" si="121"/>
        <v>3.4580529840052486E-4</v>
      </c>
      <c r="K540" s="5">
        <f t="shared" si="122"/>
        <v>-8.0862844108769441E-2</v>
      </c>
      <c r="L540" s="6">
        <f t="shared" si="123"/>
        <v>0.16347297846658873</v>
      </c>
      <c r="M540" s="6">
        <f t="shared" si="124"/>
        <v>-0.94120882010000795</v>
      </c>
      <c r="N540" s="6">
        <f t="shared" si="125"/>
        <v>-0.77773584163341924</v>
      </c>
    </row>
    <row r="541" spans="2:14" ht="15.6" thickBot="1" x14ac:dyDescent="0.6">
      <c r="B541" s="5">
        <f t="shared" si="130"/>
        <v>5.3399999999999306</v>
      </c>
      <c r="C541" s="5">
        <f t="shared" si="120"/>
        <v>-4.1435893578065097E-2</v>
      </c>
      <c r="D541" s="5">
        <f t="shared" si="126"/>
        <v>3.4161084005652556E-2</v>
      </c>
      <c r="E541" s="5">
        <f t="shared" si="127"/>
        <v>-1.6716344596137134E-3</v>
      </c>
      <c r="F541" s="5">
        <f t="shared" si="128"/>
        <v>-8.086301520660875</v>
      </c>
      <c r="G541" s="5">
        <f t="shared" si="131"/>
        <v>8.0863736781515865</v>
      </c>
      <c r="H541" s="5">
        <f t="shared" si="132"/>
        <v>13.075104479840356</v>
      </c>
      <c r="I541" s="5">
        <f t="shared" si="132"/>
        <v>-19.269625741152762</v>
      </c>
      <c r="J541" s="5">
        <f t="shared" si="121"/>
        <v>3.4161084005652559E-4</v>
      </c>
      <c r="K541" s="5">
        <f t="shared" si="122"/>
        <v>-8.0863015206608754E-2</v>
      </c>
      <c r="L541" s="6">
        <f t="shared" si="123"/>
        <v>0.16347359815675705</v>
      </c>
      <c r="M541" s="6">
        <f t="shared" si="124"/>
        <v>-0.94517514260354307</v>
      </c>
      <c r="N541" s="6">
        <f t="shared" si="125"/>
        <v>-0.78170154444678608</v>
      </c>
    </row>
    <row r="542" spans="2:14" ht="15.6" thickBot="1" x14ac:dyDescent="0.6">
      <c r="B542" s="5">
        <f t="shared" si="130"/>
        <v>5.3499999999999304</v>
      </c>
      <c r="C542" s="5">
        <f t="shared" si="120"/>
        <v>-4.0933370209717004E-2</v>
      </c>
      <c r="D542" s="5">
        <f t="shared" si="126"/>
        <v>3.3746725069871905E-2</v>
      </c>
      <c r="E542" s="5">
        <f t="shared" si="127"/>
        <v>-1.6331927438351102E-3</v>
      </c>
      <c r="F542" s="5">
        <f t="shared" si="128"/>
        <v>-8.0863182370054716</v>
      </c>
      <c r="G542" s="5">
        <f t="shared" si="131"/>
        <v>8.0863886544971493</v>
      </c>
      <c r="H542" s="5">
        <f t="shared" si="132"/>
        <v>13.075446090680412</v>
      </c>
      <c r="I542" s="5">
        <f t="shared" si="132"/>
        <v>-19.350488756359372</v>
      </c>
      <c r="J542" s="5">
        <f t="shared" si="121"/>
        <v>3.3746725069871904E-4</v>
      </c>
      <c r="K542" s="5">
        <f t="shared" si="122"/>
        <v>-8.0863182370054715E-2</v>
      </c>
      <c r="L542" s="6">
        <f t="shared" si="123"/>
        <v>0.16347420367895055</v>
      </c>
      <c r="M542" s="6">
        <f t="shared" si="124"/>
        <v>-0.94914147349942724</v>
      </c>
      <c r="N542" s="6">
        <f t="shared" si="125"/>
        <v>-0.78566726982047674</v>
      </c>
    </row>
    <row r="543" spans="2:14" ht="15.6" thickBot="1" x14ac:dyDescent="0.6">
      <c r="B543" s="5">
        <f t="shared" si="130"/>
        <v>5.3599999999999302</v>
      </c>
      <c r="C543" s="5">
        <f t="shared" si="120"/>
        <v>-4.0436938677376161E-2</v>
      </c>
      <c r="D543" s="5">
        <f t="shared" si="126"/>
        <v>3.3337391367774735E-2</v>
      </c>
      <c r="E543" s="5">
        <f t="shared" si="127"/>
        <v>-1.5956326215267325E-3</v>
      </c>
      <c r="F543" s="5">
        <f t="shared" si="128"/>
        <v>-8.0863345689329105</v>
      </c>
      <c r="G543" s="5">
        <f t="shared" si="131"/>
        <v>8.0864032883836927</v>
      </c>
      <c r="H543" s="5">
        <f t="shared" si="132"/>
        <v>13.075783557931111</v>
      </c>
      <c r="I543" s="5">
        <f t="shared" si="132"/>
        <v>-19.431351938729428</v>
      </c>
      <c r="J543" s="5">
        <f t="shared" si="121"/>
        <v>3.3337391367774737E-4</v>
      </c>
      <c r="K543" s="5">
        <f t="shared" si="122"/>
        <v>-8.0863345689329111E-2</v>
      </c>
      <c r="L543" s="6">
        <f t="shared" si="123"/>
        <v>0.16347479535595649</v>
      </c>
      <c r="M543" s="6">
        <f t="shared" si="124"/>
        <v>-0.95310781259467847</v>
      </c>
      <c r="N543" s="6">
        <f t="shared" si="125"/>
        <v>-0.78963301723872203</v>
      </c>
    </row>
    <row r="544" spans="2:14" ht="15.6" thickBot="1" x14ac:dyDescent="0.6">
      <c r="B544" s="5">
        <f t="shared" si="130"/>
        <v>5.3699999999999299</v>
      </c>
      <c r="C544" s="5">
        <f t="shared" si="120"/>
        <v>-3.994652522407352E-2</v>
      </c>
      <c r="D544" s="5">
        <f t="shared" si="126"/>
        <v>3.2933021981000975E-2</v>
      </c>
      <c r="E544" s="5">
        <f t="shared" si="127"/>
        <v>-1.55893393826112E-3</v>
      </c>
      <c r="F544" s="5">
        <f t="shared" si="128"/>
        <v>-8.0863505252591263</v>
      </c>
      <c r="G544" s="5">
        <f t="shared" si="131"/>
        <v>8.0864175876153794</v>
      </c>
      <c r="H544" s="5">
        <f t="shared" si="132"/>
        <v>13.076116931844789</v>
      </c>
      <c r="I544" s="5">
        <f t="shared" si="132"/>
        <v>-19.512215284418758</v>
      </c>
      <c r="J544" s="5">
        <f t="shared" si="121"/>
        <v>3.2933021981000973E-4</v>
      </c>
      <c r="K544" s="5">
        <f t="shared" si="122"/>
        <v>-8.086350525259127E-2</v>
      </c>
      <c r="L544" s="6">
        <f t="shared" si="123"/>
        <v>0.16347537350323835</v>
      </c>
      <c r="M544" s="6">
        <f t="shared" si="124"/>
        <v>-0.95707415970074017</v>
      </c>
      <c r="N544" s="6">
        <f t="shared" si="125"/>
        <v>-0.79359878619750179</v>
      </c>
    </row>
    <row r="545" spans="2:14" ht="15.6" thickBot="1" x14ac:dyDescent="0.6">
      <c r="B545" s="5">
        <f t="shared" si="130"/>
        <v>5.3799999999999297</v>
      </c>
      <c r="C545" s="5">
        <f t="shared" si="120"/>
        <v>-3.9462056982692388E-2</v>
      </c>
      <c r="D545" s="5">
        <f t="shared" si="126"/>
        <v>3.2533556728760238E-2</v>
      </c>
      <c r="E545" s="5">
        <f t="shared" si="127"/>
        <v>-1.5230769986782633E-3</v>
      </c>
      <c r="F545" s="5">
        <f t="shared" si="128"/>
        <v>-8.0863661145985084</v>
      </c>
      <c r="G545" s="5">
        <f t="shared" si="131"/>
        <v>8.0864315598192267</v>
      </c>
      <c r="H545" s="5">
        <f t="shared" si="132"/>
        <v>13.076446262064598</v>
      </c>
      <c r="I545" s="5">
        <f t="shared" si="132"/>
        <v>-19.593078789671349</v>
      </c>
      <c r="J545" s="5">
        <f t="shared" si="121"/>
        <v>3.2533556728760237E-4</v>
      </c>
      <c r="K545" s="5">
        <f t="shared" si="122"/>
        <v>-8.0863661145985088E-2</v>
      </c>
      <c r="L545" s="6">
        <f t="shared" si="123"/>
        <v>0.16347593842910105</v>
      </c>
      <c r="M545" s="6">
        <f t="shared" si="124"/>
        <v>-0.96104051463337969</v>
      </c>
      <c r="N545" s="6">
        <f t="shared" si="125"/>
        <v>-0.79756457620427867</v>
      </c>
    </row>
    <row r="546" spans="2:14" ht="15.6" thickBot="1" x14ac:dyDescent="0.6">
      <c r="B546" s="5">
        <f t="shared" si="130"/>
        <v>5.3899999999999295</v>
      </c>
      <c r="C546" s="5">
        <f t="shared" si="120"/>
        <v>-3.8983461965342046E-2</v>
      </c>
      <c r="D546" s="5">
        <f t="shared" si="126"/>
        <v>3.2138936158933311E-2</v>
      </c>
      <c r="E546" s="5">
        <f t="shared" si="127"/>
        <v>-1.4880425560779287E-3</v>
      </c>
      <c r="F546" s="5">
        <f t="shared" si="128"/>
        <v>-8.0863813453684958</v>
      </c>
      <c r="G546" s="5">
        <f t="shared" si="131"/>
        <v>8.0864452124491031</v>
      </c>
      <c r="H546" s="5">
        <f t="shared" si="132"/>
        <v>13.076771597631886</v>
      </c>
      <c r="I546" s="5">
        <f t="shared" si="132"/>
        <v>-19.673942450817336</v>
      </c>
      <c r="J546" s="5">
        <f t="shared" si="121"/>
        <v>3.2138936158933312E-4</v>
      </c>
      <c r="K546" s="5">
        <f t="shared" si="122"/>
        <v>-8.0863813453684957E-2</v>
      </c>
      <c r="L546" s="6">
        <f t="shared" si="123"/>
        <v>0.16347649043485254</v>
      </c>
      <c r="M546" s="6">
        <f t="shared" si="124"/>
        <v>-0.96500687721259037</v>
      </c>
      <c r="N546" s="6">
        <f t="shared" si="125"/>
        <v>-0.8015303867777378</v>
      </c>
    </row>
    <row r="547" spans="2:14" ht="15.6" thickBot="1" x14ac:dyDescent="0.6">
      <c r="B547" s="5">
        <f t="shared" si="130"/>
        <v>5.3999999999999293</v>
      </c>
      <c r="C547" s="5">
        <f t="shared" si="120"/>
        <v>-3.8510669052854545E-2</v>
      </c>
      <c r="D547" s="5">
        <f t="shared" si="126"/>
        <v>3.1749101539279893E-2</v>
      </c>
      <c r="E547" s="5">
        <f t="shared" si="127"/>
        <v>-1.4538118022553448E-3</v>
      </c>
      <c r="F547" s="5">
        <f t="shared" si="128"/>
        <v>-8.086396225794056</v>
      </c>
      <c r="G547" s="5">
        <f t="shared" si="131"/>
        <v>8.0864585527896509</v>
      </c>
      <c r="H547" s="5">
        <f t="shared" si="132"/>
        <v>13.077092986993476</v>
      </c>
      <c r="I547" s="5">
        <f t="shared" si="132"/>
        <v>-19.754806264271021</v>
      </c>
      <c r="J547" s="5">
        <f t="shared" si="121"/>
        <v>3.1749101539279895E-4</v>
      </c>
      <c r="K547" s="5">
        <f t="shared" si="122"/>
        <v>-8.0863962257940555E-2</v>
      </c>
      <c r="L547" s="6">
        <f t="shared" si="123"/>
        <v>0.16347702981496223</v>
      </c>
      <c r="M547" s="6">
        <f t="shared" si="124"/>
        <v>-0.96897324726249368</v>
      </c>
      <c r="N547" s="6">
        <f t="shared" si="125"/>
        <v>-0.80549621744753142</v>
      </c>
    </row>
    <row r="548" spans="2:14" ht="15.6" thickBot="1" x14ac:dyDescent="0.6">
      <c r="B548" s="5">
        <f t="shared" si="130"/>
        <v>5.4099999999999291</v>
      </c>
      <c r="C548" s="5">
        <f t="shared" si="120"/>
        <v>-3.8043607984403233E-2</v>
      </c>
      <c r="D548" s="5">
        <f t="shared" si="126"/>
        <v>3.1363994848751346E-2</v>
      </c>
      <c r="E548" s="5">
        <f t="shared" si="127"/>
        <v>-1.4203663575305114E-3</v>
      </c>
      <c r="F548" s="5">
        <f t="shared" si="128"/>
        <v>-8.0864107639120792</v>
      </c>
      <c r="G548" s="5">
        <f t="shared" si="131"/>
        <v>8.086471587960105</v>
      </c>
      <c r="H548" s="5">
        <f t="shared" si="132"/>
        <v>13.077410478008868</v>
      </c>
      <c r="I548" s="5">
        <f t="shared" si="132"/>
        <v>-19.835670226528961</v>
      </c>
      <c r="J548" s="5">
        <f t="shared" si="121"/>
        <v>3.1363994848751346E-4</v>
      </c>
      <c r="K548" s="5">
        <f t="shared" si="122"/>
        <v>-8.0864107639120789E-2</v>
      </c>
      <c r="L548" s="6">
        <f t="shared" si="123"/>
        <v>0.16347755685721507</v>
      </c>
      <c r="M548" s="6">
        <f t="shared" si="124"/>
        <v>-0.97293962461124561</v>
      </c>
      <c r="N548" s="6">
        <f t="shared" si="125"/>
        <v>-0.80946206775403051</v>
      </c>
    </row>
    <row r="549" spans="2:14" ht="15.6" thickBot="1" x14ac:dyDescent="0.6">
      <c r="B549" s="5">
        <f t="shared" si="130"/>
        <v>5.4199999999999289</v>
      </c>
      <c r="C549" s="5">
        <f t="shared" si="120"/>
        <v>-3.7582209347241803E-2</v>
      </c>
      <c r="D549" s="5">
        <f t="shared" si="126"/>
        <v>3.0983558768907314E-2</v>
      </c>
      <c r="E549" s="5">
        <f t="shared" si="127"/>
        <v>-1.3876882610617258E-3</v>
      </c>
      <c r="F549" s="5">
        <f t="shared" si="128"/>
        <v>-8.0864249675756543</v>
      </c>
      <c r="G549" s="5">
        <f t="shared" si="131"/>
        <v>8.0864843249180236</v>
      </c>
      <c r="H549" s="5">
        <f t="shared" si="132"/>
        <v>13.077724117957356</v>
      </c>
      <c r="I549" s="5">
        <f t="shared" si="132"/>
        <v>-19.916534334168084</v>
      </c>
      <c r="J549" s="5">
        <f t="shared" si="121"/>
        <v>3.0983558768907314E-4</v>
      </c>
      <c r="K549" s="5">
        <f t="shared" si="122"/>
        <v>-8.0864249675756547E-2</v>
      </c>
      <c r="L549" s="6">
        <f t="shared" si="123"/>
        <v>0.16347807184286225</v>
      </c>
      <c r="M549" s="6">
        <f t="shared" si="124"/>
        <v>-0.9769060090909446</v>
      </c>
      <c r="N549" s="6">
        <f t="shared" si="125"/>
        <v>-0.81342793724808238</v>
      </c>
    </row>
    <row r="550" spans="2:14" ht="15.6" thickBot="1" x14ac:dyDescent="0.6">
      <c r="B550" s="5">
        <f t="shared" si="130"/>
        <v>5.4299999999999287</v>
      </c>
      <c r="C550" s="5">
        <f t="shared" si="120"/>
        <v>-3.7126404566562757E-2</v>
      </c>
      <c r="D550" s="5">
        <f t="shared" si="126"/>
        <v>3.0607736675434895E-2</v>
      </c>
      <c r="E550" s="5">
        <f t="shared" si="127"/>
        <v>-1.3557599613012172E-3</v>
      </c>
      <c r="F550" s="5">
        <f t="shared" si="128"/>
        <v>-8.0864388444582644</v>
      </c>
      <c r="G550" s="5">
        <f t="shared" si="131"/>
        <v>8.0864967704629613</v>
      </c>
      <c r="H550" s="5">
        <f t="shared" si="132"/>
        <v>13.078033953545045</v>
      </c>
      <c r="I550" s="5">
        <f t="shared" si="132"/>
        <v>-19.99739858384384</v>
      </c>
      <c r="J550" s="5">
        <f t="shared" si="121"/>
        <v>3.0607736675434898E-4</v>
      </c>
      <c r="K550" s="5">
        <f t="shared" si="122"/>
        <v>-8.0864388444582644E-2</v>
      </c>
      <c r="L550" s="6">
        <f t="shared" si="123"/>
        <v>0.16347857504676977</v>
      </c>
      <c r="M550" s="6">
        <f t="shared" si="124"/>
        <v>-0.98087240053754043</v>
      </c>
      <c r="N550" s="6">
        <f t="shared" si="125"/>
        <v>-0.81739382549077066</v>
      </c>
    </row>
    <row r="551" spans="2:14" ht="15.6" thickBot="1" x14ac:dyDescent="0.6">
      <c r="B551" s="5">
        <f t="shared" si="130"/>
        <v>5.4399999999999284</v>
      </c>
      <c r="C551" s="5">
        <f t="shared" si="120"/>
        <v>-3.6676125895473567E-2</v>
      </c>
      <c r="D551" s="5">
        <f t="shared" si="126"/>
        <v>3.0236472629769268E-2</v>
      </c>
      <c r="E551" s="5">
        <f t="shared" si="127"/>
        <v>-1.3245643067421042E-3</v>
      </c>
      <c r="F551" s="5">
        <f t="shared" si="128"/>
        <v>-8.0864524020578781</v>
      </c>
      <c r="G551" s="5">
        <f t="shared" si="131"/>
        <v>8.0865089312400258</v>
      </c>
      <c r="H551" s="5">
        <f t="shared" si="132"/>
        <v>13.0783400309118</v>
      </c>
      <c r="I551" s="5">
        <f t="shared" si="132"/>
        <v>-20.078262972288421</v>
      </c>
      <c r="J551" s="5">
        <f t="shared" si="121"/>
        <v>3.0236472629769268E-4</v>
      </c>
      <c r="K551" s="5">
        <f t="shared" si="122"/>
        <v>-8.0864524020578782E-2</v>
      </c>
      <c r="L551" s="6">
        <f t="shared" si="123"/>
        <v>0.16347906673756174</v>
      </c>
      <c r="M551" s="6">
        <f t="shared" si="124"/>
        <v>-0.98483879879074709</v>
      </c>
      <c r="N551" s="6">
        <f t="shared" si="125"/>
        <v>-0.82135973205318535</v>
      </c>
    </row>
    <row r="552" spans="2:14" ht="15.6" thickBot="1" x14ac:dyDescent="0.6">
      <c r="B552" s="5">
        <f t="shared" si="130"/>
        <v>5.4499999999999282</v>
      </c>
      <c r="C552" s="5">
        <f t="shared" si="120"/>
        <v>-3.6231306405089841E-2</v>
      </c>
      <c r="D552" s="5">
        <f t="shared" si="126"/>
        <v>2.9869711370814532E-2</v>
      </c>
      <c r="E552" s="5">
        <f t="shared" si="127"/>
        <v>-1.2940845368234477E-3</v>
      </c>
      <c r="F552" s="5">
        <f t="shared" si="128"/>
        <v>-8.0864656477009458</v>
      </c>
      <c r="G552" s="5">
        <f t="shared" si="131"/>
        <v>8.0865208137433768</v>
      </c>
      <c r="H552" s="5">
        <f t="shared" si="132"/>
        <v>13.078642395638099</v>
      </c>
      <c r="I552" s="5">
        <f t="shared" si="132"/>
        <v>-20.159127496309001</v>
      </c>
      <c r="J552" s="5">
        <f t="shared" si="121"/>
        <v>2.9869711370814533E-4</v>
      </c>
      <c r="K552" s="5">
        <f t="shared" si="122"/>
        <v>-8.0864656477009453E-2</v>
      </c>
      <c r="L552" s="6">
        <f t="shared" si="123"/>
        <v>0.16347954717776211</v>
      </c>
      <c r="M552" s="6">
        <f t="shared" si="124"/>
        <v>-0.98880520369395652</v>
      </c>
      <c r="N552" s="6">
        <f t="shared" si="125"/>
        <v>-0.82532565651619438</v>
      </c>
    </row>
    <row r="553" spans="2:14" ht="15.6" thickBot="1" x14ac:dyDescent="0.6">
      <c r="B553" s="5">
        <f t="shared" si="130"/>
        <v>5.459999999999928</v>
      </c>
      <c r="C553" s="5">
        <f t="shared" si="120"/>
        <v>-3.5791879974743757E-2</v>
      </c>
      <c r="D553" s="5">
        <f t="shared" si="126"/>
        <v>2.9507398306763633E-2</v>
      </c>
      <c r="E553" s="5">
        <f t="shared" si="127"/>
        <v>-1.2643042730644538E-3</v>
      </c>
      <c r="F553" s="5">
        <f t="shared" si="128"/>
        <v>-8.0864785885463135</v>
      </c>
      <c r="G553" s="5">
        <f t="shared" si="131"/>
        <v>8.0865324243196355</v>
      </c>
      <c r="H553" s="5">
        <f t="shared" ref="H553:I568" si="133">H552+J552</f>
        <v>13.078941092751807</v>
      </c>
      <c r="I553" s="5">
        <f t="shared" si="133"/>
        <v>-20.239992152786009</v>
      </c>
      <c r="J553" s="5">
        <f t="shared" si="121"/>
        <v>2.9507398306763633E-4</v>
      </c>
      <c r="K553" s="5">
        <f t="shared" si="122"/>
        <v>-8.0864785885463142E-2</v>
      </c>
      <c r="L553" s="6">
        <f t="shared" si="123"/>
        <v>0.16348001662393202</v>
      </c>
      <c r="M553" s="6">
        <f t="shared" si="124"/>
        <v>-0.99277161509415379</v>
      </c>
      <c r="N553" s="6">
        <f t="shared" si="125"/>
        <v>-0.82929159847022182</v>
      </c>
    </row>
    <row r="554" spans="2:14" ht="15.6" thickBot="1" x14ac:dyDescent="0.6">
      <c r="B554" s="5">
        <f t="shared" si="130"/>
        <v>5.4699999999999278</v>
      </c>
      <c r="C554" s="5">
        <f t="shared" si="120"/>
        <v>-3.535778128230694E-2</v>
      </c>
      <c r="D554" s="5">
        <f t="shared" si="126"/>
        <v>2.9149479507016195E-2</v>
      </c>
      <c r="E554" s="5">
        <f t="shared" si="127"/>
        <v>-1.2352075103763127E-3</v>
      </c>
      <c r="F554" s="5">
        <f t="shared" si="128"/>
        <v>-8.0864912315890436</v>
      </c>
      <c r="G554" s="5">
        <f t="shared" si="131"/>
        <v>8.0865437691712287</v>
      </c>
      <c r="H554" s="5">
        <f t="shared" si="133"/>
        <v>13.079236166734875</v>
      </c>
      <c r="I554" s="5">
        <f t="shared" si="133"/>
        <v>-20.320856938671472</v>
      </c>
      <c r="J554" s="5">
        <f t="shared" si="121"/>
        <v>2.9149479507016194E-4</v>
      </c>
      <c r="K554" s="5">
        <f t="shared" si="122"/>
        <v>-8.0864912315890436E-2</v>
      </c>
      <c r="L554" s="6">
        <f t="shared" si="123"/>
        <v>0.16348047532680507</v>
      </c>
      <c r="M554" s="6">
        <f t="shared" si="124"/>
        <v>-0.99673803284183582</v>
      </c>
      <c r="N554" s="6">
        <f t="shared" si="125"/>
        <v>-0.83325755751503072</v>
      </c>
    </row>
    <row r="555" spans="2:14" ht="15.6" thickBot="1" x14ac:dyDescent="0.6">
      <c r="B555" s="5">
        <f t="shared" si="130"/>
        <v>5.4799999999999276</v>
      </c>
      <c r="C555" s="5">
        <f t="shared" si="120"/>
        <v>-3.4928945794626062E-2</v>
      </c>
      <c r="D555" s="5">
        <f t="shared" si="126"/>
        <v>2.8795901694193125E-2</v>
      </c>
      <c r="E555" s="5">
        <f t="shared" si="127"/>
        <v>-1.2067786086102927E-3</v>
      </c>
      <c r="F555" s="5">
        <f t="shared" si="128"/>
        <v>-8.0865035836641468</v>
      </c>
      <c r="G555" s="5">
        <f t="shared" si="131"/>
        <v>8.0865548543596404</v>
      </c>
      <c r="H555" s="5">
        <f t="shared" si="133"/>
        <v>13.079527661529944</v>
      </c>
      <c r="I555" s="5">
        <f t="shared" si="133"/>
        <v>-20.401721850987364</v>
      </c>
      <c r="J555" s="5">
        <f t="shared" si="121"/>
        <v>2.8795901694193127E-4</v>
      </c>
      <c r="K555" s="5">
        <f t="shared" si="122"/>
        <v>-8.0865035836641466E-2</v>
      </c>
      <c r="L555" s="6">
        <f t="shared" si="123"/>
        <v>0.16348092353141866</v>
      </c>
      <c r="M555" s="6">
        <f t="shared" si="124"/>
        <v>-1.0007044567909302</v>
      </c>
      <c r="N555" s="6">
        <f t="shared" si="125"/>
        <v>-0.8372235332595116</v>
      </c>
    </row>
    <row r="556" spans="2:14" ht="15.6" thickBot="1" x14ac:dyDescent="0.6">
      <c r="B556" s="5">
        <f t="shared" si="130"/>
        <v>5.4899999999999274</v>
      </c>
      <c r="C556" s="5">
        <f t="shared" si="120"/>
        <v>-3.450530975807059E-2</v>
      </c>
      <c r="D556" s="5">
        <f t="shared" si="126"/>
        <v>2.8446612236246865E-2</v>
      </c>
      <c r="E556" s="5">
        <f t="shared" si="127"/>
        <v>-1.179002284242614E-3</v>
      </c>
      <c r="F556" s="5">
        <f t="shared" si="128"/>
        <v>-8.0865156514502328</v>
      </c>
      <c r="G556" s="5">
        <f t="shared" si="131"/>
        <v>8.0865656858086119</v>
      </c>
      <c r="H556" s="5">
        <f t="shared" si="133"/>
        <v>13.079815620546887</v>
      </c>
      <c r="I556" s="5">
        <f t="shared" si="133"/>
        <v>-20.482586886824006</v>
      </c>
      <c r="J556" s="5">
        <f t="shared" si="121"/>
        <v>2.8446612236246866E-4</v>
      </c>
      <c r="K556" s="5">
        <f t="shared" si="122"/>
        <v>-8.0865156514502323E-2</v>
      </c>
      <c r="L556" s="6">
        <f t="shared" si="123"/>
        <v>0.16348136147724326</v>
      </c>
      <c r="M556" s="6">
        <f t="shared" si="124"/>
        <v>-1.0046708867987175</v>
      </c>
      <c r="N556" s="6">
        <f t="shared" si="125"/>
        <v>-0.84118952532147429</v>
      </c>
    </row>
    <row r="557" spans="2:14" ht="15.6" thickBot="1" x14ac:dyDescent="0.6">
      <c r="B557" s="5">
        <f t="shared" si="130"/>
        <v>5.4999999999999272</v>
      </c>
      <c r="C557" s="5">
        <f t="shared" si="120"/>
        <v>-3.408681018919079E-2</v>
      </c>
      <c r="D557" s="5">
        <f t="shared" si="126"/>
        <v>2.810155913866616E-2</v>
      </c>
      <c r="E557" s="5">
        <f t="shared" si="127"/>
        <v>-1.1518636022991302E-3</v>
      </c>
      <c r="F557" s="5">
        <f t="shared" si="128"/>
        <v>-8.0865274414730752</v>
      </c>
      <c r="G557" s="5">
        <f t="shared" si="131"/>
        <v>8.0865762693072458</v>
      </c>
      <c r="H557" s="5">
        <f t="shared" si="133"/>
        <v>13.080100086669249</v>
      </c>
      <c r="I557" s="5">
        <f t="shared" si="133"/>
        <v>-20.563452043338508</v>
      </c>
      <c r="J557" s="5">
        <f t="shared" si="121"/>
        <v>2.8101559138666161E-4</v>
      </c>
      <c r="K557" s="5">
        <f t="shared" si="122"/>
        <v>-8.0865274414730751E-2</v>
      </c>
      <c r="L557" s="6">
        <f t="shared" si="123"/>
        <v>0.16348178939830774</v>
      </c>
      <c r="M557" s="6">
        <f t="shared" si="124"/>
        <v>-1.0086373227257539</v>
      </c>
      <c r="N557" s="6">
        <f t="shared" si="125"/>
        <v>-0.8451555333274462</v>
      </c>
    </row>
    <row r="558" spans="2:14" ht="15.6" thickBot="1" x14ac:dyDescent="0.6">
      <c r="B558" s="5">
        <f t="shared" si="130"/>
        <v>5.509999999999927</v>
      </c>
      <c r="C558" s="5">
        <f t="shared" si="120"/>
        <v>-3.3673384865485309E-2</v>
      </c>
      <c r="D558" s="5">
        <f t="shared" si="126"/>
        <v>2.7760691036774251E-2</v>
      </c>
      <c r="E558" s="5">
        <f t="shared" si="127"/>
        <v>-1.1253479684274481E-3</v>
      </c>
      <c r="F558" s="5">
        <f t="shared" si="128"/>
        <v>-8.0865389601090989</v>
      </c>
      <c r="G558" s="5">
        <f t="shared" si="131"/>
        <v>8.0865866105130664</v>
      </c>
      <c r="H558" s="5">
        <f t="shared" si="133"/>
        <v>13.080381102260636</v>
      </c>
      <c r="I558" s="5">
        <f t="shared" si="133"/>
        <v>-20.644317317753238</v>
      </c>
      <c r="J558" s="5">
        <f t="shared" si="121"/>
        <v>2.7760691036774252E-4</v>
      </c>
      <c r="K558" s="5">
        <f t="shared" si="122"/>
        <v>-8.0865389601090992E-2</v>
      </c>
      <c r="L558" s="6">
        <f t="shared" si="123"/>
        <v>0.16348220752332299</v>
      </c>
      <c r="M558" s="6">
        <f t="shared" si="124"/>
        <v>-1.0126037644357964</v>
      </c>
      <c r="N558" s="6">
        <f t="shared" si="125"/>
        <v>-0.84912155691247337</v>
      </c>
    </row>
    <row r="559" spans="2:14" ht="15.6" thickBot="1" x14ac:dyDescent="0.6">
      <c r="B559" s="5">
        <f t="shared" si="130"/>
        <v>5.5199999999999267</v>
      </c>
      <c r="C559" s="5">
        <f t="shared" si="120"/>
        <v>-3.3264972316276842E-2</v>
      </c>
      <c r="D559" s="5">
        <f t="shared" si="126"/>
        <v>2.7423957188119397E-2</v>
      </c>
      <c r="E559" s="5">
        <f t="shared" si="127"/>
        <v>-1.0994411211697752E-3</v>
      </c>
      <c r="F559" s="5">
        <f t="shared" si="128"/>
        <v>-8.086550213588783</v>
      </c>
      <c r="G559" s="5">
        <f t="shared" si="131"/>
        <v>8.0865967149549789</v>
      </c>
      <c r="H559" s="5">
        <f t="shared" si="133"/>
        <v>13.080658709171004</v>
      </c>
      <c r="I559" s="5">
        <f t="shared" si="133"/>
        <v>-20.725182707354328</v>
      </c>
      <c r="J559" s="5">
        <f t="shared" si="121"/>
        <v>2.74239571881194E-4</v>
      </c>
      <c r="K559" s="5">
        <f t="shared" si="122"/>
        <v>-8.0865502135887835E-2</v>
      </c>
      <c r="L559" s="6">
        <f t="shared" si="123"/>
        <v>0.16348261607580164</v>
      </c>
      <c r="M559" s="6">
        <f t="shared" si="124"/>
        <v>-1.0165702117957298</v>
      </c>
      <c r="N559" s="6">
        <f t="shared" si="125"/>
        <v>-0.8530875957199282</v>
      </c>
    </row>
    <row r="560" spans="2:14" ht="15.6" thickBot="1" x14ac:dyDescent="0.6">
      <c r="B560" s="5">
        <f t="shared" si="130"/>
        <v>5.5299999999999265</v>
      </c>
      <c r="C560" s="5">
        <f t="shared" si="120"/>
        <v>-3.2861511813694892E-2</v>
      </c>
      <c r="D560" s="5">
        <f t="shared" si="126"/>
        <v>2.7091307464956627E-2</v>
      </c>
      <c r="E560" s="5">
        <f t="shared" si="127"/>
        <v>-1.0741291243867579E-3</v>
      </c>
      <c r="F560" s="5">
        <f t="shared" si="128"/>
        <v>-8.0865612079999956</v>
      </c>
      <c r="G560" s="5">
        <f t="shared" si="131"/>
        <v>8.0866065880362026</v>
      </c>
      <c r="H560" s="5">
        <f t="shared" si="133"/>
        <v>13.080932948742886</v>
      </c>
      <c r="I560" s="5">
        <f t="shared" si="133"/>
        <v>-20.806048209490218</v>
      </c>
      <c r="J560" s="5">
        <f t="shared" si="121"/>
        <v>2.7091307464956627E-4</v>
      </c>
      <c r="K560" s="5">
        <f t="shared" si="122"/>
        <v>-8.0865612079999954E-2</v>
      </c>
      <c r="L560" s="6">
        <f t="shared" si="123"/>
        <v>0.1634830152741763</v>
      </c>
      <c r="M560" s="6">
        <f t="shared" si="124"/>
        <v>-1.0205366646754952</v>
      </c>
      <c r="N560" s="6">
        <f t="shared" si="125"/>
        <v>-0.8570536494013189</v>
      </c>
    </row>
    <row r="561" spans="2:14" ht="15.6" thickBot="1" x14ac:dyDescent="0.6">
      <c r="B561" s="5">
        <f t="shared" si="130"/>
        <v>5.5399999999999263</v>
      </c>
      <c r="C561" s="5">
        <f t="shared" si="120"/>
        <v>-3.2462943363764263E-2</v>
      </c>
      <c r="D561" s="5">
        <f t="shared" si="126"/>
        <v>2.6762692346819678E-2</v>
      </c>
      <c r="E561" s="5">
        <f t="shared" si="127"/>
        <v>-1.0493983598838241E-3</v>
      </c>
      <c r="F561" s="5">
        <f t="shared" si="128"/>
        <v>-8.0865719492912387</v>
      </c>
      <c r="G561" s="5">
        <f t="shared" si="131"/>
        <v>8.0866162350370967</v>
      </c>
      <c r="H561" s="5">
        <f t="shared" si="133"/>
        <v>13.081203861817535</v>
      </c>
      <c r="I561" s="5">
        <f t="shared" si="133"/>
        <v>-20.886913821570218</v>
      </c>
      <c r="J561" s="5">
        <f t="shared" si="121"/>
        <v>2.676269234681968E-4</v>
      </c>
      <c r="K561" s="5">
        <f t="shared" si="122"/>
        <v>-8.0865719492912394E-2</v>
      </c>
      <c r="L561" s="6">
        <f t="shared" si="123"/>
        <v>0.16348340533191386</v>
      </c>
      <c r="M561" s="6">
        <f t="shared" si="124"/>
        <v>-1.0245031229480193</v>
      </c>
      <c r="N561" s="6">
        <f t="shared" si="125"/>
        <v>-0.86101971761610541</v>
      </c>
    </row>
    <row r="562" spans="2:14" ht="15.6" thickBot="1" x14ac:dyDescent="0.6">
      <c r="B562" s="5">
        <f t="shared" si="130"/>
        <v>5.5499999999999261</v>
      </c>
      <c r="C562" s="5">
        <f t="shared" si="120"/>
        <v>-3.2069207697598322E-2</v>
      </c>
      <c r="D562" s="5">
        <f t="shared" si="126"/>
        <v>2.6438062913182035E-2</v>
      </c>
      <c r="E562" s="5">
        <f t="shared" si="127"/>
        <v>-1.0252355201636476E-3</v>
      </c>
      <c r="F562" s="5">
        <f t="shared" si="128"/>
        <v>-8.0865824432748372</v>
      </c>
      <c r="G562" s="5">
        <f t="shared" si="131"/>
        <v>8.0866256611179566</v>
      </c>
      <c r="H562" s="5">
        <f t="shared" si="133"/>
        <v>13.081471488741004</v>
      </c>
      <c r="I562" s="5">
        <f t="shared" si="133"/>
        <v>-20.96777954106313</v>
      </c>
      <c r="J562" s="5">
        <f t="shared" si="121"/>
        <v>2.6438062913182036E-4</v>
      </c>
      <c r="K562" s="5">
        <f t="shared" si="122"/>
        <v>-8.0865824432748368E-2</v>
      </c>
      <c r="L562" s="6">
        <f t="shared" si="123"/>
        <v>0.16348378645762857</v>
      </c>
      <c r="M562" s="6">
        <f t="shared" si="124"/>
        <v>-1.0284695864891467</v>
      </c>
      <c r="N562" s="6">
        <f t="shared" si="125"/>
        <v>-0.86498580003151804</v>
      </c>
    </row>
    <row r="563" spans="2:14" ht="15.6" thickBot="1" x14ac:dyDescent="0.6">
      <c r="B563" s="5">
        <f t="shared" si="130"/>
        <v>5.5599999999999259</v>
      </c>
      <c r="C563" s="5">
        <f t="shared" si="120"/>
        <v>-3.1680246262695728E-2</v>
      </c>
      <c r="D563" s="5">
        <f t="shared" si="126"/>
        <v>2.6117370836206053E-2</v>
      </c>
      <c r="E563" s="5">
        <f t="shared" si="127"/>
        <v>-1.0016276013917746E-3</v>
      </c>
      <c r="F563" s="5">
        <f t="shared" si="128"/>
        <v>-8.0865926956300385</v>
      </c>
      <c r="G563" s="5">
        <f t="shared" si="131"/>
        <v>8.0866348713217224</v>
      </c>
      <c r="H563" s="5">
        <f t="shared" si="133"/>
        <v>13.081735869370135</v>
      </c>
      <c r="I563" s="5">
        <f t="shared" si="133"/>
        <v>-21.048645365495879</v>
      </c>
      <c r="J563" s="5">
        <f t="shared" si="121"/>
        <v>2.6117370836206054E-4</v>
      </c>
      <c r="K563" s="5">
        <f t="shared" si="122"/>
        <v>-8.0865926956300391E-2</v>
      </c>
      <c r="L563" s="6">
        <f t="shared" si="123"/>
        <v>0.16348415885519124</v>
      </c>
      <c r="M563" s="6">
        <f t="shared" si="124"/>
        <v>-1.0324360551775729</v>
      </c>
      <c r="N563" s="6">
        <f t="shared" si="125"/>
        <v>-0.86895189632238168</v>
      </c>
    </row>
    <row r="564" spans="2:14" ht="15.6" thickBot="1" x14ac:dyDescent="0.6">
      <c r="B564" s="5">
        <f t="shared" si="130"/>
        <v>5.5699999999999257</v>
      </c>
      <c r="C564" s="5">
        <f t="shared" si="120"/>
        <v>-3.1296001214339522E-2</v>
      </c>
      <c r="D564" s="5">
        <f t="shared" si="126"/>
        <v>2.5800568373579094E-2</v>
      </c>
      <c r="E564" s="5">
        <f t="shared" si="127"/>
        <v>-9.785618964777143E-4</v>
      </c>
      <c r="F564" s="5">
        <f t="shared" si="128"/>
        <v>-8.0866027119060515</v>
      </c>
      <c r="G564" s="5">
        <f t="shared" si="131"/>
        <v>8.086643870576637</v>
      </c>
      <c r="H564" s="5">
        <f t="shared" si="133"/>
        <v>13.081997043078497</v>
      </c>
      <c r="I564" s="5">
        <f t="shared" si="133"/>
        <v>-21.129511292452179</v>
      </c>
      <c r="J564" s="5">
        <f t="shared" si="121"/>
        <v>2.5800568373579092E-4</v>
      </c>
      <c r="K564" s="5">
        <f t="shared" si="122"/>
        <v>-8.0866027119060518E-2</v>
      </c>
      <c r="L564" s="6">
        <f t="shared" si="123"/>
        <v>0.16348452272383676</v>
      </c>
      <c r="M564" s="6">
        <f t="shared" si="124"/>
        <v>-1.0364025288947794</v>
      </c>
      <c r="N564" s="6">
        <f t="shared" si="125"/>
        <v>-0.87291800617094262</v>
      </c>
    </row>
    <row r="565" spans="2:14" ht="15.6" thickBot="1" x14ac:dyDescent="0.6">
      <c r="B565" s="5">
        <f t="shared" si="130"/>
        <v>5.5799999999999255</v>
      </c>
      <c r="C565" s="5">
        <f t="shared" si="120"/>
        <v>-3.091641540709757E-2</v>
      </c>
      <c r="D565" s="5">
        <f t="shared" si="126"/>
        <v>2.5487608361435699E-2</v>
      </c>
      <c r="E565" s="5">
        <f t="shared" si="127"/>
        <v>-9.560259883354405E-4</v>
      </c>
      <c r="F565" s="5">
        <f t="shared" si="128"/>
        <v>-8.0866124975250155</v>
      </c>
      <c r="G565" s="5">
        <f t="shared" si="131"/>
        <v>8.0866526636988532</v>
      </c>
      <c r="H565" s="5">
        <f t="shared" si="133"/>
        <v>13.082255048762232</v>
      </c>
      <c r="I565" s="5">
        <f t="shared" si="133"/>
        <v>-21.21037731957124</v>
      </c>
      <c r="J565" s="5">
        <f t="shared" si="121"/>
        <v>2.5487608361435699E-4</v>
      </c>
      <c r="K565" s="5">
        <f t="shared" si="122"/>
        <v>-8.0866124975250156E-2</v>
      </c>
      <c r="L565" s="6">
        <f t="shared" si="123"/>
        <v>0.16348487825826941</v>
      </c>
      <c r="M565" s="6">
        <f t="shared" si="124"/>
        <v>-1.0403690075249694</v>
      </c>
      <c r="N565" s="6">
        <f t="shared" si="125"/>
        <v>-0.87688412926670001</v>
      </c>
    </row>
    <row r="566" spans="2:14" ht="15.6" thickBot="1" x14ac:dyDescent="0.6">
      <c r="B566" s="5">
        <f t="shared" si="130"/>
        <v>5.5899999999999253</v>
      </c>
      <c r="C566" s="5">
        <f t="shared" si="120"/>
        <v>-3.0541432386422995E-2</v>
      </c>
      <c r="D566" s="5">
        <f t="shared" si="126"/>
        <v>2.5178444207364724E-2</v>
      </c>
      <c r="E566" s="5">
        <f t="shared" si="127"/>
        <v>-9.3400774329133185E-4</v>
      </c>
      <c r="F566" s="5">
        <f t="shared" si="128"/>
        <v>-8.0866220577848988</v>
      </c>
      <c r="G566" s="5">
        <f t="shared" si="131"/>
        <v>8.0866612553949597</v>
      </c>
      <c r="H566" s="5">
        <f t="shared" si="133"/>
        <v>13.082509924845846</v>
      </c>
      <c r="I566" s="5">
        <f t="shared" si="133"/>
        <v>-21.291243444546492</v>
      </c>
      <c r="J566" s="5">
        <f t="shared" si="121"/>
        <v>2.5178444207364723E-4</v>
      </c>
      <c r="K566" s="5">
        <f t="shared" si="122"/>
        <v>-8.0866220577848993E-2</v>
      </c>
      <c r="L566" s="6">
        <f t="shared" si="123"/>
        <v>0.16348522564876497</v>
      </c>
      <c r="M566" s="6">
        <f t="shared" si="124"/>
        <v>-1.0443354909550056</v>
      </c>
      <c r="N566" s="6">
        <f t="shared" si="125"/>
        <v>-0.88085026530624055</v>
      </c>
    </row>
    <row r="567" spans="2:14" ht="15.6" thickBot="1" x14ac:dyDescent="0.6">
      <c r="B567" s="5">
        <f t="shared" si="130"/>
        <v>5.599999999999925</v>
      </c>
      <c r="C567" s="5">
        <f t="shared" si="120"/>
        <v>-3.0170996380353695E-2</v>
      </c>
      <c r="D567" s="5">
        <f t="shared" si="126"/>
        <v>2.4873029883500493E-2</v>
      </c>
      <c r="E567" s="5">
        <f t="shared" si="127"/>
        <v>-9.1249530463954898E-4</v>
      </c>
      <c r="F567" s="5">
        <f t="shared" si="128"/>
        <v>-8.0866313978623321</v>
      </c>
      <c r="G567" s="5">
        <f t="shared" si="131"/>
        <v>8.0866696502644704</v>
      </c>
      <c r="H567" s="5">
        <f t="shared" si="133"/>
        <v>13.08276170928792</v>
      </c>
      <c r="I567" s="5">
        <f t="shared" si="133"/>
        <v>-21.372109665124341</v>
      </c>
      <c r="J567" s="5">
        <f t="shared" si="121"/>
        <v>2.4873029883500493E-4</v>
      </c>
      <c r="K567" s="5">
        <f t="shared" si="122"/>
        <v>-8.0866313978623316E-2</v>
      </c>
      <c r="L567" s="6">
        <f t="shared" si="123"/>
        <v>0.16348556508127124</v>
      </c>
      <c r="M567" s="6">
        <f t="shared" si="124"/>
        <v>-1.0483019790743491</v>
      </c>
      <c r="N567" s="6">
        <f t="shared" si="125"/>
        <v>-0.88481641399307787</v>
      </c>
    </row>
    <row r="568" spans="2:14" ht="15.6" thickBot="1" x14ac:dyDescent="0.6">
      <c r="B568" s="5">
        <f t="shared" si="130"/>
        <v>5.6099999999999248</v>
      </c>
      <c r="C568" s="5">
        <f t="shared" si="120"/>
        <v>-2.9805052291309805E-2</v>
      </c>
      <c r="D568" s="5">
        <f t="shared" si="126"/>
        <v>2.4571319919696955E-2</v>
      </c>
      <c r="E568" s="5">
        <f t="shared" si="127"/>
        <v>-8.9147708635550771E-4</v>
      </c>
      <c r="F568" s="5">
        <f t="shared" si="128"/>
        <v>-8.0866405228153777</v>
      </c>
      <c r="G568" s="5">
        <f t="shared" si="131"/>
        <v>8.0866778528022465</v>
      </c>
      <c r="H568" s="5">
        <f t="shared" si="133"/>
        <v>13.083010439586756</v>
      </c>
      <c r="I568" s="5">
        <f t="shared" si="133"/>
        <v>-21.452975979102966</v>
      </c>
      <c r="J568" s="5">
        <f t="shared" si="121"/>
        <v>2.4571319919696957E-4</v>
      </c>
      <c r="K568" s="5">
        <f t="shared" si="122"/>
        <v>-8.0866405228153776E-2</v>
      </c>
      <c r="L568" s="6">
        <f t="shared" si="123"/>
        <v>0.16348589673750588</v>
      </c>
      <c r="M568" s="6">
        <f t="shared" si="124"/>
        <v>-1.0522684717750006</v>
      </c>
      <c r="N568" s="6">
        <f t="shared" si="125"/>
        <v>-0.88878257503749469</v>
      </c>
    </row>
    <row r="569" spans="2:14" ht="15.6" thickBot="1" x14ac:dyDescent="0.6">
      <c r="B569" s="5">
        <f t="shared" si="130"/>
        <v>5.6199999999999246</v>
      </c>
      <c r="C569" s="5">
        <f t="shared" si="120"/>
        <v>-2.9443545687987929E-2</v>
      </c>
      <c r="D569" s="5">
        <f t="shared" si="126"/>
        <v>2.4273269396783856E-2</v>
      </c>
      <c r="E569" s="5">
        <f t="shared" si="127"/>
        <v>-8.7094176691593361E-4</v>
      </c>
      <c r="F569" s="5">
        <f t="shared" si="128"/>
        <v>-8.0866494375862406</v>
      </c>
      <c r="G569" s="5">
        <f t="shared" si="131"/>
        <v>8.0866858674008757</v>
      </c>
      <c r="H569" s="5">
        <f t="shared" ref="H569:I581" si="134">H568+J568</f>
        <v>13.083256152785953</v>
      </c>
      <c r="I569" s="5">
        <f t="shared" si="134"/>
        <v>-21.53384238433112</v>
      </c>
      <c r="J569" s="5">
        <f t="shared" si="121"/>
        <v>2.4273269396783858E-4</v>
      </c>
      <c r="K569" s="5">
        <f t="shared" si="122"/>
        <v>-8.0866494375862408E-2</v>
      </c>
      <c r="L569" s="6">
        <f t="shared" si="123"/>
        <v>0.16348622079505262</v>
      </c>
      <c r="M569" s="6">
        <f t="shared" si="124"/>
        <v>-1.0562349689514414</v>
      </c>
      <c r="N569" s="6">
        <f t="shared" si="125"/>
        <v>-0.89274874815638883</v>
      </c>
    </row>
    <row r="570" spans="2:14" ht="15.6" thickBot="1" x14ac:dyDescent="0.6">
      <c r="B570" s="5">
        <f t="shared" si="130"/>
        <v>5.6299999999999244</v>
      </c>
      <c r="C570" s="5">
        <f t="shared" si="120"/>
        <v>-2.9086422797351106E-2</v>
      </c>
      <c r="D570" s="5">
        <f t="shared" si="126"/>
        <v>2.3978833939903976E-2</v>
      </c>
      <c r="E570" s="5">
        <f t="shared" si="127"/>
        <v>-8.5087828330543402E-4</v>
      </c>
      <c r="F570" s="5">
        <f t="shared" si="128"/>
        <v>-8.0866581470039094</v>
      </c>
      <c r="G570" s="5">
        <f t="shared" si="131"/>
        <v>8.0866936983529811</v>
      </c>
      <c r="H570" s="5">
        <f t="shared" si="134"/>
        <v>13.083498885479921</v>
      </c>
      <c r="I570" s="5">
        <f t="shared" si="134"/>
        <v>-21.614708878706981</v>
      </c>
      <c r="J570" s="5">
        <f t="shared" si="121"/>
        <v>2.3978833939903977E-4</v>
      </c>
      <c r="K570" s="5">
        <f t="shared" si="122"/>
        <v>-8.0866581470039098E-2</v>
      </c>
      <c r="L570" s="6">
        <f t="shared" si="123"/>
        <v>0.16348653742745456</v>
      </c>
      <c r="M570" s="6">
        <f t="shared" si="124"/>
        <v>-1.0602014705005776</v>
      </c>
      <c r="N570" s="6">
        <f t="shared" si="125"/>
        <v>-0.896714933073123</v>
      </c>
    </row>
    <row r="571" spans="2:14" ht="15.6" thickBot="1" x14ac:dyDescent="0.6">
      <c r="B571" s="5">
        <f t="shared" si="130"/>
        <v>5.6399999999999242</v>
      </c>
      <c r="C571" s="5">
        <f t="shared" si="120"/>
        <v>-2.8733630496713493E-2</v>
      </c>
      <c r="D571" s="5">
        <f t="shared" si="126"/>
        <v>2.3687969711930466E-2</v>
      </c>
      <c r="E571" s="5">
        <f t="shared" si="127"/>
        <v>-8.3127582512432241E-4</v>
      </c>
      <c r="F571" s="5">
        <f t="shared" si="128"/>
        <v>-8.0866666557867433</v>
      </c>
      <c r="G571" s="5">
        <f t="shared" si="131"/>
        <v>8.0867013498534881</v>
      </c>
      <c r="H571" s="5">
        <f t="shared" si="134"/>
        <v>13.083738673819321</v>
      </c>
      <c r="I571" s="5">
        <f t="shared" si="134"/>
        <v>-21.695575460177022</v>
      </c>
      <c r="J571" s="5">
        <f t="shared" si="121"/>
        <v>2.3687969711930467E-4</v>
      </c>
      <c r="K571" s="5">
        <f t="shared" si="122"/>
        <v>-8.0866666557867437E-2</v>
      </c>
      <c r="L571" s="6">
        <f t="shared" si="123"/>
        <v>0.16348684680430556</v>
      </c>
      <c r="M571" s="6">
        <f t="shared" si="124"/>
        <v>-1.0641679763216829</v>
      </c>
      <c r="N571" s="6">
        <f t="shared" si="125"/>
        <v>-0.90068112951737733</v>
      </c>
    </row>
    <row r="572" spans="2:14" ht="15.6" thickBot="1" x14ac:dyDescent="0.6">
      <c r="B572" s="5">
        <f t="shared" si="130"/>
        <v>5.649999999999924</v>
      </c>
      <c r="C572" s="5">
        <f t="shared" si="120"/>
        <v>-2.838511630591857E-2</v>
      </c>
      <c r="D572" s="5">
        <f t="shared" si="126"/>
        <v>2.3400633406963332E-2</v>
      </c>
      <c r="E572" s="5">
        <f t="shared" si="127"/>
        <v>-8.1212382886164391E-4</v>
      </c>
      <c r="F572" s="5">
        <f t="shared" si="128"/>
        <v>-8.0866749685449939</v>
      </c>
      <c r="G572" s="5">
        <f t="shared" si="131"/>
        <v>8.0867088260018374</v>
      </c>
      <c r="H572" s="5">
        <f t="shared" si="134"/>
        <v>13.08397555351644</v>
      </c>
      <c r="I572" s="5">
        <f t="shared" si="134"/>
        <v>-21.776442126734889</v>
      </c>
      <c r="J572" s="5">
        <f t="shared" si="121"/>
        <v>2.3400633406963332E-4</v>
      </c>
      <c r="K572" s="5">
        <f t="shared" si="122"/>
        <v>-8.0866749685449935E-2</v>
      </c>
      <c r="L572" s="6">
        <f t="shared" si="123"/>
        <v>0.16348714909134004</v>
      </c>
      <c r="M572" s="6">
        <f t="shared" si="124"/>
        <v>-1.0681344863163464</v>
      </c>
      <c r="N572" s="6">
        <f t="shared" si="125"/>
        <v>-0.90464733722500634</v>
      </c>
    </row>
    <row r="573" spans="2:14" ht="15.6" thickBot="1" x14ac:dyDescent="0.6">
      <c r="B573" s="5">
        <f t="shared" si="130"/>
        <v>5.6599999999999238</v>
      </c>
      <c r="C573" s="5">
        <f t="shared" si="120"/>
        <v>-2.8040828379610024E-2</v>
      </c>
      <c r="D573" s="5">
        <f t="shared" si="126"/>
        <v>2.3116782243904146E-2</v>
      </c>
      <c r="E573" s="5">
        <f t="shared" si="127"/>
        <v>-7.9341197224636062E-4</v>
      </c>
      <c r="F573" s="5">
        <f t="shared" si="128"/>
        <v>-8.086683089783282</v>
      </c>
      <c r="G573" s="5">
        <f t="shared" si="131"/>
        <v>8.0867161308041595</v>
      </c>
      <c r="H573" s="5">
        <f t="shared" si="134"/>
        <v>13.08420955985051</v>
      </c>
      <c r="I573" s="5">
        <f t="shared" si="134"/>
        <v>-21.857308876420337</v>
      </c>
      <c r="J573" s="5">
        <f t="shared" si="121"/>
        <v>2.3116782243904146E-4</v>
      </c>
      <c r="K573" s="5">
        <f t="shared" si="122"/>
        <v>-8.0866830897832823E-2</v>
      </c>
      <c r="L573" s="6">
        <f t="shared" si="123"/>
        <v>0.16348744445052049</v>
      </c>
      <c r="M573" s="6">
        <f t="shared" si="124"/>
        <v>-1.0721010003884175</v>
      </c>
      <c r="N573" s="6">
        <f t="shared" si="125"/>
        <v>-0.90861355593789694</v>
      </c>
    </row>
    <row r="574" spans="2:14" ht="15.6" thickBot="1" x14ac:dyDescent="0.6">
      <c r="B574" s="5">
        <f t="shared" si="130"/>
        <v>5.6699999999999235</v>
      </c>
      <c r="C574" s="5">
        <f t="shared" si="120"/>
        <v>-2.7700715499594006E-2</v>
      </c>
      <c r="D574" s="5">
        <f t="shared" si="126"/>
        <v>2.2836373960108045E-2</v>
      </c>
      <c r="E574" s="5">
        <f t="shared" si="127"/>
        <v>-7.7513016879038332E-4</v>
      </c>
      <c r="F574" s="5">
        <f t="shared" si="128"/>
        <v>-8.0866910239030041</v>
      </c>
      <c r="G574" s="5">
        <f t="shared" si="131"/>
        <v>8.086723268175378</v>
      </c>
      <c r="H574" s="5">
        <f t="shared" si="134"/>
        <v>13.08444072767295</v>
      </c>
      <c r="I574" s="5">
        <f t="shared" si="134"/>
        <v>-21.93817570731817</v>
      </c>
      <c r="J574" s="5">
        <f t="shared" si="121"/>
        <v>2.2836373960108045E-4</v>
      </c>
      <c r="K574" s="5">
        <f t="shared" si="122"/>
        <v>-8.0866910239030046E-2</v>
      </c>
      <c r="L574" s="6">
        <f t="shared" si="123"/>
        <v>0.16348773304012265</v>
      </c>
      <c r="M574" s="6">
        <f t="shared" si="124"/>
        <v>-1.0760675184439563</v>
      </c>
      <c r="N574" s="6">
        <f t="shared" si="125"/>
        <v>-0.91257978540383367</v>
      </c>
    </row>
    <row r="575" spans="2:14" ht="15.6" thickBot="1" x14ac:dyDescent="0.6">
      <c r="B575" s="5">
        <f t="shared" si="130"/>
        <v>5.6799999999999233</v>
      </c>
      <c r="C575" s="5">
        <f t="shared" si="120"/>
        <v>-2.7364727067291955E-2</v>
      </c>
      <c r="D575" s="5">
        <f t="shared" si="126"/>
        <v>2.2559366805112106E-2</v>
      </c>
      <c r="E575" s="5">
        <f t="shared" si="127"/>
        <v>-7.5726856240443396E-4</v>
      </c>
      <c r="F575" s="5">
        <f t="shared" si="128"/>
        <v>-8.0866987752046917</v>
      </c>
      <c r="G575" s="5">
        <f t="shared" si="131"/>
        <v>8.0867302419412823</v>
      </c>
      <c r="H575" s="5">
        <f t="shared" si="134"/>
        <v>13.084669091412552</v>
      </c>
      <c r="I575" s="5">
        <f t="shared" si="134"/>
        <v>-22.019042617557201</v>
      </c>
      <c r="J575" s="5">
        <f t="shared" si="121"/>
        <v>2.2559366805112107E-4</v>
      </c>
      <c r="K575" s="5">
        <f t="shared" si="122"/>
        <v>-8.0866987752046912E-2</v>
      </c>
      <c r="L575" s="6">
        <f t="shared" si="123"/>
        <v>0.16348801501481927</v>
      </c>
      <c r="M575" s="6">
        <f t="shared" si="124"/>
        <v>-1.0800340403911808</v>
      </c>
      <c r="N575" s="6">
        <f t="shared" si="125"/>
        <v>-0.91654602537636154</v>
      </c>
    </row>
    <row r="576" spans="2:14" ht="15.6" thickBot="1" x14ac:dyDescent="0.6">
      <c r="B576" s="5">
        <f t="shared" si="130"/>
        <v>5.6899999999999231</v>
      </c>
      <c r="C576" s="5">
        <f t="shared" si="120"/>
        <v>-2.7032813096282846E-2</v>
      </c>
      <c r="D576" s="5">
        <f t="shared" si="126"/>
        <v>2.2285719534439186E-2</v>
      </c>
      <c r="E576" s="5">
        <f t="shared" si="127"/>
        <v>-7.3981752215956931E-4</v>
      </c>
      <c r="F576" s="5">
        <f t="shared" si="128"/>
        <v>-8.0867063478903152</v>
      </c>
      <c r="G576" s="5">
        <f t="shared" si="131"/>
        <v>8.0867370558405494</v>
      </c>
      <c r="H576" s="5">
        <f t="shared" si="134"/>
        <v>13.084894685080604</v>
      </c>
      <c r="I576" s="5">
        <f t="shared" si="134"/>
        <v>-22.099909605309247</v>
      </c>
      <c r="J576" s="5">
        <f t="shared" si="121"/>
        <v>2.2285719534439186E-4</v>
      </c>
      <c r="K576" s="5">
        <f t="shared" si="122"/>
        <v>-8.0867063478903156E-2</v>
      </c>
      <c r="L576" s="6">
        <f t="shared" si="123"/>
        <v>0.16348829052576169</v>
      </c>
      <c r="M576" s="6">
        <f t="shared" si="124"/>
        <v>-1.0840005661404186</v>
      </c>
      <c r="N576" s="6">
        <f t="shared" si="125"/>
        <v>-0.92051227561465687</v>
      </c>
    </row>
    <row r="577" spans="2:14" ht="15.6" thickBot="1" x14ac:dyDescent="0.6">
      <c r="B577" s="5">
        <f t="shared" si="130"/>
        <v>5.6999999999999229</v>
      </c>
      <c r="C577" s="5">
        <f t="shared" si="120"/>
        <v>-2.6704924204933898E-2</v>
      </c>
      <c r="D577" s="5">
        <f t="shared" si="126"/>
        <v>2.2015391403476359E-2</v>
      </c>
      <c r="E577" s="5">
        <f t="shared" si="127"/>
        <v>-7.2276763716239145E-4</v>
      </c>
      <c r="F577" s="5">
        <f t="shared" si="128"/>
        <v>-8.0867137460655361</v>
      </c>
      <c r="G577" s="5">
        <f t="shared" si="131"/>
        <v>8.0867437135267206</v>
      </c>
      <c r="H577" s="5">
        <f t="shared" si="134"/>
        <v>13.085117542275949</v>
      </c>
      <c r="I577" s="5">
        <f t="shared" si="134"/>
        <v>-22.180776668788148</v>
      </c>
      <c r="J577" s="5">
        <f t="shared" si="121"/>
        <v>2.201539140347636E-4</v>
      </c>
      <c r="K577" s="5">
        <f t="shared" si="122"/>
        <v>-8.0867137460655367E-2</v>
      </c>
      <c r="L577" s="6">
        <f t="shared" si="123"/>
        <v>0.16348855972065984</v>
      </c>
      <c r="M577" s="6">
        <f t="shared" si="124"/>
        <v>-1.0879670956040588</v>
      </c>
      <c r="N577" s="6">
        <f t="shared" si="125"/>
        <v>-0.9244785358833989</v>
      </c>
    </row>
    <row r="578" spans="2:14" ht="15.6" thickBot="1" x14ac:dyDescent="0.6">
      <c r="B578" s="5">
        <f t="shared" si="130"/>
        <v>5.7099999999999227</v>
      </c>
      <c r="C578" s="5">
        <f t="shared" si="120"/>
        <v>-2.6381011609118689E-2</v>
      </c>
      <c r="D578" s="5">
        <f t="shared" si="126"/>
        <v>2.1748342161427021E-2</v>
      </c>
      <c r="E578" s="5">
        <f t="shared" si="127"/>
        <v>-7.0610971154572155E-4</v>
      </c>
      <c r="F578" s="5">
        <f t="shared" si="128"/>
        <v>-8.0867209737419081</v>
      </c>
      <c r="G578" s="5">
        <f t="shared" si="131"/>
        <v>8.0867502185701294</v>
      </c>
      <c r="H578" s="5">
        <f t="shared" si="134"/>
        <v>13.085337696189983</v>
      </c>
      <c r="I578" s="5">
        <f t="shared" si="134"/>
        <v>-22.261643806248802</v>
      </c>
      <c r="J578" s="5">
        <f t="shared" si="121"/>
        <v>2.1748342161427022E-4</v>
      </c>
      <c r="K578" s="5">
        <f t="shared" si="122"/>
        <v>-8.086720973741908E-2</v>
      </c>
      <c r="L578" s="6">
        <f t="shared" si="123"/>
        <v>0.16348882274386012</v>
      </c>
      <c r="M578" s="6">
        <f t="shared" si="124"/>
        <v>-1.0919336286965038</v>
      </c>
      <c r="N578" s="6">
        <f t="shared" si="125"/>
        <v>-0.92844480595264367</v>
      </c>
    </row>
    <row r="579" spans="2:14" ht="15.6" thickBot="1" x14ac:dyDescent="0.6">
      <c r="B579" s="5">
        <f t="shared" si="130"/>
        <v>5.7199999999999225</v>
      </c>
      <c r="C579" s="5">
        <f t="shared" si="120"/>
        <v>-2.6061027115021732E-2</v>
      </c>
      <c r="D579" s="5">
        <f t="shared" si="126"/>
        <v>2.1484532045335833E-2</v>
      </c>
      <c r="E579" s="5">
        <f t="shared" si="127"/>
        <v>-6.8983475958717122E-4</v>
      </c>
      <c r="F579" s="5">
        <f t="shared" si="128"/>
        <v>-8.0867280348390231</v>
      </c>
      <c r="G579" s="5">
        <f t="shared" si="131"/>
        <v>8.0867565744597893</v>
      </c>
      <c r="H579" s="5">
        <f t="shared" si="134"/>
        <v>13.085555179611598</v>
      </c>
      <c r="I579" s="5">
        <f t="shared" si="134"/>
        <v>-22.342511015986222</v>
      </c>
      <c r="J579" s="5">
        <f t="shared" si="121"/>
        <v>2.1484532045335834E-4</v>
      </c>
      <c r="K579" s="5">
        <f t="shared" si="122"/>
        <v>-8.0867280348390233E-2</v>
      </c>
      <c r="L579" s="6">
        <f t="shared" si="123"/>
        <v>0.16348907973642157</v>
      </c>
      <c r="M579" s="6">
        <f t="shared" si="124"/>
        <v>-1.0959001653341243</v>
      </c>
      <c r="N579" s="6">
        <f t="shared" si="125"/>
        <v>-0.93241108559770269</v>
      </c>
    </row>
    <row r="580" spans="2:14" ht="15.6" thickBot="1" x14ac:dyDescent="0.6">
      <c r="B580" s="5">
        <f t="shared" si="130"/>
        <v>5.7299999999999223</v>
      </c>
      <c r="C580" s="5">
        <f t="shared" si="120"/>
        <v>-2.5744923112028556E-2</v>
      </c>
      <c r="D580" s="5">
        <f t="shared" si="126"/>
        <v>2.1223921774185615E-2</v>
      </c>
      <c r="E580" s="5">
        <f t="shared" si="127"/>
        <v>-6.7393400089699185E-4</v>
      </c>
      <c r="F580" s="5">
        <f t="shared" si="128"/>
        <v>-8.0867349331866194</v>
      </c>
      <c r="G580" s="5">
        <f t="shared" si="131"/>
        <v>8.0867627846052397</v>
      </c>
      <c r="H580" s="5">
        <f t="shared" si="134"/>
        <v>13.085770024932051</v>
      </c>
      <c r="I580" s="5">
        <f t="shared" si="134"/>
        <v>-22.423378296334612</v>
      </c>
      <c r="J580" s="5">
        <f t="shared" si="121"/>
        <v>2.1223921774185615E-4</v>
      </c>
      <c r="K580" s="5">
        <f t="shared" si="122"/>
        <v>-8.0867349331866192E-2</v>
      </c>
      <c r="L580" s="6">
        <f t="shared" si="123"/>
        <v>0.16348933083619074</v>
      </c>
      <c r="M580" s="6">
        <f t="shared" si="124"/>
        <v>-1.0998667054352127</v>
      </c>
      <c r="N580" s="6">
        <f t="shared" si="125"/>
        <v>-0.93637737459902193</v>
      </c>
    </row>
    <row r="581" spans="2:14" ht="15.6" thickBot="1" x14ac:dyDescent="0.6">
      <c r="B581" s="5">
        <f t="shared" si="130"/>
        <v>5.7399999999999221</v>
      </c>
      <c r="C581" s="5">
        <f t="shared" si="120"/>
        <v>-2.5432652565700181E-2</v>
      </c>
      <c r="D581" s="5">
        <f t="shared" si="126"/>
        <v>2.0966472543065329E-2</v>
      </c>
      <c r="E581" s="5">
        <f t="shared" si="127"/>
        <v>-6.5839885577290147E-4</v>
      </c>
      <c r="F581" s="5">
        <f t="shared" si="128"/>
        <v>-8.0867416725266281</v>
      </c>
      <c r="G581" s="5">
        <f t="shared" si="131"/>
        <v>8.0867688523383467</v>
      </c>
      <c r="H581" s="5">
        <f t="shared" si="134"/>
        <v>13.085982264149793</v>
      </c>
      <c r="I581" s="5">
        <f t="shared" si="134"/>
        <v>-22.504245645666479</v>
      </c>
      <c r="J581" s="5">
        <f t="shared" si="121"/>
        <v>2.096647254306533E-4</v>
      </c>
      <c r="K581" s="5">
        <f t="shared" si="122"/>
        <v>-8.0867416725266289E-2</v>
      </c>
      <c r="L581" s="6">
        <f t="shared" si="123"/>
        <v>0.16348957617787416</v>
      </c>
      <c r="M581" s="6">
        <f t="shared" si="124"/>
        <v>-1.1038332489199409</v>
      </c>
      <c r="N581" s="6">
        <f t="shared" si="125"/>
        <v>-0.94034367274206676</v>
      </c>
    </row>
  </sheetData>
  <mergeCells count="1">
    <mergeCell ref="E3:E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A3E6A-60E8-420B-A4EA-8F4441E187E8}">
  <sheetPr>
    <tabColor rgb="FF00B050"/>
  </sheetPr>
  <dimension ref="A1:X800"/>
  <sheetViews>
    <sheetView zoomScale="90" zoomScaleNormal="90" workbookViewId="0">
      <selection activeCell="B1" sqref="B1"/>
    </sheetView>
  </sheetViews>
  <sheetFormatPr baseColWidth="10" defaultRowHeight="15.3" x14ac:dyDescent="0.55000000000000004"/>
  <cols>
    <col min="1" max="1" width="1.19921875" customWidth="1"/>
    <col min="2" max="2" width="6.94921875" style="1" customWidth="1"/>
    <col min="3" max="3" width="9.84765625" style="1" customWidth="1"/>
    <col min="4" max="4" width="8.75" style="1" customWidth="1"/>
    <col min="5" max="5" width="10.796875" style="1"/>
    <col min="6" max="6" width="9.1484375" style="1" customWidth="1"/>
    <col min="7" max="7" width="7.8984375" style="1" customWidth="1"/>
    <col min="8" max="8" width="8.296875" style="1" customWidth="1"/>
    <col min="9" max="9" width="7.09765625" style="1" customWidth="1"/>
    <col min="10" max="10" width="8.75" style="1" customWidth="1"/>
    <col min="11" max="11" width="7.75" style="1" customWidth="1"/>
    <col min="12" max="12" width="9.1484375" style="2" customWidth="1"/>
    <col min="13" max="14" width="10.796875" style="2"/>
  </cols>
  <sheetData>
    <row r="1" spans="1:24" s="3" customFormat="1" x14ac:dyDescent="0.55000000000000004">
      <c r="B1" s="7"/>
      <c r="C1" s="7"/>
      <c r="D1" s="7"/>
      <c r="E1" s="7"/>
      <c r="F1" s="7"/>
      <c r="G1" s="7"/>
      <c r="H1" s="7"/>
      <c r="I1" s="7"/>
      <c r="J1" s="7"/>
      <c r="K1" s="7"/>
      <c r="L1" s="8"/>
      <c r="M1" s="8"/>
      <c r="N1" s="8"/>
    </row>
    <row r="2" spans="1:24" ht="15.6" thickBot="1" x14ac:dyDescent="0.6">
      <c r="A2" s="3"/>
      <c r="B2" s="7"/>
      <c r="C2" s="7"/>
      <c r="D2" s="7"/>
      <c r="E2" s="7"/>
      <c r="F2" s="7"/>
      <c r="G2" s="7"/>
      <c r="H2" s="7"/>
      <c r="I2" s="7"/>
      <c r="J2" s="7"/>
      <c r="K2" s="7"/>
      <c r="L2" s="8"/>
      <c r="M2" s="8"/>
      <c r="N2" s="8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18.899999999999999" thickTop="1" thickBot="1" x14ac:dyDescent="0.6">
      <c r="A3" s="3"/>
      <c r="B3" s="7"/>
      <c r="C3" s="12" t="s">
        <v>0</v>
      </c>
      <c r="D3" s="12" t="s">
        <v>26</v>
      </c>
      <c r="E3" s="22" t="s">
        <v>22</v>
      </c>
      <c r="F3" s="12" t="s">
        <v>1</v>
      </c>
      <c r="G3" s="12" t="s">
        <v>2</v>
      </c>
      <c r="H3" s="12" t="s">
        <v>27</v>
      </c>
      <c r="I3" s="12" t="s">
        <v>12</v>
      </c>
      <c r="J3" s="12" t="s">
        <v>11</v>
      </c>
      <c r="K3" s="12" t="s">
        <v>28</v>
      </c>
      <c r="L3" s="12" t="s">
        <v>29</v>
      </c>
      <c r="M3" s="10" t="s">
        <v>23</v>
      </c>
      <c r="N3" s="11" t="s">
        <v>24</v>
      </c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15.9" thickTop="1" thickBot="1" x14ac:dyDescent="0.6">
      <c r="A4" s="3"/>
      <c r="B4" s="7"/>
      <c r="C4" s="13">
        <v>5.0000000000000001E-3</v>
      </c>
      <c r="D4" s="14">
        <v>2</v>
      </c>
      <c r="E4" s="23"/>
      <c r="F4" s="14">
        <v>9.81</v>
      </c>
      <c r="G4" s="15">
        <v>5.0000000000000001E-3</v>
      </c>
      <c r="H4" s="14">
        <v>50</v>
      </c>
      <c r="I4" s="14">
        <v>55</v>
      </c>
      <c r="J4" s="14">
        <f>0.00075/C4</f>
        <v>0.15</v>
      </c>
      <c r="K4" s="14">
        <f>H4*COS(I4/180*PI())</f>
        <v>28.678821817552308</v>
      </c>
      <c r="L4" s="14">
        <f>H4*SIN(I4/180*PI())</f>
        <v>40.957602214449587</v>
      </c>
      <c r="M4" s="16">
        <f>MAX(I7:I581)</f>
        <v>11.144429673093395</v>
      </c>
      <c r="N4" s="17">
        <f>SQRT(F4/J4)</f>
        <v>8.0870266476622916</v>
      </c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18.3" thickTop="1" thickBot="1" x14ac:dyDescent="0.6">
      <c r="A5" s="3"/>
      <c r="B5" s="7"/>
      <c r="C5" s="18" t="s">
        <v>21</v>
      </c>
      <c r="D5" s="18" t="s">
        <v>0</v>
      </c>
      <c r="E5" s="24"/>
      <c r="F5" s="18" t="s">
        <v>30</v>
      </c>
      <c r="G5" s="18" t="s">
        <v>13</v>
      </c>
      <c r="H5" s="18" t="s">
        <v>14</v>
      </c>
      <c r="I5" s="18" t="s">
        <v>15</v>
      </c>
      <c r="J5" s="18" t="s">
        <v>31</v>
      </c>
      <c r="K5" s="18" t="s">
        <v>14</v>
      </c>
      <c r="L5" s="19" t="s">
        <v>14</v>
      </c>
      <c r="M5" s="20" t="s">
        <v>0</v>
      </c>
      <c r="N5" s="21" t="s">
        <v>25</v>
      </c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18.600000000000001" thickBot="1" x14ac:dyDescent="0.6">
      <c r="A6" s="3"/>
      <c r="B6" s="4" t="s">
        <v>3</v>
      </c>
      <c r="C6" s="4" t="s">
        <v>16</v>
      </c>
      <c r="D6" s="4" t="s">
        <v>5</v>
      </c>
      <c r="E6" s="4" t="s">
        <v>17</v>
      </c>
      <c r="F6" s="4" t="s">
        <v>18</v>
      </c>
      <c r="G6" s="4" t="s">
        <v>7</v>
      </c>
      <c r="H6" s="4" t="s">
        <v>4</v>
      </c>
      <c r="I6" s="4" t="s">
        <v>6</v>
      </c>
      <c r="J6" s="4" t="s">
        <v>8</v>
      </c>
      <c r="K6" s="4" t="s">
        <v>9</v>
      </c>
      <c r="L6" s="9" t="s">
        <v>19</v>
      </c>
      <c r="M6" s="9" t="s">
        <v>20</v>
      </c>
      <c r="N6" s="9" t="s">
        <v>10</v>
      </c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15.6" thickBot="1" x14ac:dyDescent="0.6">
      <c r="A7" s="3"/>
      <c r="B7" s="5">
        <v>0</v>
      </c>
      <c r="C7" s="5">
        <f>-$J$4*H4*K4</f>
        <v>-215.0911636316423</v>
      </c>
      <c r="D7" s="5">
        <f>K4</f>
        <v>28.678821817552308</v>
      </c>
      <c r="E7" s="5">
        <f>-$F$4-$J$4*L4*H4</f>
        <v>-316.9920166083719</v>
      </c>
      <c r="F7" s="5">
        <f>L4</f>
        <v>40.957602214449587</v>
      </c>
      <c r="G7" s="5">
        <f>SQRT(D7^2+F7^2)</f>
        <v>50</v>
      </c>
      <c r="H7" s="5">
        <v>0</v>
      </c>
      <c r="I7" s="5">
        <f>D4</f>
        <v>2</v>
      </c>
      <c r="J7" s="5">
        <f>D7*$G$4</f>
        <v>0.14339410908776154</v>
      </c>
      <c r="K7" s="5">
        <f>F7*$G$4</f>
        <v>0.20478801107224795</v>
      </c>
      <c r="L7" s="6">
        <f>0.5*$C$4*G7^2</f>
        <v>6.25</v>
      </c>
      <c r="M7" s="6">
        <f>$C$4*$F$4*I7</f>
        <v>9.8100000000000007E-2</v>
      </c>
      <c r="N7" s="6">
        <f>L7+M7</f>
        <v>6.3480999999999996</v>
      </c>
      <c r="O7" s="3"/>
      <c r="P7" s="3"/>
      <c r="Q7" s="3"/>
      <c r="R7" s="3"/>
      <c r="S7" s="3"/>
      <c r="T7" s="3"/>
      <c r="U7" s="3"/>
      <c r="V7" s="3"/>
      <c r="W7" s="3"/>
      <c r="X7" s="3"/>
    </row>
    <row r="8" spans="1:24" ht="15.6" thickBot="1" x14ac:dyDescent="0.6">
      <c r="A8" s="3"/>
      <c r="B8" s="5">
        <f>B7+$G$4</f>
        <v>5.0000000000000001E-3</v>
      </c>
      <c r="C8" s="5">
        <f t="shared" ref="C8:C71" si="0">-$J$4*G8*D8</f>
        <v>-199.09546935151019</v>
      </c>
      <c r="D8" s="5">
        <f>D7+C7*$G$4</f>
        <v>27.603365999394097</v>
      </c>
      <c r="E8" s="5">
        <f>-$F$4-$J$4*G8*F8</f>
        <v>-293.79401357768228</v>
      </c>
      <c r="F8" s="5">
        <f>F7+E7*$G$4</f>
        <v>39.37264213140773</v>
      </c>
      <c r="G8" s="5">
        <f>SQRT(D8^2+F8^2)</f>
        <v>48.084828822658906</v>
      </c>
      <c r="H8" s="5">
        <f>H7+J7</f>
        <v>0.14339410908776154</v>
      </c>
      <c r="I8" s="5">
        <f>I7+K7</f>
        <v>2.2047880110722478</v>
      </c>
      <c r="J8" s="5">
        <f t="shared" ref="J8:J71" si="1">D8*$G$4</f>
        <v>0.13801682999697049</v>
      </c>
      <c r="K8" s="5">
        <f t="shared" ref="K8:K71" si="2">F8*$G$4</f>
        <v>0.19686321065703866</v>
      </c>
      <c r="L8" s="6">
        <f t="shared" ref="L8:L71" si="3">0.5*$C$4*G8^2</f>
        <v>5.7803769072610214</v>
      </c>
      <c r="M8" s="6">
        <f t="shared" ref="M8:M71" si="4">$C$4*$F$4*I8</f>
        <v>0.10814485194309376</v>
      </c>
      <c r="N8" s="6">
        <f t="shared" ref="N8:N71" si="5">L8+M8</f>
        <v>5.8885217592041155</v>
      </c>
      <c r="O8" s="3"/>
      <c r="P8" s="3"/>
      <c r="Q8" s="3"/>
      <c r="R8" s="3"/>
      <c r="S8" s="3"/>
      <c r="T8" s="3"/>
      <c r="U8" s="3"/>
      <c r="V8" s="3"/>
      <c r="W8" s="3"/>
      <c r="X8" s="3"/>
    </row>
    <row r="9" spans="1:24" ht="15.6" thickBot="1" x14ac:dyDescent="0.6">
      <c r="A9" s="3"/>
      <c r="B9" s="5">
        <f>B8+$G$4</f>
        <v>0.01</v>
      </c>
      <c r="C9" s="5">
        <f t="shared" si="0"/>
        <v>-184.83393905806332</v>
      </c>
      <c r="D9" s="5">
        <f t="shared" ref="D9:D72" si="6">D8+C8*$G$4</f>
        <v>26.607888652636547</v>
      </c>
      <c r="E9" s="5">
        <f t="shared" ref="E9:E72" si="7">-$F$4-$J$4*G9*F9</f>
        <v>-273.11104968968073</v>
      </c>
      <c r="F9" s="5">
        <f t="shared" ref="F9:F72" si="8">F8+E8*$G$4</f>
        <v>37.903672063519316</v>
      </c>
      <c r="G9" s="5">
        <f>SQRT(D9^2+F9^2)</f>
        <v>46.310561370489985</v>
      </c>
      <c r="H9" s="5">
        <f t="shared" ref="H9:I24" si="9">H8+J8</f>
        <v>0.28141093908473203</v>
      </c>
      <c r="I9" s="5">
        <f t="shared" si="9"/>
        <v>2.4016512217292862</v>
      </c>
      <c r="J9" s="5">
        <f t="shared" si="1"/>
        <v>0.13303944326318273</v>
      </c>
      <c r="K9" s="5">
        <f t="shared" si="2"/>
        <v>0.18951836031759658</v>
      </c>
      <c r="L9" s="6">
        <f t="shared" si="3"/>
        <v>5.361670236124799</v>
      </c>
      <c r="M9" s="6">
        <f t="shared" si="4"/>
        <v>0.1178009924258215</v>
      </c>
      <c r="N9" s="6">
        <f t="shared" si="5"/>
        <v>5.4794712285506204</v>
      </c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15.6" thickBot="1" x14ac:dyDescent="0.6">
      <c r="A10" s="3"/>
      <c r="B10" s="5">
        <f t="shared" ref="B10:B73" si="10">B9+$G$4</f>
        <v>1.4999999999999999E-2</v>
      </c>
      <c r="C10" s="5">
        <f t="shared" si="0"/>
        <v>-172.0626432223919</v>
      </c>
      <c r="D10" s="5">
        <f t="shared" si="6"/>
        <v>25.68371895734623</v>
      </c>
      <c r="E10" s="5">
        <f t="shared" si="7"/>
        <v>-254.58938603869589</v>
      </c>
      <c r="F10" s="5">
        <f t="shared" si="8"/>
        <v>36.538116815070914</v>
      </c>
      <c r="G10" s="5">
        <f t="shared" ref="G10:G73" si="11">SQRT(D10^2+F10^2)</f>
        <v>44.661923378552721</v>
      </c>
      <c r="H10" s="5">
        <f t="shared" si="9"/>
        <v>0.41445038234791476</v>
      </c>
      <c r="I10" s="5">
        <f t="shared" si="9"/>
        <v>2.591169582046883</v>
      </c>
      <c r="J10" s="5">
        <f t="shared" si="1"/>
        <v>0.12841859478673115</v>
      </c>
      <c r="K10" s="5">
        <f t="shared" si="2"/>
        <v>0.18269058407535457</v>
      </c>
      <c r="L10" s="6">
        <f t="shared" si="3"/>
        <v>4.9867184996792853</v>
      </c>
      <c r="M10" s="6">
        <f t="shared" si="4"/>
        <v>0.12709686799939962</v>
      </c>
      <c r="N10" s="6">
        <f t="shared" si="5"/>
        <v>5.1138153676786846</v>
      </c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15.6" thickBot="1" x14ac:dyDescent="0.6">
      <c r="A11" s="3"/>
      <c r="B11" s="5">
        <f t="shared" si="10"/>
        <v>0.02</v>
      </c>
      <c r="C11" s="5">
        <f t="shared" si="0"/>
        <v>-160.57934385656341</v>
      </c>
      <c r="D11" s="5">
        <f t="shared" si="6"/>
        <v>24.823405741234271</v>
      </c>
      <c r="E11" s="5">
        <f t="shared" si="7"/>
        <v>-237.93574149312883</v>
      </c>
      <c r="F11" s="5">
        <f t="shared" si="8"/>
        <v>35.265169884877437</v>
      </c>
      <c r="G11" s="5">
        <f t="shared" si="11"/>
        <v>43.125789031659572</v>
      </c>
      <c r="H11" s="5">
        <f t="shared" si="9"/>
        <v>0.54286897713464588</v>
      </c>
      <c r="I11" s="5">
        <f t="shared" si="9"/>
        <v>2.7738601661222377</v>
      </c>
      <c r="J11" s="5">
        <f t="shared" si="1"/>
        <v>0.12411702870617136</v>
      </c>
      <c r="K11" s="5">
        <f t="shared" si="2"/>
        <v>0.1763258494243872</v>
      </c>
      <c r="L11" s="6">
        <f t="shared" si="3"/>
        <v>4.6495841990080224</v>
      </c>
      <c r="M11" s="6">
        <f t="shared" si="4"/>
        <v>0.13605784114829578</v>
      </c>
      <c r="N11" s="6">
        <f t="shared" si="5"/>
        <v>4.7856420401563184</v>
      </c>
      <c r="O11" s="3"/>
      <c r="P11" s="3"/>
      <c r="Q11" s="3"/>
      <c r="R11" s="3"/>
      <c r="S11" s="3"/>
      <c r="T11" s="3"/>
      <c r="U11" s="3"/>
      <c r="V11" s="3"/>
      <c r="W11" s="3"/>
      <c r="X11" s="3"/>
    </row>
    <row r="12" spans="1:24" ht="15.6" thickBot="1" x14ac:dyDescent="0.6">
      <c r="A12" s="3"/>
      <c r="B12" s="5">
        <f t="shared" si="10"/>
        <v>2.5000000000000001E-2</v>
      </c>
      <c r="C12" s="5">
        <f t="shared" si="0"/>
        <v>-150.21518523776584</v>
      </c>
      <c r="D12" s="5">
        <f t="shared" si="6"/>
        <v>24.020509021951455</v>
      </c>
      <c r="E12" s="5">
        <f t="shared" si="7"/>
        <v>-222.90524351066071</v>
      </c>
      <c r="F12" s="5">
        <f t="shared" si="8"/>
        <v>34.075491177411791</v>
      </c>
      <c r="G12" s="5">
        <f t="shared" si="11"/>
        <v>41.690813768209416</v>
      </c>
      <c r="H12" s="5">
        <f t="shared" si="9"/>
        <v>0.66698600584081724</v>
      </c>
      <c r="I12" s="5">
        <f t="shared" si="9"/>
        <v>2.9501860155466249</v>
      </c>
      <c r="J12" s="5">
        <f t="shared" si="1"/>
        <v>0.12010254510975728</v>
      </c>
      <c r="K12" s="5">
        <f t="shared" si="2"/>
        <v>0.17037745588705897</v>
      </c>
      <c r="L12" s="6">
        <f t="shared" si="3"/>
        <v>4.3453098816387996</v>
      </c>
      <c r="M12" s="6">
        <f t="shared" si="4"/>
        <v>0.14470662406256196</v>
      </c>
      <c r="N12" s="6">
        <f t="shared" si="5"/>
        <v>4.4900165057013615</v>
      </c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24" ht="15.6" thickBot="1" x14ac:dyDescent="0.6">
      <c r="A13" s="3"/>
      <c r="B13" s="5">
        <f t="shared" si="10"/>
        <v>3.0000000000000002E-2</v>
      </c>
      <c r="C13" s="5">
        <f t="shared" si="0"/>
        <v>-140.82826215543881</v>
      </c>
      <c r="D13" s="5">
        <f t="shared" si="6"/>
        <v>23.269433095762626</v>
      </c>
      <c r="E13" s="5">
        <f t="shared" si="7"/>
        <v>-209.29210148310247</v>
      </c>
      <c r="F13" s="5">
        <f t="shared" si="8"/>
        <v>32.960964959858487</v>
      </c>
      <c r="G13" s="5">
        <f t="shared" si="11"/>
        <v>40.347140266482235</v>
      </c>
      <c r="H13" s="5">
        <f t="shared" si="9"/>
        <v>0.78708855095057451</v>
      </c>
      <c r="I13" s="5">
        <f t="shared" si="9"/>
        <v>3.1205634714336838</v>
      </c>
      <c r="J13" s="5">
        <f t="shared" si="1"/>
        <v>0.11634716547881313</v>
      </c>
      <c r="K13" s="5">
        <f t="shared" si="2"/>
        <v>0.16480482479929243</v>
      </c>
      <c r="L13" s="6">
        <f t="shared" si="3"/>
        <v>4.0697293192079806</v>
      </c>
      <c r="M13" s="6">
        <f t="shared" si="4"/>
        <v>0.15306363827382222</v>
      </c>
      <c r="N13" s="6">
        <f t="shared" si="5"/>
        <v>4.2227929574818033</v>
      </c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4" ht="15.6" thickBot="1" x14ac:dyDescent="0.6">
      <c r="A14" s="3"/>
      <c r="B14" s="5">
        <f t="shared" si="10"/>
        <v>3.5000000000000003E-2</v>
      </c>
      <c r="C14" s="5">
        <f t="shared" si="0"/>
        <v>-132.29859442075335</v>
      </c>
      <c r="D14" s="5">
        <f t="shared" si="6"/>
        <v>22.565291784985433</v>
      </c>
      <c r="E14" s="5">
        <f t="shared" si="7"/>
        <v>-196.92231926114468</v>
      </c>
      <c r="F14" s="5">
        <f t="shared" si="8"/>
        <v>31.914504452442973</v>
      </c>
      <c r="G14" s="5">
        <f t="shared" si="11"/>
        <v>39.086161077631218</v>
      </c>
      <c r="H14" s="5">
        <f t="shared" si="9"/>
        <v>0.90343571642938758</v>
      </c>
      <c r="I14" s="5">
        <f t="shared" si="9"/>
        <v>3.2853682962329764</v>
      </c>
      <c r="J14" s="5">
        <f t="shared" si="1"/>
        <v>0.11282645892492717</v>
      </c>
      <c r="K14" s="5">
        <f t="shared" si="2"/>
        <v>0.15957252226221486</v>
      </c>
      <c r="L14" s="6">
        <f t="shared" si="3"/>
        <v>3.819319969466334</v>
      </c>
      <c r="M14" s="6">
        <f t="shared" si="4"/>
        <v>0.16114731493022749</v>
      </c>
      <c r="N14" s="6">
        <f t="shared" si="5"/>
        <v>3.9804672843965614</v>
      </c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4" ht="15.6" thickBot="1" x14ac:dyDescent="0.6">
      <c r="A15" s="3"/>
      <c r="B15" s="5">
        <f t="shared" si="10"/>
        <v>0.04</v>
      </c>
      <c r="C15" s="5">
        <f t="shared" si="0"/>
        <v>-124.52416577015316</v>
      </c>
      <c r="D15" s="5">
        <f t="shared" si="6"/>
        <v>21.903798812881668</v>
      </c>
      <c r="E15" s="5">
        <f t="shared" si="7"/>
        <v>-185.64795113227689</v>
      </c>
      <c r="F15" s="5">
        <f t="shared" si="8"/>
        <v>30.929892856137251</v>
      </c>
      <c r="G15" s="5">
        <f t="shared" si="11"/>
        <v>37.900325520070751</v>
      </c>
      <c r="H15" s="5">
        <f t="shared" si="9"/>
        <v>1.0162621753543148</v>
      </c>
      <c r="I15" s="5">
        <f t="shared" si="9"/>
        <v>3.4449408184951915</v>
      </c>
      <c r="J15" s="5">
        <f t="shared" si="1"/>
        <v>0.10951899406440835</v>
      </c>
      <c r="K15" s="5">
        <f t="shared" si="2"/>
        <v>0.15464946428068627</v>
      </c>
      <c r="L15" s="6">
        <f t="shared" si="3"/>
        <v>3.5910866863183157</v>
      </c>
      <c r="M15" s="6">
        <f t="shared" si="4"/>
        <v>0.16897434714718915</v>
      </c>
      <c r="N15" s="6">
        <f t="shared" si="5"/>
        <v>3.7600610334655049</v>
      </c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4" ht="15.6" thickBot="1" x14ac:dyDescent="0.6">
      <c r="A16" s="3"/>
      <c r="B16" s="5">
        <f t="shared" si="10"/>
        <v>4.4999999999999998E-2</v>
      </c>
      <c r="C16" s="5">
        <f t="shared" si="0"/>
        <v>-117.41777628775128</v>
      </c>
      <c r="D16" s="5">
        <f t="shared" si="6"/>
        <v>21.281177984030901</v>
      </c>
      <c r="E16" s="5">
        <f t="shared" si="7"/>
        <v>-175.34253746845218</v>
      </c>
      <c r="F16" s="5">
        <f t="shared" si="8"/>
        <v>30.001653100475867</v>
      </c>
      <c r="G16" s="5">
        <f t="shared" si="11"/>
        <v>36.78298146085082</v>
      </c>
      <c r="H16" s="5">
        <f t="shared" si="9"/>
        <v>1.1257811694187232</v>
      </c>
      <c r="I16" s="5">
        <f t="shared" si="9"/>
        <v>3.5995902827758779</v>
      </c>
      <c r="J16" s="5">
        <f t="shared" si="1"/>
        <v>0.10640588992015451</v>
      </c>
      <c r="K16" s="5">
        <f t="shared" si="2"/>
        <v>0.15000826550237933</v>
      </c>
      <c r="L16" s="6">
        <f t="shared" si="3"/>
        <v>3.3824693128732379</v>
      </c>
      <c r="M16" s="6">
        <f t="shared" si="4"/>
        <v>0.17655990337015681</v>
      </c>
      <c r="N16" s="6">
        <f t="shared" si="5"/>
        <v>3.5590292162433945</v>
      </c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15.6" thickBot="1" x14ac:dyDescent="0.6">
      <c r="A17" s="3"/>
      <c r="B17" s="5">
        <f t="shared" si="10"/>
        <v>4.9999999999999996E-2</v>
      </c>
      <c r="C17" s="5">
        <f t="shared" si="0"/>
        <v>-110.90452226489828</v>
      </c>
      <c r="D17" s="5">
        <f t="shared" si="6"/>
        <v>20.694089102592145</v>
      </c>
      <c r="E17" s="5">
        <f t="shared" si="7"/>
        <v>-165.89745021338533</v>
      </c>
      <c r="F17" s="5">
        <f t="shared" si="8"/>
        <v>29.124940413133604</v>
      </c>
      <c r="G17" s="5">
        <f t="shared" si="11"/>
        <v>35.728244819114835</v>
      </c>
      <c r="H17" s="5">
        <f t="shared" si="9"/>
        <v>1.2321870593388777</v>
      </c>
      <c r="I17" s="5">
        <f t="shared" si="9"/>
        <v>3.7495985482782572</v>
      </c>
      <c r="J17" s="5">
        <f t="shared" si="1"/>
        <v>0.10347044551296072</v>
      </c>
      <c r="K17" s="5">
        <f t="shared" si="2"/>
        <v>0.14562470206566802</v>
      </c>
      <c r="L17" s="6">
        <f t="shared" si="3"/>
        <v>3.1912686946365154</v>
      </c>
      <c r="M17" s="6">
        <f t="shared" si="4"/>
        <v>0.18391780879304853</v>
      </c>
      <c r="N17" s="6">
        <f t="shared" si="5"/>
        <v>3.3751865034295641</v>
      </c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15.6" thickBot="1" x14ac:dyDescent="0.6">
      <c r="A18" s="3"/>
      <c r="B18" s="5">
        <f t="shared" si="10"/>
        <v>5.4999999999999993E-2</v>
      </c>
      <c r="C18" s="5">
        <f t="shared" si="0"/>
        <v>-104.91976409167941</v>
      </c>
      <c r="D18" s="5">
        <f t="shared" si="6"/>
        <v>20.139566491267654</v>
      </c>
      <c r="E18" s="5">
        <f t="shared" si="7"/>
        <v>-157.21894606239047</v>
      </c>
      <c r="F18" s="5">
        <f t="shared" si="8"/>
        <v>28.295453162066678</v>
      </c>
      <c r="G18" s="5">
        <f t="shared" si="11"/>
        <v>34.730891265599567</v>
      </c>
      <c r="H18" s="5">
        <f t="shared" si="9"/>
        <v>1.3356575048518384</v>
      </c>
      <c r="I18" s="5">
        <f t="shared" si="9"/>
        <v>3.8952232503439252</v>
      </c>
      <c r="J18" s="5">
        <f t="shared" si="1"/>
        <v>0.10069783245633827</v>
      </c>
      <c r="K18" s="5">
        <f t="shared" si="2"/>
        <v>0.1414772658103334</v>
      </c>
      <c r="L18" s="6">
        <f t="shared" si="3"/>
        <v>3.015587020257251</v>
      </c>
      <c r="M18" s="6">
        <f t="shared" si="4"/>
        <v>0.19106070042936954</v>
      </c>
      <c r="N18" s="6">
        <f t="shared" si="5"/>
        <v>3.2066477206866204</v>
      </c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15.6" thickBot="1" x14ac:dyDescent="0.6">
      <c r="A19" s="3"/>
      <c r="B19" s="5">
        <f t="shared" si="10"/>
        <v>5.9999999999999991E-2</v>
      </c>
      <c r="C19" s="5">
        <f t="shared" si="0"/>
        <v>-99.407476766236613</v>
      </c>
      <c r="D19" s="5">
        <f t="shared" si="6"/>
        <v>19.614967670809257</v>
      </c>
      <c r="E19" s="5">
        <f t="shared" si="7"/>
        <v>-149.22577447656889</v>
      </c>
      <c r="F19" s="5">
        <f t="shared" si="8"/>
        <v>27.509358431754727</v>
      </c>
      <c r="G19" s="5">
        <f t="shared" si="11"/>
        <v>33.786265819910419</v>
      </c>
      <c r="H19" s="5">
        <f t="shared" si="9"/>
        <v>1.4363553373081768</v>
      </c>
      <c r="I19" s="5">
        <f t="shared" si="9"/>
        <v>4.0367005161542586</v>
      </c>
      <c r="J19" s="5">
        <f t="shared" si="1"/>
        <v>9.807483835404629E-2</v>
      </c>
      <c r="K19" s="5">
        <f t="shared" si="2"/>
        <v>0.13754679215877363</v>
      </c>
      <c r="L19" s="6">
        <f t="shared" si="3"/>
        <v>2.8537793951341177</v>
      </c>
      <c r="M19" s="6">
        <f t="shared" si="4"/>
        <v>0.19800016031736639</v>
      </c>
      <c r="N19" s="6">
        <f t="shared" si="5"/>
        <v>3.0517795554514842</v>
      </c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15.6" thickBot="1" x14ac:dyDescent="0.6">
      <c r="A20" s="3"/>
      <c r="B20" s="5">
        <f t="shared" si="10"/>
        <v>6.4999999999999988E-2</v>
      </c>
      <c r="C20" s="5">
        <f t="shared" si="0"/>
        <v>-94.318902612900686</v>
      </c>
      <c r="D20" s="5">
        <f t="shared" si="6"/>
        <v>19.117930286978073</v>
      </c>
      <c r="E20" s="5">
        <f t="shared" si="7"/>
        <v>-141.84722393194838</v>
      </c>
      <c r="F20" s="5">
        <f t="shared" si="8"/>
        <v>26.763229559371883</v>
      </c>
      <c r="G20" s="5">
        <f t="shared" si="11"/>
        <v>32.89020697571528</v>
      </c>
      <c r="H20" s="5">
        <f t="shared" si="9"/>
        <v>1.534430175662223</v>
      </c>
      <c r="I20" s="5">
        <f t="shared" si="9"/>
        <v>4.1742473083130323</v>
      </c>
      <c r="J20" s="5">
        <f t="shared" si="1"/>
        <v>9.5589651434890371E-2</v>
      </c>
      <c r="K20" s="5">
        <f t="shared" si="2"/>
        <v>0.13381614779685941</v>
      </c>
      <c r="L20" s="6">
        <f t="shared" si="3"/>
        <v>2.7044142872634751</v>
      </c>
      <c r="M20" s="6">
        <f t="shared" si="4"/>
        <v>0.20474683047275424</v>
      </c>
      <c r="N20" s="6">
        <f t="shared" si="5"/>
        <v>2.9091611177362293</v>
      </c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15.6" thickBot="1" x14ac:dyDescent="0.6">
      <c r="A21" s="3"/>
      <c r="B21" s="5">
        <f t="shared" si="10"/>
        <v>6.9999999999999993E-2</v>
      </c>
      <c r="C21" s="5">
        <f t="shared" si="0"/>
        <v>-89.61144436996139</v>
      </c>
      <c r="D21" s="5">
        <f t="shared" si="6"/>
        <v>18.64633577391357</v>
      </c>
      <c r="E21" s="5">
        <f t="shared" si="7"/>
        <v>-135.02151673158352</v>
      </c>
      <c r="F21" s="5">
        <f t="shared" si="8"/>
        <v>26.053993439712141</v>
      </c>
      <c r="G21" s="5">
        <f t="shared" si="11"/>
        <v>32.038982692184412</v>
      </c>
      <c r="H21" s="5">
        <f t="shared" si="9"/>
        <v>1.6300198270971133</v>
      </c>
      <c r="I21" s="5">
        <f t="shared" si="9"/>
        <v>4.3080634561098918</v>
      </c>
      <c r="J21" s="5">
        <f t="shared" si="1"/>
        <v>9.3231678869567847E-2</v>
      </c>
      <c r="K21" s="5">
        <f t="shared" si="2"/>
        <v>0.13026996719856071</v>
      </c>
      <c r="L21" s="6">
        <f t="shared" si="3"/>
        <v>2.566241029875231</v>
      </c>
      <c r="M21" s="6">
        <f t="shared" si="4"/>
        <v>0.21131051252219021</v>
      </c>
      <c r="N21" s="6">
        <f t="shared" si="5"/>
        <v>2.7775515423974211</v>
      </c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15.6" thickBot="1" x14ac:dyDescent="0.6">
      <c r="A22" s="3"/>
      <c r="B22" s="5">
        <f t="shared" si="10"/>
        <v>7.4999999999999997E-2</v>
      </c>
      <c r="C22" s="5">
        <f t="shared" si="0"/>
        <v>-85.24775072195429</v>
      </c>
      <c r="D22" s="5">
        <f t="shared" si="6"/>
        <v>18.198278552063762</v>
      </c>
      <c r="E22" s="5">
        <f t="shared" si="7"/>
        <v>-128.6944828849206</v>
      </c>
      <c r="F22" s="5">
        <f t="shared" si="8"/>
        <v>25.378885856054222</v>
      </c>
      <c r="G22" s="5">
        <f t="shared" si="11"/>
        <v>31.229236134640452</v>
      </c>
      <c r="H22" s="5">
        <f t="shared" si="9"/>
        <v>1.7232515059666813</v>
      </c>
      <c r="I22" s="5">
        <f t="shared" si="9"/>
        <v>4.4383334233084524</v>
      </c>
      <c r="J22" s="5">
        <f t="shared" si="1"/>
        <v>9.0991392760318812E-2</v>
      </c>
      <c r="K22" s="5">
        <f t="shared" si="2"/>
        <v>0.12689442928027111</v>
      </c>
      <c r="L22" s="6">
        <f t="shared" si="3"/>
        <v>2.4381629738828323</v>
      </c>
      <c r="M22" s="6">
        <f t="shared" si="4"/>
        <v>0.21770025441327961</v>
      </c>
      <c r="N22" s="6">
        <f t="shared" si="5"/>
        <v>2.6558632282961119</v>
      </c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15.6" thickBot="1" x14ac:dyDescent="0.6">
      <c r="A23" s="3"/>
      <c r="B23" s="5">
        <f t="shared" si="10"/>
        <v>0.08</v>
      </c>
      <c r="C23" s="5">
        <f t="shared" si="0"/>
        <v>-81.194956864561007</v>
      </c>
      <c r="D23" s="5">
        <f t="shared" si="6"/>
        <v>17.772039798453992</v>
      </c>
      <c r="E23" s="5">
        <f t="shared" si="7"/>
        <v>-122.81845880363781</v>
      </c>
      <c r="F23" s="5">
        <f t="shared" si="8"/>
        <v>24.735413441629618</v>
      </c>
      <c r="G23" s="5">
        <f t="shared" si="11"/>
        <v>30.457939469474685</v>
      </c>
      <c r="H23" s="5">
        <f t="shared" si="9"/>
        <v>1.8142428987270001</v>
      </c>
      <c r="I23" s="5">
        <f t="shared" si="9"/>
        <v>4.5652278525887233</v>
      </c>
      <c r="J23" s="5">
        <f t="shared" si="1"/>
        <v>8.8860198992269962E-2</v>
      </c>
      <c r="K23" s="5">
        <f t="shared" si="2"/>
        <v>0.1236770672081481</v>
      </c>
      <c r="L23" s="6">
        <f t="shared" si="3"/>
        <v>2.3192151918154598</v>
      </c>
      <c r="M23" s="6">
        <f t="shared" si="4"/>
        <v>0.22392442616947689</v>
      </c>
      <c r="N23" s="6">
        <f t="shared" si="5"/>
        <v>2.5431396179849366</v>
      </c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15.6" thickBot="1" x14ac:dyDescent="0.6">
      <c r="A24" s="3"/>
      <c r="B24" s="5">
        <f t="shared" si="10"/>
        <v>8.5000000000000006E-2</v>
      </c>
      <c r="C24" s="5">
        <f t="shared" si="0"/>
        <v>-77.424050696762322</v>
      </c>
      <c r="D24" s="5">
        <f t="shared" si="6"/>
        <v>17.366065014131188</v>
      </c>
      <c r="E24" s="5">
        <f t="shared" si="7"/>
        <v>-117.3513681732658</v>
      </c>
      <c r="F24" s="5">
        <f t="shared" si="8"/>
        <v>24.121321147611429</v>
      </c>
      <c r="G24" s="5">
        <f t="shared" si="11"/>
        <v>29.722354347884988</v>
      </c>
      <c r="H24" s="5">
        <f t="shared" si="9"/>
        <v>1.90310309771927</v>
      </c>
      <c r="I24" s="5">
        <f t="shared" si="9"/>
        <v>4.6889049197968715</v>
      </c>
      <c r="J24" s="5">
        <f t="shared" si="1"/>
        <v>8.6830325070655939E-2</v>
      </c>
      <c r="K24" s="5">
        <f t="shared" si="2"/>
        <v>0.12060660573805715</v>
      </c>
      <c r="L24" s="6">
        <f t="shared" si="3"/>
        <v>2.208545869953094</v>
      </c>
      <c r="M24" s="6">
        <f t="shared" si="4"/>
        <v>0.22999078631603656</v>
      </c>
      <c r="N24" s="6">
        <f t="shared" si="5"/>
        <v>2.4385366562691306</v>
      </c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15.6" thickBot="1" x14ac:dyDescent="0.6">
      <c r="A25" s="3"/>
      <c r="B25" s="5">
        <f t="shared" si="10"/>
        <v>9.0000000000000011E-2</v>
      </c>
      <c r="C25" s="5">
        <f t="shared" si="0"/>
        <v>-73.909341378039457</v>
      </c>
      <c r="D25" s="5">
        <f t="shared" si="6"/>
        <v>16.978944760647376</v>
      </c>
      <c r="E25" s="5">
        <f t="shared" si="7"/>
        <v>-112.25595126795884</v>
      </c>
      <c r="F25" s="5">
        <f t="shared" si="8"/>
        <v>23.5345643067451</v>
      </c>
      <c r="G25" s="5">
        <f t="shared" si="11"/>
        <v>29.019997971975041</v>
      </c>
      <c r="H25" s="5">
        <f t="shared" ref="H25:I40" si="12">H24+J24</f>
        <v>1.9899334227899259</v>
      </c>
      <c r="I25" s="5">
        <f t="shared" si="12"/>
        <v>4.809511525534929</v>
      </c>
      <c r="J25" s="5">
        <f t="shared" si="1"/>
        <v>8.4894723803236885E-2</v>
      </c>
      <c r="K25" s="5">
        <f t="shared" si="2"/>
        <v>0.11767282153372551</v>
      </c>
      <c r="L25" s="6">
        <f t="shared" si="3"/>
        <v>2.1054007057335888</v>
      </c>
      <c r="M25" s="6">
        <f t="shared" si="4"/>
        <v>0.23590654032748828</v>
      </c>
      <c r="N25" s="6">
        <f t="shared" si="5"/>
        <v>2.3413072460610773</v>
      </c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15.6" thickBot="1" x14ac:dyDescent="0.6">
      <c r="A26" s="3"/>
      <c r="B26" s="5">
        <f t="shared" si="10"/>
        <v>9.5000000000000015E-2</v>
      </c>
      <c r="C26" s="5">
        <f t="shared" si="0"/>
        <v>-70.628011735190725</v>
      </c>
      <c r="D26" s="5">
        <f t="shared" si="6"/>
        <v>16.609398053757179</v>
      </c>
      <c r="E26" s="5">
        <f t="shared" si="7"/>
        <v>-107.49911585901009</v>
      </c>
      <c r="F26" s="5">
        <f t="shared" si="8"/>
        <v>22.973284550405307</v>
      </c>
      <c r="G26" s="5">
        <f t="shared" si="11"/>
        <v>28.348613841633313</v>
      </c>
      <c r="H26" s="5">
        <f t="shared" si="12"/>
        <v>2.0748281465931626</v>
      </c>
      <c r="I26" s="5">
        <f t="shared" si="12"/>
        <v>4.9271843470686543</v>
      </c>
      <c r="J26" s="5">
        <f t="shared" si="1"/>
        <v>8.3046990268785897E-2</v>
      </c>
      <c r="K26" s="5">
        <f t="shared" si="2"/>
        <v>0.11486642275202653</v>
      </c>
      <c r="L26" s="6">
        <f t="shared" si="3"/>
        <v>2.0091097668551097</v>
      </c>
      <c r="M26" s="6">
        <f t="shared" si="4"/>
        <v>0.24167839222371751</v>
      </c>
      <c r="N26" s="6">
        <f t="shared" si="5"/>
        <v>2.250788159078827</v>
      </c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15.6" thickBot="1" x14ac:dyDescent="0.6">
      <c r="A27" s="3"/>
      <c r="B27" s="5">
        <f t="shared" si="10"/>
        <v>0.10000000000000002</v>
      </c>
      <c r="C27" s="5">
        <f t="shared" si="0"/>
        <v>-67.559739695703129</v>
      </c>
      <c r="D27" s="5">
        <f t="shared" si="6"/>
        <v>16.256257995081224</v>
      </c>
      <c r="E27" s="5">
        <f t="shared" si="7"/>
        <v>-103.05138822197394</v>
      </c>
      <c r="F27" s="5">
        <f t="shared" si="8"/>
        <v>22.435788971110256</v>
      </c>
      <c r="G27" s="5">
        <f t="shared" si="11"/>
        <v>27.706146443683483</v>
      </c>
      <c r="H27" s="5">
        <f t="shared" si="12"/>
        <v>2.1578751368619487</v>
      </c>
      <c r="I27" s="5">
        <f t="shared" si="12"/>
        <v>5.0420507698206807</v>
      </c>
      <c r="J27" s="5">
        <f t="shared" si="1"/>
        <v>8.1281289975406124E-2</v>
      </c>
      <c r="K27" s="5">
        <f t="shared" si="2"/>
        <v>0.11217894485555129</v>
      </c>
      <c r="L27" s="6">
        <f t="shared" si="3"/>
        <v>1.9190763768970873</v>
      </c>
      <c r="M27" s="6">
        <f t="shared" si="4"/>
        <v>0.2473125902597044</v>
      </c>
      <c r="N27" s="6">
        <f t="shared" si="5"/>
        <v>2.1663889671567915</v>
      </c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15.6" thickBot="1" x14ac:dyDescent="0.6">
      <c r="A28" s="3"/>
      <c r="B28" s="5">
        <f t="shared" si="10"/>
        <v>0.10500000000000002</v>
      </c>
      <c r="C28" s="5">
        <f t="shared" si="0"/>
        <v>-64.686376815054615</v>
      </c>
      <c r="D28" s="5">
        <f t="shared" si="6"/>
        <v>15.918459296602709</v>
      </c>
      <c r="E28" s="5">
        <f t="shared" si="7"/>
        <v>-98.88644693866182</v>
      </c>
      <c r="F28" s="5">
        <f t="shared" si="8"/>
        <v>21.920532030000388</v>
      </c>
      <c r="G28" s="5">
        <f t="shared" si="11"/>
        <v>27.090719275350924</v>
      </c>
      <c r="H28" s="5">
        <f t="shared" si="12"/>
        <v>2.2391564268373547</v>
      </c>
      <c r="I28" s="5">
        <f t="shared" si="12"/>
        <v>5.1542297146762319</v>
      </c>
      <c r="J28" s="5">
        <f t="shared" si="1"/>
        <v>7.9592296483013553E-2</v>
      </c>
      <c r="K28" s="5">
        <f t="shared" si="2"/>
        <v>0.10960266015000195</v>
      </c>
      <c r="L28" s="6">
        <f t="shared" si="3"/>
        <v>1.8347676771396753</v>
      </c>
      <c r="M28" s="6">
        <f t="shared" si="4"/>
        <v>0.2528149675048692</v>
      </c>
      <c r="N28" s="6">
        <f t="shared" si="5"/>
        <v>2.0875826446445442</v>
      </c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15.6" thickBot="1" x14ac:dyDescent="0.6">
      <c r="A29" s="3"/>
      <c r="B29" s="5">
        <f t="shared" si="10"/>
        <v>0.11000000000000003</v>
      </c>
      <c r="C29" s="5">
        <f t="shared" si="0"/>
        <v>-61.991674241648944</v>
      </c>
      <c r="D29" s="5">
        <f t="shared" si="6"/>
        <v>15.595027412527436</v>
      </c>
      <c r="E29" s="5">
        <f t="shared" si="7"/>
        <v>-94.980725491175903</v>
      </c>
      <c r="F29" s="5">
        <f t="shared" si="8"/>
        <v>21.426099795307078</v>
      </c>
      <c r="G29" s="5">
        <f t="shared" si="11"/>
        <v>26.500615699185939</v>
      </c>
      <c r="H29" s="5">
        <f t="shared" si="12"/>
        <v>2.3187487233203683</v>
      </c>
      <c r="I29" s="5">
        <f t="shared" si="12"/>
        <v>5.2638323748262339</v>
      </c>
      <c r="J29" s="5">
        <f t="shared" si="1"/>
        <v>7.7975137062637187E-2</v>
      </c>
      <c r="K29" s="5">
        <f t="shared" si="2"/>
        <v>0.10713049897653538</v>
      </c>
      <c r="L29" s="6">
        <f t="shared" si="3"/>
        <v>1.7557065810898507</v>
      </c>
      <c r="M29" s="6">
        <f t="shared" si="4"/>
        <v>0.25819097798522678</v>
      </c>
      <c r="N29" s="6">
        <f t="shared" si="5"/>
        <v>2.0138975590750774</v>
      </c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15.6" thickBot="1" x14ac:dyDescent="0.6">
      <c r="A30" s="3"/>
      <c r="B30" s="5">
        <f t="shared" si="10"/>
        <v>0.11500000000000003</v>
      </c>
      <c r="C30" s="5">
        <f t="shared" si="0"/>
        <v>-59.461048266070279</v>
      </c>
      <c r="D30" s="5">
        <f t="shared" si="6"/>
        <v>15.285069041319192</v>
      </c>
      <c r="E30" s="5">
        <f t="shared" si="7"/>
        <v>-91.313072259658469</v>
      </c>
      <c r="F30" s="5">
        <f t="shared" si="8"/>
        <v>20.951196167851197</v>
      </c>
      <c r="G30" s="5">
        <f t="shared" si="11"/>
        <v>25.934262211631875</v>
      </c>
      <c r="H30" s="5">
        <f t="shared" si="12"/>
        <v>2.3967238603830054</v>
      </c>
      <c r="I30" s="5">
        <f t="shared" si="12"/>
        <v>5.3709628738027693</v>
      </c>
      <c r="J30" s="5">
        <f t="shared" si="1"/>
        <v>7.6425345206595954E-2</v>
      </c>
      <c r="K30" s="5">
        <f t="shared" si="2"/>
        <v>0.10475598083925598</v>
      </c>
      <c r="L30" s="6">
        <f t="shared" si="3"/>
        <v>1.6814648911541925</v>
      </c>
      <c r="M30" s="6">
        <f t="shared" si="4"/>
        <v>0.26344572896002583</v>
      </c>
      <c r="N30" s="6">
        <f t="shared" si="5"/>
        <v>1.9449106201142183</v>
      </c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15.6" thickBot="1" x14ac:dyDescent="0.6">
      <c r="A31" s="3"/>
      <c r="B31" s="5">
        <f t="shared" si="10"/>
        <v>0.12000000000000004</v>
      </c>
      <c r="C31" s="5">
        <f t="shared" si="0"/>
        <v>-57.081379037222888</v>
      </c>
      <c r="D31" s="5">
        <f t="shared" si="6"/>
        <v>14.987763799988841</v>
      </c>
      <c r="E31" s="5">
        <f t="shared" si="7"/>
        <v>-87.864458617613295</v>
      </c>
      <c r="F31" s="5">
        <f t="shared" si="8"/>
        <v>20.494630806552905</v>
      </c>
      <c r="G31" s="5">
        <f t="shared" si="11"/>
        <v>25.390213776594386</v>
      </c>
      <c r="H31" s="5">
        <f t="shared" si="12"/>
        <v>2.4731492055896016</v>
      </c>
      <c r="I31" s="5">
        <f t="shared" si="12"/>
        <v>5.4757188546420252</v>
      </c>
      <c r="J31" s="5">
        <f t="shared" si="1"/>
        <v>7.4938818999944201E-2</v>
      </c>
      <c r="K31" s="5">
        <f t="shared" si="2"/>
        <v>0.10247315403276452</v>
      </c>
      <c r="L31" s="6">
        <f t="shared" si="3"/>
        <v>1.6116573890529085</v>
      </c>
      <c r="M31" s="6">
        <f t="shared" si="4"/>
        <v>0.26858400982019137</v>
      </c>
      <c r="N31" s="6">
        <f t="shared" si="5"/>
        <v>1.8802413988730997</v>
      </c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15.6" thickBot="1" x14ac:dyDescent="0.6">
      <c r="A32" s="3"/>
      <c r="B32" s="5">
        <f t="shared" si="10"/>
        <v>0.12500000000000003</v>
      </c>
      <c r="C32" s="5">
        <f t="shared" si="0"/>
        <v>-54.840837177400275</v>
      </c>
      <c r="D32" s="5">
        <f t="shared" si="6"/>
        <v>14.702356904802727</v>
      </c>
      <c r="E32" s="5">
        <f t="shared" si="7"/>
        <v>-84.617727485528093</v>
      </c>
      <c r="F32" s="5">
        <f t="shared" si="8"/>
        <v>20.055308513464837</v>
      </c>
      <c r="G32" s="5">
        <f t="shared" si="11"/>
        <v>24.867140931889526</v>
      </c>
      <c r="H32" s="5">
        <f t="shared" si="12"/>
        <v>2.5480880245895459</v>
      </c>
      <c r="I32" s="5">
        <f t="shared" si="12"/>
        <v>5.5781920086747894</v>
      </c>
      <c r="J32" s="5">
        <f t="shared" si="1"/>
        <v>7.3511784524013635E-2</v>
      </c>
      <c r="K32" s="5">
        <f t="shared" si="2"/>
        <v>0.10027654256732418</v>
      </c>
      <c r="L32" s="6">
        <f t="shared" si="3"/>
        <v>1.5459367453161388</v>
      </c>
      <c r="M32" s="6">
        <f t="shared" si="4"/>
        <v>0.27361031802549846</v>
      </c>
      <c r="N32" s="6">
        <f t="shared" si="5"/>
        <v>1.8195470633416373</v>
      </c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15.6" thickBot="1" x14ac:dyDescent="0.6">
      <c r="A33" s="3"/>
      <c r="B33" s="5">
        <f t="shared" si="10"/>
        <v>0.13000000000000003</v>
      </c>
      <c r="C33" s="5">
        <f t="shared" si="0"/>
        <v>-52.728733953113853</v>
      </c>
      <c r="D33" s="5">
        <f t="shared" si="6"/>
        <v>14.428152718915726</v>
      </c>
      <c r="E33" s="5">
        <f t="shared" si="7"/>
        <v>-81.557376044574681</v>
      </c>
      <c r="F33" s="5">
        <f t="shared" si="8"/>
        <v>19.632219876037198</v>
      </c>
      <c r="G33" s="5">
        <f t="shared" si="11"/>
        <v>24.363818422846311</v>
      </c>
      <c r="H33" s="5">
        <f t="shared" si="12"/>
        <v>2.6215998091135595</v>
      </c>
      <c r="I33" s="5">
        <f t="shared" si="12"/>
        <v>5.6784685512421138</v>
      </c>
      <c r="J33" s="5">
        <f t="shared" si="1"/>
        <v>7.2140763594578633E-2</v>
      </c>
      <c r="K33" s="5">
        <f t="shared" si="2"/>
        <v>9.8161099380185995E-2</v>
      </c>
      <c r="L33" s="6">
        <f t="shared" si="3"/>
        <v>1.4839891203535631</v>
      </c>
      <c r="M33" s="6">
        <f t="shared" si="4"/>
        <v>0.27852888243842572</v>
      </c>
      <c r="N33" s="6">
        <f t="shared" si="5"/>
        <v>1.7625180027919889</v>
      </c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5.6" thickBot="1" x14ac:dyDescent="0.6">
      <c r="A34" s="3"/>
      <c r="B34" s="5">
        <f t="shared" si="10"/>
        <v>0.13500000000000004</v>
      </c>
      <c r="C34" s="5">
        <f t="shared" si="0"/>
        <v>-50.735391406061673</v>
      </c>
      <c r="D34" s="5">
        <f t="shared" si="6"/>
        <v>14.164509049150157</v>
      </c>
      <c r="E34" s="5">
        <f t="shared" si="7"/>
        <v>-78.669367396201167</v>
      </c>
      <c r="F34" s="5">
        <f t="shared" si="8"/>
        <v>19.224432995814325</v>
      </c>
      <c r="G34" s="5">
        <f t="shared" si="11"/>
        <v>23.879115155591741</v>
      </c>
      <c r="H34" s="5">
        <f t="shared" si="12"/>
        <v>2.6937405727081383</v>
      </c>
      <c r="I34" s="5">
        <f t="shared" si="12"/>
        <v>5.7766296506222998</v>
      </c>
      <c r="J34" s="5">
        <f t="shared" si="1"/>
        <v>7.0822545245750781E-2</v>
      </c>
      <c r="K34" s="5">
        <f t="shared" si="2"/>
        <v>9.6122164979071625E-2</v>
      </c>
      <c r="L34" s="6">
        <f t="shared" si="3"/>
        <v>1.4255303515350282</v>
      </c>
      <c r="M34" s="6">
        <f t="shared" si="4"/>
        <v>0.28334368436302382</v>
      </c>
      <c r="N34" s="6">
        <f t="shared" si="5"/>
        <v>1.7088740358980519</v>
      </c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5.6" thickBot="1" x14ac:dyDescent="0.6">
      <c r="A35" s="3"/>
      <c r="B35" s="5">
        <f t="shared" si="10"/>
        <v>0.14000000000000004</v>
      </c>
      <c r="C35" s="5">
        <f t="shared" si="0"/>
        <v>-48.852029455651298</v>
      </c>
      <c r="D35" s="5">
        <f t="shared" si="6"/>
        <v>13.910832092119849</v>
      </c>
      <c r="E35" s="5">
        <f t="shared" si="7"/>
        <v>-75.940966833706142</v>
      </c>
      <c r="F35" s="5">
        <f t="shared" si="8"/>
        <v>18.831086158833319</v>
      </c>
      <c r="G35" s="5">
        <f t="shared" si="11"/>
        <v>23.411985294215338</v>
      </c>
      <c r="H35" s="5">
        <f t="shared" si="12"/>
        <v>2.7645631179538892</v>
      </c>
      <c r="I35" s="5">
        <f t="shared" si="12"/>
        <v>5.8727518156013714</v>
      </c>
      <c r="J35" s="5">
        <f t="shared" si="1"/>
        <v>6.9554160460599243E-2</v>
      </c>
      <c r="K35" s="5">
        <f t="shared" si="2"/>
        <v>9.4155430794166592E-2</v>
      </c>
      <c r="L35" s="6">
        <f t="shared" si="3"/>
        <v>1.3703026385413881</v>
      </c>
      <c r="M35" s="6">
        <f t="shared" si="4"/>
        <v>0.2880584765552473</v>
      </c>
      <c r="N35" s="6">
        <f t="shared" si="5"/>
        <v>1.6583611150966355</v>
      </c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5.6" thickBot="1" x14ac:dyDescent="0.6">
      <c r="A36" s="3"/>
      <c r="B36" s="5">
        <f t="shared" si="10"/>
        <v>0.14500000000000005</v>
      </c>
      <c r="C36" s="5">
        <f t="shared" si="0"/>
        <v>-47.070667479566204</v>
      </c>
      <c r="D36" s="5">
        <f t="shared" si="6"/>
        <v>13.666571944841593</v>
      </c>
      <c r="E36" s="5">
        <f t="shared" si="7"/>
        <v>-73.360599109807765</v>
      </c>
      <c r="F36" s="5">
        <f t="shared" si="8"/>
        <v>18.451381324664787</v>
      </c>
      <c r="G36" s="5">
        <f t="shared" si="11"/>
        <v>22.961460352332118</v>
      </c>
      <c r="H36" s="5">
        <f t="shared" si="12"/>
        <v>2.8341172784144884</v>
      </c>
      <c r="I36" s="5">
        <f t="shared" si="12"/>
        <v>5.9669072463955377</v>
      </c>
      <c r="J36" s="5">
        <f t="shared" si="1"/>
        <v>6.8332859724207967E-2</v>
      </c>
      <c r="K36" s="5">
        <f t="shared" si="2"/>
        <v>9.2256906623323934E-2</v>
      </c>
      <c r="L36" s="6">
        <f t="shared" si="3"/>
        <v>1.3180716537792996</v>
      </c>
      <c r="M36" s="6">
        <f t="shared" si="4"/>
        <v>0.29267680043570116</v>
      </c>
      <c r="N36" s="6">
        <f t="shared" si="5"/>
        <v>1.6107484542150008</v>
      </c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5.6" thickBot="1" x14ac:dyDescent="0.6">
      <c r="A37" s="3"/>
      <c r="B37" s="5">
        <f t="shared" si="10"/>
        <v>0.15000000000000005</v>
      </c>
      <c r="C37" s="5">
        <f t="shared" si="0"/>
        <v>-45.384038284318585</v>
      </c>
      <c r="D37" s="5">
        <f t="shared" si="6"/>
        <v>13.431218607443762</v>
      </c>
      <c r="E37" s="5">
        <f t="shared" si="7"/>
        <v>-70.917723672182348</v>
      </c>
      <c r="F37" s="5">
        <f t="shared" si="8"/>
        <v>18.084578329115747</v>
      </c>
      <c r="G37" s="5">
        <f t="shared" si="11"/>
        <v>22.526642151525078</v>
      </c>
      <c r="H37" s="5">
        <f t="shared" si="12"/>
        <v>2.9024501381386965</v>
      </c>
      <c r="I37" s="5">
        <f t="shared" si="12"/>
        <v>6.0591641530188616</v>
      </c>
      <c r="J37" s="5">
        <f t="shared" si="1"/>
        <v>6.7156093037218811E-2</v>
      </c>
      <c r="K37" s="5">
        <f t="shared" si="2"/>
        <v>9.0422891645578735E-2</v>
      </c>
      <c r="L37" s="6">
        <f t="shared" si="3"/>
        <v>1.2686240165571661</v>
      </c>
      <c r="M37" s="6">
        <f t="shared" si="4"/>
        <v>0.2972020017055752</v>
      </c>
      <c r="N37" s="6">
        <f t="shared" si="5"/>
        <v>1.5658260182627413</v>
      </c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24" ht="15.6" thickBot="1" x14ac:dyDescent="0.6">
      <c r="A38" s="3"/>
      <c r="B38" s="5">
        <f t="shared" si="10"/>
        <v>0.15500000000000005</v>
      </c>
      <c r="C38" s="5">
        <f t="shared" si="0"/>
        <v>-43.785512711116311</v>
      </c>
      <c r="D38" s="5">
        <f t="shared" si="6"/>
        <v>13.204298416022169</v>
      </c>
      <c r="E38" s="5">
        <f t="shared" si="7"/>
        <v>-68.602725322401852</v>
      </c>
      <c r="F38" s="5">
        <f t="shared" si="8"/>
        <v>17.729989710754836</v>
      </c>
      <c r="G38" s="5">
        <f t="shared" si="11"/>
        <v>22.10669653753898</v>
      </c>
      <c r="H38" s="5">
        <f t="shared" si="12"/>
        <v>2.9696062311759155</v>
      </c>
      <c r="I38" s="5">
        <f t="shared" si="12"/>
        <v>6.1495870446644405</v>
      </c>
      <c r="J38" s="5">
        <f t="shared" si="1"/>
        <v>6.602149208011085E-2</v>
      </c>
      <c r="K38" s="5">
        <f t="shared" si="2"/>
        <v>8.8649948553774185E-2</v>
      </c>
      <c r="L38" s="6">
        <f t="shared" si="3"/>
        <v>1.2217650795070949</v>
      </c>
      <c r="M38" s="6">
        <f t="shared" si="4"/>
        <v>0.30163724454079083</v>
      </c>
      <c r="N38" s="6">
        <f t="shared" si="5"/>
        <v>1.5234023240478858</v>
      </c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24" ht="15.6" thickBot="1" x14ac:dyDescent="0.6">
      <c r="A39" s="3"/>
      <c r="B39" s="5">
        <f t="shared" si="10"/>
        <v>0.16000000000000006</v>
      </c>
      <c r="C39" s="5">
        <f t="shared" si="0"/>
        <v>-42.269033397552505</v>
      </c>
      <c r="D39" s="5">
        <f t="shared" si="6"/>
        <v>12.985370852466588</v>
      </c>
      <c r="E39" s="5">
        <f t="shared" si="7"/>
        <v>-66.406818152750617</v>
      </c>
      <c r="F39" s="5">
        <f t="shared" si="8"/>
        <v>17.386976084142827</v>
      </c>
      <c r="G39" s="5">
        <f t="shared" si="11"/>
        <v>21.700847760551738</v>
      </c>
      <c r="H39" s="5">
        <f t="shared" si="12"/>
        <v>3.0356277232560265</v>
      </c>
      <c r="I39" s="5">
        <f t="shared" si="12"/>
        <v>6.2382369932182149</v>
      </c>
      <c r="J39" s="5">
        <f t="shared" si="1"/>
        <v>6.4926854262332939E-2</v>
      </c>
      <c r="K39" s="5">
        <f t="shared" si="2"/>
        <v>8.6934880420714136E-2</v>
      </c>
      <c r="L39" s="6">
        <f t="shared" si="3"/>
        <v>1.1773169838166084</v>
      </c>
      <c r="M39" s="6">
        <f t="shared" si="4"/>
        <v>0.30598552451735345</v>
      </c>
      <c r="N39" s="6">
        <f t="shared" si="5"/>
        <v>1.4833025083339619</v>
      </c>
      <c r="O39" s="3"/>
      <c r="P39" s="3"/>
      <c r="Q39" s="3"/>
      <c r="R39" s="3"/>
      <c r="S39" s="3"/>
      <c r="T39" s="3"/>
      <c r="U39" s="3"/>
      <c r="V39" s="3"/>
      <c r="W39" s="3"/>
      <c r="X39" s="3"/>
    </row>
    <row r="40" spans="1:24" ht="15.6" thickBot="1" x14ac:dyDescent="0.6">
      <c r="A40" s="3"/>
      <c r="B40" s="5">
        <f t="shared" si="10"/>
        <v>0.16500000000000006</v>
      </c>
      <c r="C40" s="5">
        <f t="shared" si="0"/>
        <v>-40.82905644360558</v>
      </c>
      <c r="D40" s="5">
        <f t="shared" si="6"/>
        <v>12.774025685478826</v>
      </c>
      <c r="E40" s="5">
        <f t="shared" si="7"/>
        <v>-64.321960946005532</v>
      </c>
      <c r="F40" s="5">
        <f t="shared" si="8"/>
        <v>17.054941993379074</v>
      </c>
      <c r="G40" s="5">
        <f t="shared" si="11"/>
        <v>21.308373438880729</v>
      </c>
      <c r="H40" s="5">
        <f t="shared" si="12"/>
        <v>3.1005545775183596</v>
      </c>
      <c r="I40" s="5">
        <f t="shared" si="12"/>
        <v>6.3251718736389293</v>
      </c>
      <c r="J40" s="5">
        <f t="shared" si="1"/>
        <v>6.3870128427394132E-2</v>
      </c>
      <c r="K40" s="5">
        <f t="shared" si="2"/>
        <v>8.5274709966895373E-2</v>
      </c>
      <c r="L40" s="6">
        <f t="shared" si="3"/>
        <v>1.1351169465269944</v>
      </c>
      <c r="M40" s="6">
        <f t="shared" si="4"/>
        <v>0.31024968040198952</v>
      </c>
      <c r="N40" s="6">
        <f t="shared" si="5"/>
        <v>1.4453666269289838</v>
      </c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24" ht="15.6" thickBot="1" x14ac:dyDescent="0.6">
      <c r="A41" s="3"/>
      <c r="B41" s="5">
        <f t="shared" si="10"/>
        <v>0.17000000000000007</v>
      </c>
      <c r="C41" s="5">
        <f t="shared" si="0"/>
        <v>-39.460499919980364</v>
      </c>
      <c r="D41" s="5">
        <f t="shared" si="6"/>
        <v>12.569880403260798</v>
      </c>
      <c r="E41" s="5">
        <f t="shared" si="7"/>
        <v>-62.340782498129279</v>
      </c>
      <c r="F41" s="5">
        <f t="shared" si="8"/>
        <v>16.733332188649047</v>
      </c>
      <c r="G41" s="5">
        <f t="shared" si="11"/>
        <v>20.928600036504072</v>
      </c>
      <c r="H41" s="5">
        <f t="shared" ref="H41:I56" si="13">H40+J40</f>
        <v>3.1644247059457538</v>
      </c>
      <c r="I41" s="5">
        <f t="shared" si="13"/>
        <v>6.4104465836058244</v>
      </c>
      <c r="J41" s="5">
        <f t="shared" si="1"/>
        <v>6.2849402016303998E-2</v>
      </c>
      <c r="K41" s="5">
        <f t="shared" si="2"/>
        <v>8.3666660943245236E-2</v>
      </c>
      <c r="L41" s="6">
        <f t="shared" si="3"/>
        <v>1.0950157487198957</v>
      </c>
      <c r="M41" s="6">
        <f t="shared" si="4"/>
        <v>0.31443240492586572</v>
      </c>
      <c r="N41" s="6">
        <f t="shared" si="5"/>
        <v>1.4094481536457615</v>
      </c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24" ht="15.6" thickBot="1" x14ac:dyDescent="0.6">
      <c r="A42" s="3"/>
      <c r="B42" s="5">
        <f t="shared" si="10"/>
        <v>0.17500000000000007</v>
      </c>
      <c r="C42" s="5">
        <f t="shared" si="0"/>
        <v>-38.158698314950328</v>
      </c>
      <c r="D42" s="5">
        <f t="shared" si="6"/>
        <v>12.372577903660897</v>
      </c>
      <c r="E42" s="5">
        <f t="shared" si="7"/>
        <v>-60.456515553139056</v>
      </c>
      <c r="F42" s="5">
        <f t="shared" si="8"/>
        <v>16.421628276158401</v>
      </c>
      <c r="G42" s="5">
        <f t="shared" si="11"/>
        <v>20.560898794130647</v>
      </c>
      <c r="H42" s="5">
        <f t="shared" si="13"/>
        <v>3.2272741079620579</v>
      </c>
      <c r="I42" s="5">
        <f t="shared" si="13"/>
        <v>6.4941132445490695</v>
      </c>
      <c r="J42" s="5">
        <f t="shared" si="1"/>
        <v>6.1862889518304487E-2</v>
      </c>
      <c r="K42" s="5">
        <f t="shared" si="2"/>
        <v>8.2108141380792005E-2</v>
      </c>
      <c r="L42" s="6">
        <f t="shared" si="3"/>
        <v>1.0568763980562077</v>
      </c>
      <c r="M42" s="6">
        <f t="shared" si="4"/>
        <v>0.31853625464513186</v>
      </c>
      <c r="N42" s="6">
        <f t="shared" si="5"/>
        <v>1.3754126527013395</v>
      </c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24" ht="15.6" thickBot="1" x14ac:dyDescent="0.6">
      <c r="A43" s="3"/>
      <c r="B43" s="5">
        <f t="shared" si="10"/>
        <v>0.18000000000000008</v>
      </c>
      <c r="C43" s="5">
        <f t="shared" si="0"/>
        <v>-36.919362148214852</v>
      </c>
      <c r="D43" s="5">
        <f t="shared" si="6"/>
        <v>12.181784412086145</v>
      </c>
      <c r="E43" s="5">
        <f t="shared" si="7"/>
        <v>-58.662938231346956</v>
      </c>
      <c r="F43" s="5">
        <f t="shared" si="8"/>
        <v>16.119345698392706</v>
      </c>
      <c r="G43" s="5">
        <f t="shared" si="11"/>
        <v>20.204682061513278</v>
      </c>
      <c r="H43" s="5">
        <f t="shared" si="13"/>
        <v>3.2891369974803624</v>
      </c>
      <c r="I43" s="5">
        <f t="shared" si="13"/>
        <v>6.5762213859298617</v>
      </c>
      <c r="J43" s="5">
        <f t="shared" si="1"/>
        <v>6.0908922060430727E-2</v>
      </c>
      <c r="K43" s="5">
        <f t="shared" si="2"/>
        <v>8.0596728491963532E-2</v>
      </c>
      <c r="L43" s="6">
        <f t="shared" si="3"/>
        <v>1.0205729430170911</v>
      </c>
      <c r="M43" s="6">
        <f t="shared" si="4"/>
        <v>0.32256365897985972</v>
      </c>
      <c r="N43" s="6">
        <f t="shared" si="5"/>
        <v>1.3431366019969508</v>
      </c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24" ht="15.6" thickBot="1" x14ac:dyDescent="0.6">
      <c r="A44" s="3"/>
      <c r="B44" s="5">
        <f t="shared" si="10"/>
        <v>0.18500000000000008</v>
      </c>
      <c r="C44" s="5">
        <f t="shared" si="0"/>
        <v>-35.73854209141922</v>
      </c>
      <c r="D44" s="5">
        <f t="shared" si="6"/>
        <v>11.997187601345072</v>
      </c>
      <c r="E44" s="5">
        <f t="shared" si="7"/>
        <v>-56.954321993330844</v>
      </c>
      <c r="F44" s="5">
        <f t="shared" si="8"/>
        <v>15.826031007235972</v>
      </c>
      <c r="G44" s="5">
        <f t="shared" si="11"/>
        <v>19.859399985494587</v>
      </c>
      <c r="H44" s="5">
        <f t="shared" si="13"/>
        <v>3.350045919540793</v>
      </c>
      <c r="I44" s="5">
        <f t="shared" si="13"/>
        <v>6.6568181144218252</v>
      </c>
      <c r="J44" s="5">
        <f t="shared" si="1"/>
        <v>5.9985938006725359E-2</v>
      </c>
      <c r="K44" s="5">
        <f t="shared" si="2"/>
        <v>7.9130155036179858E-2</v>
      </c>
      <c r="L44" s="6">
        <f t="shared" si="3"/>
        <v>0.98598941945965612</v>
      </c>
      <c r="M44" s="6">
        <f t="shared" si="4"/>
        <v>0.32651692851239056</v>
      </c>
      <c r="N44" s="6">
        <f t="shared" si="5"/>
        <v>1.3125063479720467</v>
      </c>
      <c r="O44" s="3"/>
      <c r="P44" s="3"/>
      <c r="Q44" s="3"/>
      <c r="R44" s="3"/>
      <c r="S44" s="3"/>
      <c r="T44" s="3"/>
      <c r="U44" s="3"/>
      <c r="V44" s="3"/>
      <c r="W44" s="3"/>
      <c r="X44" s="3"/>
    </row>
    <row r="45" spans="1:24" ht="15.6" thickBot="1" x14ac:dyDescent="0.6">
      <c r="A45" s="3"/>
      <c r="B45" s="5">
        <f t="shared" si="10"/>
        <v>0.19000000000000009</v>
      </c>
      <c r="C45" s="5">
        <f t="shared" si="0"/>
        <v>-34.612597028585732</v>
      </c>
      <c r="D45" s="5">
        <f t="shared" si="6"/>
        <v>11.818494890887976</v>
      </c>
      <c r="E45" s="5">
        <f t="shared" si="7"/>
        <v>-55.325385317731225</v>
      </c>
      <c r="F45" s="5">
        <f t="shared" si="8"/>
        <v>15.541259397269318</v>
      </c>
      <c r="G45" s="5">
        <f t="shared" si="11"/>
        <v>19.524537514091264</v>
      </c>
      <c r="H45" s="5">
        <f t="shared" si="13"/>
        <v>3.4100318575475184</v>
      </c>
      <c r="I45" s="5">
        <f t="shared" si="13"/>
        <v>6.7359482694580048</v>
      </c>
      <c r="J45" s="5">
        <f t="shared" si="1"/>
        <v>5.9092474454439881E-2</v>
      </c>
      <c r="K45" s="5">
        <f t="shared" si="2"/>
        <v>7.7706296986346596E-2</v>
      </c>
      <c r="L45" s="6">
        <f t="shared" si="3"/>
        <v>0.95301891284789275</v>
      </c>
      <c r="M45" s="6">
        <f t="shared" si="4"/>
        <v>0.33039826261691518</v>
      </c>
      <c r="N45" s="6">
        <f t="shared" si="5"/>
        <v>1.283417175464808</v>
      </c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24" ht="15.6" thickBot="1" x14ac:dyDescent="0.6">
      <c r="A46" s="3"/>
      <c r="B46" s="5">
        <f t="shared" si="10"/>
        <v>0.19500000000000009</v>
      </c>
      <c r="C46" s="5">
        <f t="shared" si="0"/>
        <v>-33.538165568772158</v>
      </c>
      <c r="D46" s="5">
        <f t="shared" si="6"/>
        <v>11.645431905745047</v>
      </c>
      <c r="E46" s="5">
        <f t="shared" si="7"/>
        <v>-53.771252385631499</v>
      </c>
      <c r="F46" s="5">
        <f t="shared" si="8"/>
        <v>15.264632470680661</v>
      </c>
      <c r="G46" s="5">
        <f t="shared" si="11"/>
        <v>19.19961168191438</v>
      </c>
      <c r="H46" s="5">
        <f t="shared" si="13"/>
        <v>3.4691243320019582</v>
      </c>
      <c r="I46" s="5">
        <f t="shared" si="13"/>
        <v>6.8136545664443515</v>
      </c>
      <c r="J46" s="5">
        <f t="shared" si="1"/>
        <v>5.8227159528725238E-2</v>
      </c>
      <c r="K46" s="5">
        <f t="shared" si="2"/>
        <v>7.6323162353403307E-2</v>
      </c>
      <c r="L46" s="6">
        <f t="shared" si="3"/>
        <v>0.92156272184075794</v>
      </c>
      <c r="M46" s="6">
        <f t="shared" si="4"/>
        <v>0.33420975648409545</v>
      </c>
      <c r="N46" s="6">
        <f t="shared" si="5"/>
        <v>1.2557724783248534</v>
      </c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24" ht="15.6" thickBot="1" x14ac:dyDescent="0.6">
      <c r="A47" s="3"/>
      <c r="B47" s="5">
        <f t="shared" si="10"/>
        <v>0.20000000000000009</v>
      </c>
      <c r="C47" s="5">
        <f t="shared" si="0"/>
        <v>-32.512140590254738</v>
      </c>
      <c r="D47" s="5">
        <f t="shared" si="6"/>
        <v>11.477741077901186</v>
      </c>
      <c r="E47" s="5">
        <f t="shared" si="7"/>
        <v>-52.287416161413425</v>
      </c>
      <c r="F47" s="5">
        <f t="shared" si="8"/>
        <v>14.995776208752504</v>
      </c>
      <c r="G47" s="5">
        <f t="shared" si="11"/>
        <v>18.884169146518676</v>
      </c>
      <c r="H47" s="5">
        <f t="shared" si="13"/>
        <v>3.5273514915306836</v>
      </c>
      <c r="I47" s="5">
        <f t="shared" si="13"/>
        <v>6.8899777287977546</v>
      </c>
      <c r="J47" s="5">
        <f t="shared" si="1"/>
        <v>5.7388705389505933E-2</v>
      </c>
      <c r="K47" s="5">
        <f t="shared" si="2"/>
        <v>7.4978881043762519E-2</v>
      </c>
      <c r="L47" s="6">
        <f t="shared" si="3"/>
        <v>0.89152961088581972</v>
      </c>
      <c r="M47" s="6">
        <f t="shared" si="4"/>
        <v>0.3379534075975299</v>
      </c>
      <c r="N47" s="6">
        <f t="shared" si="5"/>
        <v>1.2294830184833496</v>
      </c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24" ht="15.6" thickBot="1" x14ac:dyDescent="0.6">
      <c r="A48" s="3"/>
      <c r="B48" s="5">
        <f t="shared" si="10"/>
        <v>0.2050000000000001</v>
      </c>
      <c r="C48" s="5">
        <f t="shared" si="0"/>
        <v>-31.531646452432632</v>
      </c>
      <c r="D48" s="5">
        <f t="shared" si="6"/>
        <v>11.315180374949913</v>
      </c>
      <c r="E48" s="5">
        <f t="shared" si="7"/>
        <v>-50.86970534249452</v>
      </c>
      <c r="F48" s="5">
        <f t="shared" si="8"/>
        <v>14.734339127945438</v>
      </c>
      <c r="G48" s="5">
        <f t="shared" si="11"/>
        <v>18.577783948979373</v>
      </c>
      <c r="H48" s="5">
        <f t="shared" si="13"/>
        <v>3.5847401969201895</v>
      </c>
      <c r="I48" s="5">
        <f t="shared" si="13"/>
        <v>6.9649566098415168</v>
      </c>
      <c r="J48" s="5">
        <f t="shared" si="1"/>
        <v>5.6575901874749562E-2</v>
      </c>
      <c r="K48" s="5">
        <f t="shared" si="2"/>
        <v>7.3671695639727183E-2</v>
      </c>
      <c r="L48" s="6">
        <f t="shared" si="3"/>
        <v>0.86283514113738924</v>
      </c>
      <c r="M48" s="6">
        <f t="shared" si="4"/>
        <v>0.34163112171272642</v>
      </c>
      <c r="N48" s="6">
        <f t="shared" si="5"/>
        <v>1.2044662628501157</v>
      </c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24" ht="15.6" thickBot="1" x14ac:dyDescent="0.6">
      <c r="A49" s="3"/>
      <c r="B49" s="5">
        <f t="shared" si="10"/>
        <v>0.2100000000000001</v>
      </c>
      <c r="C49" s="5">
        <f t="shared" si="0"/>
        <v>-30.594018560114424</v>
      </c>
      <c r="D49" s="5">
        <f t="shared" si="6"/>
        <v>11.15752214268775</v>
      </c>
      <c r="E49" s="5">
        <f t="shared" si="7"/>
        <v>-49.514254720635371</v>
      </c>
      <c r="F49" s="5">
        <f t="shared" si="8"/>
        <v>14.479990601232965</v>
      </c>
      <c r="G49" s="5">
        <f t="shared" si="11"/>
        <v>18.280055475199259</v>
      </c>
      <c r="H49" s="5">
        <f t="shared" si="13"/>
        <v>3.6413160987949391</v>
      </c>
      <c r="I49" s="5">
        <f t="shared" si="13"/>
        <v>7.038628305481244</v>
      </c>
      <c r="J49" s="5">
        <f t="shared" si="1"/>
        <v>5.5787610713438747E-2</v>
      </c>
      <c r="K49" s="5">
        <f t="shared" si="2"/>
        <v>7.2399953006164822E-2</v>
      </c>
      <c r="L49" s="6">
        <f t="shared" si="3"/>
        <v>0.83540107044090606</v>
      </c>
      <c r="M49" s="6">
        <f t="shared" si="4"/>
        <v>0.34524471838385506</v>
      </c>
      <c r="N49" s="6">
        <f t="shared" si="5"/>
        <v>1.1806457888247612</v>
      </c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24" ht="15.6" thickBot="1" x14ac:dyDescent="0.6">
      <c r="A50" s="3"/>
      <c r="B50" s="5">
        <f t="shared" si="10"/>
        <v>0.21500000000000011</v>
      </c>
      <c r="C50" s="5">
        <f t="shared" si="0"/>
        <v>-29.696785006233235</v>
      </c>
      <c r="D50" s="5">
        <f t="shared" si="6"/>
        <v>11.004552049887177</v>
      </c>
      <c r="E50" s="5">
        <f t="shared" si="7"/>
        <v>-48.217478557522348</v>
      </c>
      <c r="F50" s="5">
        <f t="shared" si="8"/>
        <v>14.232419327629788</v>
      </c>
      <c r="G50" s="5">
        <f t="shared" si="11"/>
        <v>17.9906065972264</v>
      </c>
      <c r="H50" s="5">
        <f t="shared" si="13"/>
        <v>3.6971037095083781</v>
      </c>
      <c r="I50" s="5">
        <f t="shared" si="13"/>
        <v>7.1110282584874085</v>
      </c>
      <c r="J50" s="5">
        <f t="shared" si="1"/>
        <v>5.5022760249435886E-2</v>
      </c>
      <c r="K50" s="5">
        <f t="shared" si="2"/>
        <v>7.1162096638148944E-2</v>
      </c>
      <c r="L50" s="6">
        <f t="shared" si="3"/>
        <v>0.80915481434041514</v>
      </c>
      <c r="M50" s="6">
        <f t="shared" si="4"/>
        <v>0.34879593607880743</v>
      </c>
      <c r="N50" s="6">
        <f t="shared" si="5"/>
        <v>1.1579507504192226</v>
      </c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24" ht="15.6" thickBot="1" x14ac:dyDescent="0.6">
      <c r="A51" s="3"/>
      <c r="B51" s="5">
        <f t="shared" si="10"/>
        <v>0.22000000000000011</v>
      </c>
      <c r="C51" s="5">
        <f t="shared" si="0"/>
        <v>-28.837650054466138</v>
      </c>
      <c r="D51" s="5">
        <f t="shared" si="6"/>
        <v>10.85606812485601</v>
      </c>
      <c r="E51" s="5">
        <f t="shared" si="7"/>
        <v>-46.976046628710414</v>
      </c>
      <c r="F51" s="5">
        <f t="shared" si="8"/>
        <v>13.991331934842176</v>
      </c>
      <c r="G51" s="5">
        <f t="shared" si="11"/>
        <v>17.709081976275598</v>
      </c>
      <c r="H51" s="5">
        <f t="shared" si="13"/>
        <v>3.7521264697578141</v>
      </c>
      <c r="I51" s="5">
        <f t="shared" si="13"/>
        <v>7.1821903551255577</v>
      </c>
      <c r="J51" s="5">
        <f t="shared" si="1"/>
        <v>5.4280340624280055E-2</v>
      </c>
      <c r="K51" s="5">
        <f t="shared" si="2"/>
        <v>6.9956659674210886E-2</v>
      </c>
      <c r="L51" s="6">
        <f t="shared" si="3"/>
        <v>0.78402896110612319</v>
      </c>
      <c r="M51" s="6">
        <f t="shared" si="4"/>
        <v>0.35228643691890865</v>
      </c>
      <c r="N51" s="6">
        <f t="shared" si="5"/>
        <v>1.1363153980250318</v>
      </c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24" ht="15.6" thickBot="1" x14ac:dyDescent="0.6">
      <c r="A52" s="3"/>
      <c r="B52" s="5">
        <f t="shared" si="10"/>
        <v>0.22500000000000012</v>
      </c>
      <c r="C52" s="5">
        <f t="shared" si="0"/>
        <v>-28.014479253638044</v>
      </c>
      <c r="D52" s="5">
        <f t="shared" si="6"/>
        <v>10.71187987458368</v>
      </c>
      <c r="E52" s="5">
        <f t="shared" si="7"/>
        <v>-45.786862634103031</v>
      </c>
      <c r="F52" s="5">
        <f t="shared" si="8"/>
        <v>13.756451701698623</v>
      </c>
      <c r="G52" s="5">
        <f t="shared" si="11"/>
        <v>17.435146511247844</v>
      </c>
      <c r="H52" s="5">
        <f t="shared" si="13"/>
        <v>3.8064068103820943</v>
      </c>
      <c r="I52" s="5">
        <f t="shared" si="13"/>
        <v>7.2521470147997684</v>
      </c>
      <c r="J52" s="5">
        <f t="shared" si="1"/>
        <v>5.3559399372918398E-2</v>
      </c>
      <c r="K52" s="5">
        <f t="shared" si="2"/>
        <v>6.8782258508493122E-2</v>
      </c>
      <c r="L52" s="6">
        <f t="shared" si="3"/>
        <v>0.75996083467169473</v>
      </c>
      <c r="M52" s="6">
        <f t="shared" si="4"/>
        <v>0.35571781107592865</v>
      </c>
      <c r="N52" s="6">
        <f t="shared" si="5"/>
        <v>1.1156786457476233</v>
      </c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24" ht="15.6" thickBot="1" x14ac:dyDescent="0.6">
      <c r="B53" s="5">
        <f t="shared" si="10"/>
        <v>0.23000000000000012</v>
      </c>
      <c r="C53" s="5">
        <f t="shared" si="0"/>
        <v>-27.225286001942248</v>
      </c>
      <c r="D53" s="5">
        <f t="shared" si="6"/>
        <v>10.57180747831549</v>
      </c>
      <c r="E53" s="5">
        <f t="shared" si="7"/>
        <v>-44.647044711072247</v>
      </c>
      <c r="F53" s="5">
        <f t="shared" si="8"/>
        <v>13.527517388528107</v>
      </c>
      <c r="G53" s="5">
        <f t="shared" si="11"/>
        <v>17.1684839183749</v>
      </c>
      <c r="H53" s="5">
        <f t="shared" si="13"/>
        <v>3.8599662097550125</v>
      </c>
      <c r="I53" s="5">
        <f t="shared" si="13"/>
        <v>7.3209292733082618</v>
      </c>
      <c r="J53" s="5">
        <f t="shared" si="1"/>
        <v>5.2859037391577449E-2</v>
      </c>
      <c r="K53" s="5">
        <f t="shared" si="2"/>
        <v>6.7637586942640535E-2</v>
      </c>
      <c r="L53" s="6">
        <f t="shared" si="3"/>
        <v>0.73689210013874384</v>
      </c>
      <c r="M53" s="6">
        <f t="shared" si="4"/>
        <v>0.35909158085577025</v>
      </c>
      <c r="N53" s="6">
        <f t="shared" si="5"/>
        <v>1.095983680994514</v>
      </c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24" ht="15.6" thickBot="1" x14ac:dyDescent="0.6">
      <c r="B54" s="5">
        <f t="shared" si="10"/>
        <v>0.23500000000000013</v>
      </c>
      <c r="C54" s="5">
        <f t="shared" si="0"/>
        <v>-26.468219401557153</v>
      </c>
      <c r="D54" s="5">
        <f t="shared" si="6"/>
        <v>10.43568104830578</v>
      </c>
      <c r="E54" s="5">
        <f t="shared" si="7"/>
        <v>-43.553907819019827</v>
      </c>
      <c r="F54" s="5">
        <f t="shared" si="8"/>
        <v>13.304282164972745</v>
      </c>
      <c r="G54" s="5">
        <f t="shared" si="11"/>
        <v>16.908795429219087</v>
      </c>
      <c r="H54" s="5">
        <f t="shared" si="13"/>
        <v>3.9128252471465901</v>
      </c>
      <c r="I54" s="5">
        <f t="shared" si="13"/>
        <v>7.3885668602509025</v>
      </c>
      <c r="J54" s="5">
        <f t="shared" si="1"/>
        <v>5.2178405241528898E-2</v>
      </c>
      <c r="K54" s="5">
        <f t="shared" si="2"/>
        <v>6.6521410824863722E-2</v>
      </c>
      <c r="L54" s="6">
        <f t="shared" si="3"/>
        <v>0.71476840716795065</v>
      </c>
      <c r="M54" s="6">
        <f t="shared" si="4"/>
        <v>0.36240920449530678</v>
      </c>
      <c r="N54" s="6">
        <f t="shared" si="5"/>
        <v>1.0771776116632574</v>
      </c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24" ht="15.6" thickBot="1" x14ac:dyDescent="0.6">
      <c r="B55" s="5">
        <f t="shared" si="10"/>
        <v>0.24000000000000013</v>
      </c>
      <c r="C55" s="5">
        <f t="shared" si="0"/>
        <v>-25.741553263719158</v>
      </c>
      <c r="D55" s="5">
        <f t="shared" si="6"/>
        <v>10.303339951297994</v>
      </c>
      <c r="E55" s="5">
        <f t="shared" si="7"/>
        <v>-42.504947792431608</v>
      </c>
      <c r="F55" s="5">
        <f t="shared" si="8"/>
        <v>13.086512625877646</v>
      </c>
      <c r="G55" s="5">
        <f t="shared" si="11"/>
        <v>16.655798595662365</v>
      </c>
      <c r="H55" s="5">
        <f t="shared" si="13"/>
        <v>3.9650036523881189</v>
      </c>
      <c r="I55" s="5">
        <f t="shared" si="13"/>
        <v>7.4550882710757662</v>
      </c>
      <c r="J55" s="5">
        <f t="shared" si="1"/>
        <v>5.1516699756489974E-2</v>
      </c>
      <c r="K55" s="5">
        <f t="shared" si="2"/>
        <v>6.5432563129388235E-2</v>
      </c>
      <c r="L55" s="6">
        <f t="shared" si="3"/>
        <v>0.69353906714817104</v>
      </c>
      <c r="M55" s="6">
        <f t="shared" si="4"/>
        <v>0.36567207969626636</v>
      </c>
      <c r="N55" s="6">
        <f t="shared" si="5"/>
        <v>1.0592111468444374</v>
      </c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24" ht="15.6" thickBot="1" x14ac:dyDescent="0.6">
      <c r="B56" s="5">
        <f t="shared" si="10"/>
        <v>0.24500000000000013</v>
      </c>
      <c r="C56" s="5">
        <f t="shared" si="0"/>
        <v>-25.043676141180349</v>
      </c>
      <c r="D56" s="5">
        <f t="shared" si="6"/>
        <v>10.174632184979398</v>
      </c>
      <c r="E56" s="5">
        <f t="shared" si="7"/>
        <v>-41.497826883939894</v>
      </c>
      <c r="F56" s="5">
        <f t="shared" si="8"/>
        <v>12.873987886915488</v>
      </c>
      <c r="G56" s="5">
        <f t="shared" si="11"/>
        <v>16.409226191751561</v>
      </c>
      <c r="H56" s="5">
        <f t="shared" si="13"/>
        <v>4.0165203521446085</v>
      </c>
      <c r="I56" s="5">
        <f t="shared" si="13"/>
        <v>7.5205208342051542</v>
      </c>
      <c r="J56" s="5">
        <f t="shared" si="1"/>
        <v>5.0873160924896993E-2</v>
      </c>
      <c r="K56" s="5">
        <f t="shared" si="2"/>
        <v>6.4369939434577444E-2</v>
      </c>
      <c r="L56" s="6">
        <f t="shared" si="3"/>
        <v>0.6731567605301636</v>
      </c>
      <c r="M56" s="6">
        <f t="shared" si="4"/>
        <v>0.36888154691776281</v>
      </c>
      <c r="N56" s="6">
        <f t="shared" si="5"/>
        <v>1.0420383074479265</v>
      </c>
      <c r="O56" s="3"/>
      <c r="P56" s="3"/>
      <c r="Q56" s="3"/>
      <c r="R56" s="3"/>
      <c r="S56" s="3"/>
      <c r="T56" s="3"/>
      <c r="U56" s="3"/>
      <c r="V56" s="3"/>
      <c r="W56" s="3"/>
      <c r="X56" s="3"/>
    </row>
    <row r="57" spans="1:24" ht="15.6" thickBot="1" x14ac:dyDescent="0.6">
      <c r="B57" s="5">
        <f t="shared" si="10"/>
        <v>0.25000000000000011</v>
      </c>
      <c r="C57" s="5">
        <f t="shared" si="0"/>
        <v>-24.373082279615254</v>
      </c>
      <c r="D57" s="5">
        <f t="shared" si="6"/>
        <v>10.049413804273495</v>
      </c>
      <c r="E57" s="5">
        <f t="shared" si="7"/>
        <v>-40.530360640134106</v>
      </c>
      <c r="F57" s="5">
        <f t="shared" si="8"/>
        <v>12.666498752495789</v>
      </c>
      <c r="G57" s="5">
        <f t="shared" si="11"/>
        <v>16.16882520335043</v>
      </c>
      <c r="H57" s="5">
        <f t="shared" ref="H57:I72" si="14">H56+J56</f>
        <v>4.0673935130695051</v>
      </c>
      <c r="I57" s="5">
        <f t="shared" si="14"/>
        <v>7.5848907736397315</v>
      </c>
      <c r="J57" s="5">
        <f t="shared" si="1"/>
        <v>5.0247069021367476E-2</v>
      </c>
      <c r="K57" s="5">
        <f t="shared" si="2"/>
        <v>6.3332493762478945E-2</v>
      </c>
      <c r="L57" s="6">
        <f t="shared" si="3"/>
        <v>0.65357727114125008</v>
      </c>
      <c r="M57" s="6">
        <f t="shared" si="4"/>
        <v>0.37203889244702887</v>
      </c>
      <c r="N57" s="6">
        <f t="shared" si="5"/>
        <v>1.025616163588279</v>
      </c>
      <c r="O57" s="3"/>
      <c r="P57" s="3"/>
      <c r="Q57" s="3"/>
      <c r="R57" s="3"/>
      <c r="S57" s="3"/>
      <c r="T57" s="3"/>
      <c r="U57" s="3"/>
      <c r="V57" s="3"/>
      <c r="W57" s="3"/>
      <c r="X57" s="3"/>
    </row>
    <row r="58" spans="1:24" ht="15.6" thickBot="1" x14ac:dyDescent="0.6">
      <c r="B58" s="5">
        <f t="shared" si="10"/>
        <v>0.25500000000000012</v>
      </c>
      <c r="C58" s="5">
        <f t="shared" si="0"/>
        <v>-23.728363392266367</v>
      </c>
      <c r="D58" s="5">
        <f t="shared" si="6"/>
        <v>9.9275483928754191</v>
      </c>
      <c r="E58" s="5">
        <f t="shared" si="7"/>
        <v>-39.600505971314128</v>
      </c>
      <c r="F58" s="5">
        <f t="shared" si="8"/>
        <v>12.463846949295119</v>
      </c>
      <c r="G58" s="5">
        <f t="shared" si="11"/>
        <v>15.934355897504505</v>
      </c>
      <c r="H58" s="5">
        <f t="shared" si="14"/>
        <v>4.117640582090873</v>
      </c>
      <c r="I58" s="5">
        <f t="shared" si="14"/>
        <v>7.6482232674022104</v>
      </c>
      <c r="J58" s="5">
        <f t="shared" si="1"/>
        <v>4.9637741964377098E-2</v>
      </c>
      <c r="K58" s="5">
        <f t="shared" si="2"/>
        <v>6.2319234746475598E-2</v>
      </c>
      <c r="L58" s="6">
        <f t="shared" si="3"/>
        <v>0.63475924467084155</v>
      </c>
      <c r="M58" s="6">
        <f t="shared" si="4"/>
        <v>0.37514535126607845</v>
      </c>
      <c r="N58" s="6">
        <f t="shared" si="5"/>
        <v>1.0099045959369199</v>
      </c>
      <c r="O58" s="3"/>
      <c r="P58" s="3"/>
      <c r="Q58" s="3"/>
      <c r="R58" s="3"/>
      <c r="S58" s="3"/>
      <c r="T58" s="3"/>
      <c r="U58" s="3"/>
      <c r="V58" s="3"/>
      <c r="W58" s="3"/>
      <c r="X58" s="3"/>
    </row>
    <row r="59" spans="1:24" ht="15.6" thickBot="1" x14ac:dyDescent="0.6">
      <c r="B59" s="5">
        <f t="shared" si="10"/>
        <v>0.26000000000000012</v>
      </c>
      <c r="C59" s="5">
        <f t="shared" si="0"/>
        <v>-23.108201173203117</v>
      </c>
      <c r="D59" s="5">
        <f t="shared" si="6"/>
        <v>9.8089065759140865</v>
      </c>
      <c r="E59" s="5">
        <f t="shared" si="7"/>
        <v>-38.70635029245684</v>
      </c>
      <c r="F59" s="5">
        <f t="shared" si="8"/>
        <v>12.265844419438549</v>
      </c>
      <c r="G59" s="5">
        <f t="shared" si="11"/>
        <v>15.705590964267547</v>
      </c>
      <c r="H59" s="5">
        <f t="shared" si="14"/>
        <v>4.1672783240552498</v>
      </c>
      <c r="I59" s="5">
        <f t="shared" si="14"/>
        <v>7.7105425021486855</v>
      </c>
      <c r="J59" s="5">
        <f t="shared" si="1"/>
        <v>4.9044532879570432E-2</v>
      </c>
      <c r="K59" s="5">
        <f t="shared" si="2"/>
        <v>6.132922209719275E-2</v>
      </c>
      <c r="L59" s="6">
        <f t="shared" si="3"/>
        <v>0.61666396884220609</v>
      </c>
      <c r="M59" s="6">
        <f t="shared" si="4"/>
        <v>0.37820210973039303</v>
      </c>
      <c r="N59" s="6">
        <f t="shared" si="5"/>
        <v>0.99486607857259912</v>
      </c>
      <c r="O59" s="3"/>
      <c r="P59" s="3"/>
      <c r="Q59" s="3"/>
      <c r="R59" s="3"/>
      <c r="S59" s="3"/>
      <c r="T59" s="3"/>
      <c r="U59" s="3"/>
      <c r="V59" s="3"/>
      <c r="W59" s="3"/>
      <c r="X59" s="3"/>
    </row>
    <row r="60" spans="1:24" ht="15.6" thickBot="1" x14ac:dyDescent="0.6">
      <c r="B60" s="5">
        <f t="shared" si="10"/>
        <v>0.26500000000000012</v>
      </c>
      <c r="C60" s="5">
        <f t="shared" si="0"/>
        <v>-22.511360474244196</v>
      </c>
      <c r="D60" s="5">
        <f t="shared" si="6"/>
        <v>9.693365570048071</v>
      </c>
      <c r="E60" s="5">
        <f t="shared" si="7"/>
        <v>-37.846101626697511</v>
      </c>
      <c r="F60" s="5">
        <f t="shared" si="8"/>
        <v>12.072312667976265</v>
      </c>
      <c r="G60" s="5">
        <f t="shared" si="11"/>
        <v>15.482314724483983</v>
      </c>
      <c r="H60" s="5">
        <f t="shared" si="14"/>
        <v>4.2163228569348199</v>
      </c>
      <c r="I60" s="5">
        <f t="shared" si="14"/>
        <v>7.7718717242458784</v>
      </c>
      <c r="J60" s="5">
        <f t="shared" si="1"/>
        <v>4.8466827850240354E-2</v>
      </c>
      <c r="K60" s="5">
        <f t="shared" si="2"/>
        <v>6.0361563339881324E-2</v>
      </c>
      <c r="L60" s="6">
        <f t="shared" si="3"/>
        <v>0.59925517306993381</v>
      </c>
      <c r="M60" s="6">
        <f t="shared" si="4"/>
        <v>0.38121030807426037</v>
      </c>
      <c r="N60" s="6">
        <f t="shared" si="5"/>
        <v>0.98046548114419418</v>
      </c>
      <c r="O60" s="3"/>
      <c r="P60" s="3"/>
      <c r="Q60" s="3"/>
      <c r="R60" s="3"/>
      <c r="S60" s="3"/>
      <c r="T60" s="3"/>
      <c r="U60" s="3"/>
      <c r="V60" s="3"/>
      <c r="W60" s="3"/>
      <c r="X60" s="3"/>
    </row>
    <row r="61" spans="1:24" ht="15.6" thickBot="1" x14ac:dyDescent="0.6">
      <c r="B61" s="5">
        <f t="shared" si="10"/>
        <v>0.27000000000000013</v>
      </c>
      <c r="C61" s="5">
        <f t="shared" si="0"/>
        <v>-21.936683079053243</v>
      </c>
      <c r="D61" s="5">
        <f t="shared" si="6"/>
        <v>9.5808087676768494</v>
      </c>
      <c r="E61" s="5">
        <f t="shared" si="7"/>
        <v>-37.018079574896994</v>
      </c>
      <c r="F61" s="5">
        <f t="shared" si="8"/>
        <v>11.883082159842777</v>
      </c>
      <c r="G61" s="5">
        <f t="shared" si="11"/>
        <v>15.264322397681703</v>
      </c>
      <c r="H61" s="5">
        <f t="shared" si="14"/>
        <v>4.2647896847850602</v>
      </c>
      <c r="I61" s="5">
        <f t="shared" si="14"/>
        <v>7.8322332875857601</v>
      </c>
      <c r="J61" s="5">
        <f t="shared" si="1"/>
        <v>4.7904043838384251E-2</v>
      </c>
      <c r="K61" s="5">
        <f t="shared" si="2"/>
        <v>5.9415410799213884E-2</v>
      </c>
      <c r="L61" s="6">
        <f t="shared" si="3"/>
        <v>0.58249884565091825</v>
      </c>
      <c r="M61" s="6">
        <f t="shared" si="4"/>
        <v>0.38417104275608155</v>
      </c>
      <c r="N61" s="6">
        <f t="shared" si="5"/>
        <v>0.96666988840699974</v>
      </c>
      <c r="O61" s="3"/>
      <c r="P61" s="3"/>
      <c r="Q61" s="3"/>
      <c r="R61" s="3"/>
      <c r="S61" s="3"/>
      <c r="T61" s="3"/>
      <c r="U61" s="3"/>
      <c r="V61" s="3"/>
      <c r="W61" s="3"/>
      <c r="X61" s="3"/>
    </row>
    <row r="62" spans="1:24" ht="15.6" thickBot="1" x14ac:dyDescent="0.6">
      <c r="B62" s="5">
        <f t="shared" si="10"/>
        <v>0.27500000000000013</v>
      </c>
      <c r="C62" s="5">
        <f t="shared" si="0"/>
        <v>-21.383082015328824</v>
      </c>
      <c r="D62" s="5">
        <f t="shared" si="6"/>
        <v>9.4711253522815824</v>
      </c>
      <c r="E62" s="5">
        <f t="shared" si="7"/>
        <v>-36.220707065612928</v>
      </c>
      <c r="F62" s="5">
        <f t="shared" si="8"/>
        <v>11.697991761968293</v>
      </c>
      <c r="G62" s="5">
        <f t="shared" si="11"/>
        <v>15.051419424815354</v>
      </c>
      <c r="H62" s="5">
        <f t="shared" si="14"/>
        <v>4.3126937286234446</v>
      </c>
      <c r="I62" s="5">
        <f t="shared" si="14"/>
        <v>7.8916486983849738</v>
      </c>
      <c r="J62" s="5">
        <f t="shared" si="1"/>
        <v>4.7355626761407914E-2</v>
      </c>
      <c r="K62" s="5">
        <f t="shared" si="2"/>
        <v>5.8489958809841466E-2</v>
      </c>
      <c r="L62" s="6">
        <f t="shared" si="3"/>
        <v>0.56636306675427239</v>
      </c>
      <c r="M62" s="6">
        <f t="shared" si="4"/>
        <v>0.38708536865578297</v>
      </c>
      <c r="N62" s="6">
        <f t="shared" si="5"/>
        <v>0.95344843541005542</v>
      </c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24" ht="15.6" thickBot="1" x14ac:dyDescent="0.6">
      <c r="B63" s="5">
        <f t="shared" si="10"/>
        <v>0.28000000000000014</v>
      </c>
      <c r="C63" s="5">
        <f t="shared" si="0"/>
        <v>-20.849536352513063</v>
      </c>
      <c r="D63" s="5">
        <f t="shared" si="6"/>
        <v>9.3642099422049387</v>
      </c>
      <c r="E63" s="5">
        <f t="shared" si="7"/>
        <v>-35.452502809225251</v>
      </c>
      <c r="F63" s="5">
        <f t="shared" si="8"/>
        <v>11.516888226640228</v>
      </c>
      <c r="G63" s="5">
        <f t="shared" si="11"/>
        <v>14.843420841120626</v>
      </c>
      <c r="H63" s="5">
        <f t="shared" si="14"/>
        <v>4.3600493553848523</v>
      </c>
      <c r="I63" s="5">
        <f t="shared" si="14"/>
        <v>7.9501386571948149</v>
      </c>
      <c r="J63" s="5">
        <f t="shared" si="1"/>
        <v>4.6821049711024694E-2</v>
      </c>
      <c r="K63" s="5">
        <f t="shared" si="2"/>
        <v>5.7584441133201145E-2</v>
      </c>
      <c r="L63" s="6">
        <f t="shared" si="3"/>
        <v>0.55081785566653541</v>
      </c>
      <c r="M63" s="6">
        <f t="shared" si="4"/>
        <v>0.38995430113540569</v>
      </c>
      <c r="N63" s="6">
        <f t="shared" si="5"/>
        <v>0.94077215680194115</v>
      </c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24" ht="15.6" thickBot="1" x14ac:dyDescent="0.6">
      <c r="B64" s="5">
        <f t="shared" si="10"/>
        <v>0.28500000000000014</v>
      </c>
      <c r="C64" s="5">
        <f t="shared" si="0"/>
        <v>-20.335086438159824</v>
      </c>
      <c r="D64" s="5">
        <f t="shared" si="6"/>
        <v>9.2599622604423732</v>
      </c>
      <c r="E64" s="5">
        <f t="shared" si="7"/>
        <v>-34.71207438825617</v>
      </c>
      <c r="F64" s="5">
        <f t="shared" si="8"/>
        <v>11.339625712594103</v>
      </c>
      <c r="G64" s="5">
        <f t="shared" si="11"/>
        <v>14.640150694803054</v>
      </c>
      <c r="H64" s="5">
        <f t="shared" si="14"/>
        <v>4.4068704050958774</v>
      </c>
      <c r="I64" s="5">
        <f t="shared" si="14"/>
        <v>8.0077230983280163</v>
      </c>
      <c r="J64" s="5">
        <f t="shared" si="1"/>
        <v>4.629981130221187E-2</v>
      </c>
      <c r="K64" s="5">
        <f t="shared" si="2"/>
        <v>5.6698128562970518E-2</v>
      </c>
      <c r="L64" s="6">
        <f t="shared" si="3"/>
        <v>0.53583503091635598</v>
      </c>
      <c r="M64" s="6">
        <f t="shared" si="4"/>
        <v>0.39277881797298925</v>
      </c>
      <c r="N64" s="6">
        <f t="shared" si="5"/>
        <v>0.92861384888934517</v>
      </c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2:24" ht="15.6" thickBot="1" x14ac:dyDescent="0.6">
      <c r="B65" s="5">
        <f t="shared" si="10"/>
        <v>0.29000000000000015</v>
      </c>
      <c r="C65" s="5">
        <f t="shared" si="0"/>
        <v>-19.83882953113703</v>
      </c>
      <c r="D65" s="5">
        <f t="shared" si="6"/>
        <v>9.1582868282515744</v>
      </c>
      <c r="E65" s="5">
        <f t="shared" si="7"/>
        <v>-33.998111923225274</v>
      </c>
      <c r="F65" s="5">
        <f t="shared" si="8"/>
        <v>11.166065340652821</v>
      </c>
      <c r="G65" s="5">
        <f t="shared" si="11"/>
        <v>14.441441507697716</v>
      </c>
      <c r="H65" s="5">
        <f t="shared" si="14"/>
        <v>4.4531702163980889</v>
      </c>
      <c r="I65" s="5">
        <f t="shared" si="14"/>
        <v>8.0644212268909872</v>
      </c>
      <c r="J65" s="5">
        <f t="shared" si="1"/>
        <v>4.5791434141257872E-2</v>
      </c>
      <c r="K65" s="5">
        <f t="shared" si="2"/>
        <v>5.5830326703264106E-2</v>
      </c>
      <c r="L65" s="6">
        <f t="shared" si="3"/>
        <v>0.52138808205063625</v>
      </c>
      <c r="M65" s="6">
        <f t="shared" si="4"/>
        <v>0.39555986117900294</v>
      </c>
      <c r="N65" s="6">
        <f t="shared" si="5"/>
        <v>0.91694794322963924</v>
      </c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2:24" ht="15.6" thickBot="1" x14ac:dyDescent="0.6">
      <c r="B66" s="5">
        <f t="shared" si="10"/>
        <v>0.29500000000000015</v>
      </c>
      <c r="C66" s="5">
        <f t="shared" si="0"/>
        <v>-19.359915794276731</v>
      </c>
      <c r="D66" s="5">
        <f t="shared" si="6"/>
        <v>9.0590926805958887</v>
      </c>
      <c r="E66" s="5">
        <f t="shared" si="7"/>
        <v>-33.309382259817809</v>
      </c>
      <c r="F66" s="5">
        <f t="shared" si="8"/>
        <v>10.996074781036695</v>
      </c>
      <c r="G66" s="5">
        <f t="shared" si="11"/>
        <v>14.247133774404492</v>
      </c>
      <c r="H66" s="5">
        <f t="shared" si="14"/>
        <v>4.4989616505393464</v>
      </c>
      <c r="I66" s="5">
        <f t="shared" si="14"/>
        <v>8.120251553594251</v>
      </c>
      <c r="J66" s="5">
        <f t="shared" si="1"/>
        <v>4.5295463402979443E-2</v>
      </c>
      <c r="K66" s="5">
        <f t="shared" si="2"/>
        <v>5.4980373905183476E-2</v>
      </c>
      <c r="L66" s="6">
        <f t="shared" si="3"/>
        <v>0.50745205196444299</v>
      </c>
      <c r="M66" s="6">
        <f t="shared" si="4"/>
        <v>0.39829833870379805</v>
      </c>
      <c r="N66" s="6">
        <f t="shared" si="5"/>
        <v>0.90575039066824103</v>
      </c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2:24" ht="15.6" thickBot="1" x14ac:dyDescent="0.6">
      <c r="B67" s="5">
        <f t="shared" si="10"/>
        <v>0.30000000000000016</v>
      </c>
      <c r="C67" s="5">
        <f t="shared" si="0"/>
        <v>-18.897544613007675</v>
      </c>
      <c r="D67" s="5">
        <f t="shared" si="6"/>
        <v>8.9622931016245051</v>
      </c>
      <c r="E67" s="5">
        <f t="shared" si="7"/>
        <v>-32.644723628831244</v>
      </c>
      <c r="F67" s="5">
        <f t="shared" si="8"/>
        <v>10.829527869737605</v>
      </c>
      <c r="G67" s="5">
        <f t="shared" si="11"/>
        <v>14.057075496732942</v>
      </c>
      <c r="H67" s="5">
        <f t="shared" si="14"/>
        <v>4.5442571139423258</v>
      </c>
      <c r="I67" s="5">
        <f t="shared" si="14"/>
        <v>8.1752319274994338</v>
      </c>
      <c r="J67" s="5">
        <f t="shared" si="1"/>
        <v>4.4811465508122525E-2</v>
      </c>
      <c r="K67" s="5">
        <f t="shared" si="2"/>
        <v>5.4147639348688027E-2</v>
      </c>
      <c r="L67" s="6">
        <f t="shared" si="3"/>
        <v>0.49400342880212422</v>
      </c>
      <c r="M67" s="6">
        <f t="shared" si="4"/>
        <v>0.40099512604384724</v>
      </c>
      <c r="N67" s="6">
        <f t="shared" si="5"/>
        <v>0.89499855484597146</v>
      </c>
      <c r="O67" s="3"/>
      <c r="P67" s="3"/>
      <c r="Q67" s="3"/>
      <c r="R67" s="3"/>
      <c r="S67" s="3"/>
      <c r="T67" s="3"/>
      <c r="U67" s="3"/>
      <c r="V67" s="3"/>
      <c r="W67" s="3"/>
      <c r="X67" s="3"/>
    </row>
    <row r="68" spans="2:24" ht="15.6" thickBot="1" x14ac:dyDescent="0.6">
      <c r="B68" s="5">
        <f t="shared" si="10"/>
        <v>0.30500000000000016</v>
      </c>
      <c r="C68" s="5">
        <f t="shared" si="0"/>
        <v>-18.450961209974412</v>
      </c>
      <c r="D68" s="5">
        <f t="shared" si="6"/>
        <v>8.867805378559467</v>
      </c>
      <c r="E68" s="5">
        <f t="shared" si="7"/>
        <v>-32.003040735396212</v>
      </c>
      <c r="F68" s="5">
        <f t="shared" si="8"/>
        <v>10.666304251593449</v>
      </c>
      <c r="G68" s="5">
        <f t="shared" si="11"/>
        <v>13.871121750585591</v>
      </c>
      <c r="H68" s="5">
        <f t="shared" si="14"/>
        <v>4.5890685794504487</v>
      </c>
      <c r="I68" s="5">
        <f t="shared" si="14"/>
        <v>8.229379566848122</v>
      </c>
      <c r="J68" s="5">
        <f t="shared" si="1"/>
        <v>4.4339026892797333E-2</v>
      </c>
      <c r="K68" s="5">
        <f t="shared" si="2"/>
        <v>5.3331521257967245E-2</v>
      </c>
      <c r="L68" s="6">
        <f t="shared" si="3"/>
        <v>0.48102004654892166</v>
      </c>
      <c r="M68" s="6">
        <f t="shared" si="4"/>
        <v>0.40365106775390042</v>
      </c>
      <c r="N68" s="6">
        <f t="shared" si="5"/>
        <v>0.88467111430282208</v>
      </c>
      <c r="O68" s="3"/>
      <c r="P68" s="3"/>
      <c r="Q68" s="3"/>
      <c r="R68" s="3"/>
      <c r="S68" s="3"/>
      <c r="T68" s="3"/>
      <c r="U68" s="3"/>
      <c r="V68" s="3"/>
      <c r="W68" s="3"/>
      <c r="X68" s="3"/>
    </row>
    <row r="69" spans="2:24" ht="15.6" thickBot="1" x14ac:dyDescent="0.6">
      <c r="B69" s="5">
        <f t="shared" si="10"/>
        <v>0.31000000000000016</v>
      </c>
      <c r="C69" s="5">
        <f t="shared" si="0"/>
        <v>-18.019453528720273</v>
      </c>
      <c r="D69" s="5">
        <f t="shared" si="6"/>
        <v>8.7755505725095944</v>
      </c>
      <c r="E69" s="5">
        <f t="shared" si="7"/>
        <v>-31.383300238425193</v>
      </c>
      <c r="F69" s="5">
        <f t="shared" si="8"/>
        <v>10.506289047916468</v>
      </c>
      <c r="G69" s="5">
        <f t="shared" si="11"/>
        <v>13.689134282672626</v>
      </c>
      <c r="H69" s="5">
        <f t="shared" si="14"/>
        <v>4.6334076063432459</v>
      </c>
      <c r="I69" s="5">
        <f t="shared" si="14"/>
        <v>8.2827110881060886</v>
      </c>
      <c r="J69" s="5">
        <f t="shared" si="1"/>
        <v>4.387775286254797E-2</v>
      </c>
      <c r="K69" s="5">
        <f t="shared" si="2"/>
        <v>5.2531445239582343E-2</v>
      </c>
      <c r="L69" s="6">
        <f t="shared" si="3"/>
        <v>0.46848099352260747</v>
      </c>
      <c r="M69" s="6">
        <f t="shared" si="4"/>
        <v>0.40626697887160368</v>
      </c>
      <c r="N69" s="6">
        <f t="shared" si="5"/>
        <v>0.87474797239421109</v>
      </c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2:24" ht="15.6" thickBot="1" x14ac:dyDescent="0.6">
      <c r="B70" s="5">
        <f t="shared" si="10"/>
        <v>0.31500000000000017</v>
      </c>
      <c r="C70" s="5">
        <f t="shared" si="0"/>
        <v>-17.60234936223889</v>
      </c>
      <c r="D70" s="5">
        <f t="shared" si="6"/>
        <v>8.6854533048659928</v>
      </c>
      <c r="E70" s="5">
        <f t="shared" si="7"/>
        <v>-30.784526585197803</v>
      </c>
      <c r="F70" s="5">
        <f t="shared" si="8"/>
        <v>10.349372546724341</v>
      </c>
      <c r="G70" s="5">
        <f t="shared" si="11"/>
        <v>13.51098113468815</v>
      </c>
      <c r="H70" s="5">
        <f t="shared" si="14"/>
        <v>4.6772853592057935</v>
      </c>
      <c r="I70" s="5">
        <f t="shared" si="14"/>
        <v>8.3352425333456708</v>
      </c>
      <c r="J70" s="5">
        <f t="shared" si="1"/>
        <v>4.3427266524329967E-2</v>
      </c>
      <c r="K70" s="5">
        <f t="shared" si="2"/>
        <v>5.174686273362171E-2</v>
      </c>
      <c r="L70" s="6">
        <f t="shared" si="3"/>
        <v>0.4563665280547477</v>
      </c>
      <c r="M70" s="6">
        <f t="shared" si="4"/>
        <v>0.40884364626060515</v>
      </c>
      <c r="N70" s="6">
        <f t="shared" si="5"/>
        <v>0.86521017431535285</v>
      </c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2:24" ht="15.6" thickBot="1" x14ac:dyDescent="0.6">
      <c r="B71" s="5">
        <f t="shared" si="10"/>
        <v>0.32000000000000017</v>
      </c>
      <c r="C71" s="5">
        <f t="shared" si="0"/>
        <v>-17.199013704622455</v>
      </c>
      <c r="D71" s="5">
        <f t="shared" si="6"/>
        <v>8.5974415580547987</v>
      </c>
      <c r="E71" s="5">
        <f t="shared" si="7"/>
        <v>-30.205798169506096</v>
      </c>
      <c r="F71" s="5">
        <f t="shared" si="8"/>
        <v>10.195449913798353</v>
      </c>
      <c r="G71" s="5">
        <f t="shared" si="11"/>
        <v>13.336536292791266</v>
      </c>
      <c r="H71" s="5">
        <f t="shared" si="14"/>
        <v>4.7207126257301235</v>
      </c>
      <c r="I71" s="5">
        <f t="shared" si="14"/>
        <v>8.3869893960792918</v>
      </c>
      <c r="J71" s="5">
        <f t="shared" si="1"/>
        <v>4.2987207790273992E-2</v>
      </c>
      <c r="K71" s="5">
        <f t="shared" si="2"/>
        <v>5.0977249568991766E-2</v>
      </c>
      <c r="L71" s="6">
        <f t="shared" si="3"/>
        <v>0.44465800072234651</v>
      </c>
      <c r="M71" s="6">
        <f t="shared" si="4"/>
        <v>0.41138182987768929</v>
      </c>
      <c r="N71" s="6">
        <f t="shared" si="5"/>
        <v>0.85603983060003586</v>
      </c>
      <c r="O71" s="3"/>
      <c r="P71" s="3"/>
      <c r="Q71" s="3"/>
      <c r="R71" s="3"/>
      <c r="S71" s="3"/>
      <c r="T71" s="3"/>
      <c r="U71" s="3"/>
      <c r="V71" s="3"/>
      <c r="W71" s="3"/>
      <c r="X71" s="3"/>
    </row>
    <row r="72" spans="2:24" ht="15.6" thickBot="1" x14ac:dyDescent="0.6">
      <c r="B72" s="5">
        <f t="shared" si="10"/>
        <v>0.32500000000000018</v>
      </c>
      <c r="C72" s="5">
        <f t="shared" ref="C72:C135" si="15">-$J$4*G72*D72</f>
        <v>-16.808846306190922</v>
      </c>
      <c r="D72" s="5">
        <f t="shared" si="6"/>
        <v>8.5114464895316857</v>
      </c>
      <c r="E72" s="5">
        <f t="shared" si="7"/>
        <v>-29.646243784910212</v>
      </c>
      <c r="F72" s="5">
        <f t="shared" si="8"/>
        <v>10.044420922950822</v>
      </c>
      <c r="G72" s="5">
        <f t="shared" si="11"/>
        <v>13.165679360426999</v>
      </c>
      <c r="H72" s="5">
        <f t="shared" si="14"/>
        <v>4.7636998335203975</v>
      </c>
      <c r="I72" s="5">
        <f t="shared" si="14"/>
        <v>8.4379666456482845</v>
      </c>
      <c r="J72" s="5">
        <f t="shared" ref="J72:J135" si="16">D72*$G$4</f>
        <v>4.2557232447658432E-2</v>
      </c>
      <c r="K72" s="5">
        <f t="shared" ref="K72:K135" si="17">F72*$G$4</f>
        <v>5.0222104614754112E-2</v>
      </c>
      <c r="L72" s="6">
        <f t="shared" ref="L72:L135" si="18">0.5*$C$4*G72^2</f>
        <v>0.43333778255393368</v>
      </c>
      <c r="M72" s="6">
        <f t="shared" ref="M72:M135" si="19">$C$4*$F$4*I72</f>
        <v>0.41388226396904837</v>
      </c>
      <c r="N72" s="6">
        <f t="shared" ref="N72:N135" si="20">L72+M72</f>
        <v>0.847220046522982</v>
      </c>
      <c r="O72" s="3"/>
      <c r="P72" s="3"/>
      <c r="Q72" s="3"/>
      <c r="R72" s="3"/>
      <c r="S72" s="3"/>
      <c r="T72" s="3"/>
      <c r="U72" s="3"/>
      <c r="V72" s="3"/>
      <c r="W72" s="3"/>
      <c r="X72" s="3"/>
    </row>
    <row r="73" spans="2:24" ht="15.6" thickBot="1" x14ac:dyDescent="0.6">
      <c r="B73" s="5">
        <f t="shared" si="10"/>
        <v>0.33000000000000018</v>
      </c>
      <c r="C73" s="5">
        <f t="shared" si="15"/>
        <v>-16.431279414408209</v>
      </c>
      <c r="D73" s="5">
        <f t="shared" ref="D73:D136" si="21">D72+C72*$G$4</f>
        <v>8.4274022580007308</v>
      </c>
      <c r="E73" s="5">
        <f t="shared" ref="E73:E136" si="22">-$F$4-$J$4*G73*F73</f>
        <v>-29.105039347441959</v>
      </c>
      <c r="F73" s="5">
        <f t="shared" ref="F73:F136" si="23">F72+E72*$G$4</f>
        <v>9.8961897040262716</v>
      </c>
      <c r="G73" s="5">
        <f t="shared" si="11"/>
        <v>12.998295252694925</v>
      </c>
      <c r="H73" s="5">
        <f t="shared" ref="H73:I88" si="24">H72+J72</f>
        <v>4.8062570659680564</v>
      </c>
      <c r="I73" s="5">
        <f t="shared" si="24"/>
        <v>8.4881887502630384</v>
      </c>
      <c r="J73" s="5">
        <f t="shared" si="16"/>
        <v>4.2137011290003655E-2</v>
      </c>
      <c r="K73" s="5">
        <f t="shared" si="17"/>
        <v>4.9480948520131358E-2</v>
      </c>
      <c r="L73" s="6">
        <f t="shared" si="18"/>
        <v>0.42238919869057862</v>
      </c>
      <c r="M73" s="6">
        <f t="shared" si="19"/>
        <v>0.41634565820040204</v>
      </c>
      <c r="N73" s="6">
        <f t="shared" si="20"/>
        <v>0.83873485689098071</v>
      </c>
      <c r="O73" s="3"/>
      <c r="P73" s="3"/>
      <c r="Q73" s="3"/>
      <c r="R73" s="3"/>
      <c r="S73" s="3"/>
      <c r="T73" s="3"/>
      <c r="U73" s="3"/>
      <c r="V73" s="3"/>
      <c r="W73" s="3"/>
      <c r="X73" s="3"/>
    </row>
    <row r="74" spans="2:24" ht="15.6" thickBot="1" x14ac:dyDescent="0.6">
      <c r="B74" s="5">
        <f t="shared" ref="B74:B137" si="25">B73+$G$4</f>
        <v>0.33500000000000019</v>
      </c>
      <c r="C74" s="5">
        <f t="shared" si="15"/>
        <v>-16.065775684605352</v>
      </c>
      <c r="D74" s="5">
        <f t="shared" si="21"/>
        <v>8.3452458609286904</v>
      </c>
      <c r="E74" s="5">
        <f t="shared" si="22"/>
        <v>-28.581404864579532</v>
      </c>
      <c r="F74" s="5">
        <f t="shared" si="23"/>
        <v>9.750664507289061</v>
      </c>
      <c r="G74" s="5">
        <f t="shared" ref="G74:G137" si="26">SQRT(D74^2+F74^2)</f>
        <v>12.834273910629072</v>
      </c>
      <c r="H74" s="5">
        <f t="shared" si="24"/>
        <v>4.8483940772580603</v>
      </c>
      <c r="I74" s="5">
        <f t="shared" si="24"/>
        <v>8.5376696987831693</v>
      </c>
      <c r="J74" s="5">
        <f t="shared" si="16"/>
        <v>4.1726229304643453E-2</v>
      </c>
      <c r="K74" s="5">
        <f t="shared" si="17"/>
        <v>4.8753322536445307E-2</v>
      </c>
      <c r="L74" s="6">
        <f t="shared" si="18"/>
        <v>0.41179646703263517</v>
      </c>
      <c r="M74" s="6">
        <f t="shared" si="19"/>
        <v>0.41877269872531447</v>
      </c>
      <c r="N74" s="6">
        <f t="shared" si="20"/>
        <v>0.8305691657579497</v>
      </c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2:24" ht="15.6" thickBot="1" x14ac:dyDescent="0.6">
      <c r="B75" s="5">
        <f t="shared" si="25"/>
        <v>0.34000000000000019</v>
      </c>
      <c r="C75" s="5">
        <f t="shared" si="15"/>
        <v>-15.711826246062524</v>
      </c>
      <c r="D75" s="5">
        <f t="shared" si="21"/>
        <v>8.2649169825056639</v>
      </c>
      <c r="E75" s="5">
        <f t="shared" si="22"/>
        <v>-28.074601629538257</v>
      </c>
      <c r="F75" s="5">
        <f t="shared" si="23"/>
        <v>9.6077574829661625</v>
      </c>
      <c r="G75" s="5">
        <f t="shared" si="26"/>
        <v>12.673510033893642</v>
      </c>
      <c r="H75" s="5">
        <f t="shared" si="24"/>
        <v>4.8901203065627037</v>
      </c>
      <c r="I75" s="5">
        <f t="shared" si="24"/>
        <v>8.5864230213196144</v>
      </c>
      <c r="J75" s="5">
        <f t="shared" si="16"/>
        <v>4.1324584912528321E-2</v>
      </c>
      <c r="K75" s="5">
        <f t="shared" si="17"/>
        <v>4.8038787414830815E-2</v>
      </c>
      <c r="L75" s="6">
        <f t="shared" si="18"/>
        <v>0.40154464144800706</v>
      </c>
      <c r="M75" s="6">
        <f t="shared" si="19"/>
        <v>0.42116404919572714</v>
      </c>
      <c r="N75" s="6">
        <f t="shared" si="20"/>
        <v>0.8227086906437342</v>
      </c>
      <c r="O75" s="3"/>
      <c r="P75" s="3"/>
      <c r="Q75" s="3"/>
      <c r="R75" s="3"/>
      <c r="S75" s="3"/>
      <c r="T75" s="3"/>
      <c r="U75" s="3"/>
      <c r="V75" s="3"/>
      <c r="W75" s="3"/>
      <c r="X75" s="3"/>
    </row>
    <row r="76" spans="2:24" ht="15.6" thickBot="1" x14ac:dyDescent="0.6">
      <c r="B76" s="5">
        <f t="shared" si="25"/>
        <v>0.3450000000000002</v>
      </c>
      <c r="C76" s="5">
        <f t="shared" si="15"/>
        <v>-15.368948910371518</v>
      </c>
      <c r="D76" s="5">
        <f t="shared" si="21"/>
        <v>8.1863578512753516</v>
      </c>
      <c r="E76" s="5">
        <f t="shared" si="22"/>
        <v>-27.583929621908915</v>
      </c>
      <c r="F76" s="5">
        <f t="shared" si="23"/>
        <v>9.4673844748184717</v>
      </c>
      <c r="G76" s="5">
        <f t="shared" si="26"/>
        <v>12.515902830526107</v>
      </c>
      <c r="H76" s="5">
        <f t="shared" si="24"/>
        <v>4.9314448914752322</v>
      </c>
      <c r="I76" s="5">
        <f t="shared" si="24"/>
        <v>8.6344618087344447</v>
      </c>
      <c r="J76" s="5">
        <f t="shared" si="16"/>
        <v>4.0931789256376756E-2</v>
      </c>
      <c r="K76" s="5">
        <f t="shared" si="17"/>
        <v>4.7336922374092358E-2</v>
      </c>
      <c r="L76" s="6">
        <f t="shared" si="18"/>
        <v>0.39161955915792851</v>
      </c>
      <c r="M76" s="6">
        <f t="shared" si="19"/>
        <v>0.42352035171842456</v>
      </c>
      <c r="N76" s="6">
        <f t="shared" si="20"/>
        <v>0.81513991087635307</v>
      </c>
      <c r="O76" s="3"/>
      <c r="P76" s="3"/>
      <c r="Q76" s="3"/>
      <c r="R76" s="3"/>
      <c r="S76" s="3"/>
      <c r="T76" s="3"/>
      <c r="U76" s="3"/>
      <c r="V76" s="3"/>
      <c r="W76" s="3"/>
      <c r="X76" s="3"/>
    </row>
    <row r="77" spans="2:24" ht="15.6" thickBot="1" x14ac:dyDescent="0.6">
      <c r="B77" s="5">
        <f t="shared" si="25"/>
        <v>0.3500000000000002</v>
      </c>
      <c r="C77" s="5">
        <f t="shared" si="15"/>
        <v>-15.036686510227547</v>
      </c>
      <c r="D77" s="5">
        <f t="shared" si="21"/>
        <v>8.1095131067234938</v>
      </c>
      <c r="E77" s="5">
        <f t="shared" si="22"/>
        <v>-27.108725097454823</v>
      </c>
      <c r="F77" s="5">
        <f t="shared" si="23"/>
        <v>9.3294648267089269</v>
      </c>
      <c r="G77" s="5">
        <f t="shared" si="26"/>
        <v>12.361355782474638</v>
      </c>
      <c r="H77" s="5">
        <f t="shared" si="24"/>
        <v>4.9723766807316094</v>
      </c>
      <c r="I77" s="5">
        <f t="shared" si="24"/>
        <v>8.6817987311085378</v>
      </c>
      <c r="J77" s="5">
        <f t="shared" si="16"/>
        <v>4.054756553361747E-2</v>
      </c>
      <c r="K77" s="5">
        <f t="shared" si="17"/>
        <v>4.6647324133544638E-2</v>
      </c>
      <c r="L77" s="6">
        <f t="shared" si="18"/>
        <v>0.38200779195229795</v>
      </c>
      <c r="M77" s="6">
        <f t="shared" si="19"/>
        <v>0.42584222776087383</v>
      </c>
      <c r="N77" s="6">
        <f t="shared" si="20"/>
        <v>0.80785001971317172</v>
      </c>
      <c r="O77" s="3"/>
      <c r="P77" s="3"/>
      <c r="Q77" s="3"/>
      <c r="R77" s="3"/>
      <c r="S77" s="3"/>
      <c r="T77" s="3"/>
      <c r="U77" s="3"/>
      <c r="V77" s="3"/>
      <c r="W77" s="3"/>
      <c r="X77" s="3"/>
    </row>
    <row r="78" spans="2:24" ht="15.6" thickBot="1" x14ac:dyDescent="0.6">
      <c r="B78" s="5">
        <f t="shared" si="25"/>
        <v>0.3550000000000002</v>
      </c>
      <c r="C78" s="5">
        <f t="shared" si="15"/>
        <v>-14.714605357899456</v>
      </c>
      <c r="D78" s="5">
        <f t="shared" si="21"/>
        <v>8.0343296741723567</v>
      </c>
      <c r="E78" s="5">
        <f t="shared" si="22"/>
        <v>-26.648358351474755</v>
      </c>
      <c r="F78" s="5">
        <f t="shared" si="23"/>
        <v>9.1939212012216522</v>
      </c>
      <c r="G78" s="5">
        <f t="shared" si="26"/>
        <v>12.209776425781083</v>
      </c>
      <c r="H78" s="5">
        <f t="shared" si="24"/>
        <v>5.0129242462652268</v>
      </c>
      <c r="I78" s="5">
        <f t="shared" si="24"/>
        <v>8.7284460552420828</v>
      </c>
      <c r="J78" s="5">
        <f t="shared" si="16"/>
        <v>4.0171648370861783E-2</v>
      </c>
      <c r="K78" s="5">
        <f t="shared" si="17"/>
        <v>4.5969606006108263E-2</v>
      </c>
      <c r="L78" s="6">
        <f t="shared" si="18"/>
        <v>0.37269660091889867</v>
      </c>
      <c r="M78" s="6">
        <f t="shared" si="19"/>
        <v>0.42813027900962419</v>
      </c>
      <c r="N78" s="6">
        <f t="shared" si="20"/>
        <v>0.80082687992852286</v>
      </c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2:24" ht="15.6" thickBot="1" x14ac:dyDescent="0.6">
      <c r="B79" s="5">
        <f t="shared" si="25"/>
        <v>0.36000000000000021</v>
      </c>
      <c r="C79" s="5">
        <f t="shared" si="15"/>
        <v>-14.402293813615278</v>
      </c>
      <c r="D79" s="5">
        <f t="shared" si="21"/>
        <v>7.9607566473828593</v>
      </c>
      <c r="E79" s="5">
        <f t="shared" si="22"/>
        <v>-26.202231641571345</v>
      </c>
      <c r="F79" s="5">
        <f t="shared" si="23"/>
        <v>9.060679409464278</v>
      </c>
      <c r="G79" s="5">
        <f t="shared" si="26"/>
        <v>12.061076144355457</v>
      </c>
      <c r="H79" s="5">
        <f t="shared" si="24"/>
        <v>5.0530958946360887</v>
      </c>
      <c r="I79" s="5">
        <f t="shared" si="24"/>
        <v>8.7744156612481916</v>
      </c>
      <c r="J79" s="5">
        <f t="shared" si="16"/>
        <v>3.9803783236914296E-2</v>
      </c>
      <c r="K79" s="5">
        <f t="shared" si="17"/>
        <v>4.5303397047321392E-2</v>
      </c>
      <c r="L79" s="6">
        <f t="shared" si="18"/>
        <v>0.36367389439985076</v>
      </c>
      <c r="M79" s="6">
        <f t="shared" si="19"/>
        <v>0.43038508818422383</v>
      </c>
      <c r="N79" s="6">
        <f t="shared" si="20"/>
        <v>0.79405898258407459</v>
      </c>
      <c r="O79" s="3"/>
      <c r="P79" s="3"/>
      <c r="Q79" s="3"/>
      <c r="R79" s="3"/>
      <c r="S79" s="3"/>
      <c r="T79" s="3"/>
      <c r="U79" s="3"/>
      <c r="V79" s="3"/>
      <c r="W79" s="3"/>
      <c r="X79" s="3"/>
    </row>
    <row r="80" spans="2:24" ht="15.6" thickBot="1" x14ac:dyDescent="0.6">
      <c r="B80" s="5">
        <f t="shared" si="25"/>
        <v>0.36500000000000021</v>
      </c>
      <c r="C80" s="5">
        <f t="shared" si="15"/>
        <v>-14.099360954988082</v>
      </c>
      <c r="D80" s="5">
        <f t="shared" si="21"/>
        <v>7.8887451783147826</v>
      </c>
      <c r="E80" s="5">
        <f t="shared" si="22"/>
        <v>-25.769777256952445</v>
      </c>
      <c r="F80" s="5">
        <f t="shared" si="23"/>
        <v>8.9296682512564214</v>
      </c>
      <c r="G80" s="5">
        <f t="shared" si="26"/>
        <v>11.915169976373885</v>
      </c>
      <c r="H80" s="5">
        <f t="shared" si="24"/>
        <v>5.0928996778730031</v>
      </c>
      <c r="I80" s="5">
        <f t="shared" si="24"/>
        <v>8.8197190582955134</v>
      </c>
      <c r="J80" s="5">
        <f t="shared" si="16"/>
        <v>3.9443725891573911E-2</v>
      </c>
      <c r="K80" s="5">
        <f t="shared" si="17"/>
        <v>4.4648341256282108E-2</v>
      </c>
      <c r="L80" s="6">
        <f t="shared" si="18"/>
        <v>0.35492818891470412</v>
      </c>
      <c r="M80" s="6">
        <f t="shared" si="19"/>
        <v>0.43260721980939498</v>
      </c>
      <c r="N80" s="6">
        <f t="shared" si="20"/>
        <v>0.78753540872409911</v>
      </c>
      <c r="O80" s="3"/>
      <c r="P80" s="3"/>
      <c r="Q80" s="3"/>
      <c r="R80" s="3"/>
      <c r="S80" s="3"/>
      <c r="T80" s="3"/>
      <c r="U80" s="3"/>
      <c r="V80" s="3"/>
      <c r="W80" s="3"/>
      <c r="X80" s="3"/>
    </row>
    <row r="81" spans="2:24" ht="15.6" thickBot="1" x14ac:dyDescent="0.6">
      <c r="B81" s="5">
        <f t="shared" si="25"/>
        <v>0.37000000000000022</v>
      </c>
      <c r="C81" s="5">
        <f t="shared" si="15"/>
        <v>-13.805435339405928</v>
      </c>
      <c r="D81" s="5">
        <f t="shared" si="21"/>
        <v>7.8182483735398423</v>
      </c>
      <c r="E81" s="5">
        <f t="shared" si="22"/>
        <v>-25.350455722551704</v>
      </c>
      <c r="F81" s="5">
        <f t="shared" si="23"/>
        <v>8.8008193649716588</v>
      </c>
      <c r="G81" s="5">
        <f t="shared" si="26"/>
        <v>11.771976432410089</v>
      </c>
      <c r="H81" s="5">
        <f t="shared" si="24"/>
        <v>5.132343403764577</v>
      </c>
      <c r="I81" s="5">
        <f t="shared" si="24"/>
        <v>8.8643673995517958</v>
      </c>
      <c r="J81" s="5">
        <f t="shared" si="16"/>
        <v>3.909124186769921E-2</v>
      </c>
      <c r="K81" s="5">
        <f t="shared" si="17"/>
        <v>4.4004096824858292E-2</v>
      </c>
      <c r="L81" s="6">
        <f t="shared" si="18"/>
        <v>0.34644857281304636</v>
      </c>
      <c r="M81" s="6">
        <f t="shared" si="19"/>
        <v>0.43479722094801559</v>
      </c>
      <c r="N81" s="6">
        <f t="shared" si="20"/>
        <v>0.78124579376106196</v>
      </c>
      <c r="O81" s="3"/>
      <c r="P81" s="3"/>
      <c r="Q81" s="3"/>
      <c r="R81" s="3"/>
      <c r="S81" s="3"/>
      <c r="T81" s="3"/>
      <c r="U81" s="3"/>
      <c r="V81" s="3"/>
      <c r="W81" s="3"/>
      <c r="X81" s="3"/>
    </row>
    <row r="82" spans="2:24" ht="15.6" thickBot="1" x14ac:dyDescent="0.6">
      <c r="B82" s="5">
        <f t="shared" si="25"/>
        <v>0.37500000000000022</v>
      </c>
      <c r="C82" s="5">
        <f t="shared" si="15"/>
        <v>-13.52016385202973</v>
      </c>
      <c r="D82" s="5">
        <f t="shared" si="21"/>
        <v>7.7492211968428126</v>
      </c>
      <c r="E82" s="5">
        <f t="shared" si="22"/>
        <v>-24.943754127298693</v>
      </c>
      <c r="F82" s="5">
        <f t="shared" si="23"/>
        <v>8.6740670863588996</v>
      </c>
      <c r="G82" s="5">
        <f t="shared" si="26"/>
        <v>11.631417324481687</v>
      </c>
      <c r="H82" s="5">
        <f t="shared" si="24"/>
        <v>5.1714346456322762</v>
      </c>
      <c r="I82" s="5">
        <f t="shared" si="24"/>
        <v>8.9083714963766543</v>
      </c>
      <c r="J82" s="5">
        <f t="shared" si="16"/>
        <v>3.8746105984214067E-2</v>
      </c>
      <c r="K82" s="5">
        <f t="shared" si="17"/>
        <v>4.3370335431794499E-2</v>
      </c>
      <c r="L82" s="6">
        <f t="shared" si="18"/>
        <v>0.33822467244063187</v>
      </c>
      <c r="M82" s="6">
        <f t="shared" si="19"/>
        <v>0.43695562189727494</v>
      </c>
      <c r="N82" s="6">
        <f t="shared" si="20"/>
        <v>0.77518029433790681</v>
      </c>
      <c r="O82" s="3"/>
      <c r="P82" s="3"/>
      <c r="Q82" s="3"/>
      <c r="R82" s="3"/>
      <c r="S82" s="3"/>
      <c r="T82" s="3"/>
      <c r="U82" s="3"/>
      <c r="V82" s="3"/>
      <c r="W82" s="3"/>
      <c r="X82" s="3"/>
    </row>
    <row r="83" spans="2:24" ht="15.6" thickBot="1" x14ac:dyDescent="0.6">
      <c r="B83" s="5">
        <f t="shared" si="25"/>
        <v>0.38000000000000023</v>
      </c>
      <c r="C83" s="5">
        <f t="shared" si="15"/>
        <v>-13.24321063269179</v>
      </c>
      <c r="D83" s="5">
        <f t="shared" si="21"/>
        <v>7.6816203775826644</v>
      </c>
      <c r="E83" s="5">
        <f t="shared" si="22"/>
        <v>-24.549184566810133</v>
      </c>
      <c r="F83" s="5">
        <f t="shared" si="23"/>
        <v>8.5493483157224066</v>
      </c>
      <c r="G83" s="5">
        <f t="shared" si="26"/>
        <v>11.493417605257315</v>
      </c>
      <c r="H83" s="5">
        <f t="shared" si="24"/>
        <v>5.2101807516164902</v>
      </c>
      <c r="I83" s="5">
        <f t="shared" si="24"/>
        <v>8.9517418318084481</v>
      </c>
      <c r="J83" s="5">
        <f t="shared" si="16"/>
        <v>3.8408101887913319E-2</v>
      </c>
      <c r="K83" s="5">
        <f t="shared" si="17"/>
        <v>4.2746741578612031E-2</v>
      </c>
      <c r="L83" s="6">
        <f t="shared" si="18"/>
        <v>0.33024662062209703</v>
      </c>
      <c r="M83" s="6">
        <f t="shared" si="19"/>
        <v>0.43908293685020439</v>
      </c>
      <c r="N83" s="6">
        <f t="shared" si="20"/>
        <v>0.76932955747230136</v>
      </c>
      <c r="O83" s="3"/>
      <c r="P83" s="3"/>
      <c r="Q83" s="3"/>
      <c r="R83" s="3"/>
      <c r="S83" s="3"/>
      <c r="T83" s="3"/>
      <c r="U83" s="3"/>
      <c r="V83" s="3"/>
      <c r="W83" s="3"/>
      <c r="X83" s="3"/>
    </row>
    <row r="84" spans="2:24" ht="15.6" thickBot="1" x14ac:dyDescent="0.6">
      <c r="B84" s="5">
        <f t="shared" si="25"/>
        <v>0.38500000000000023</v>
      </c>
      <c r="C84" s="5">
        <f t="shared" si="15"/>
        <v>-12.974256075573958</v>
      </c>
      <c r="D84" s="5">
        <f t="shared" si="21"/>
        <v>7.6154043244192051</v>
      </c>
      <c r="E84" s="5">
        <f t="shared" si="22"/>
        <v>-24.166282691623977</v>
      </c>
      <c r="F84" s="5">
        <f t="shared" si="23"/>
        <v>8.4266023928883556</v>
      </c>
      <c r="G84" s="5">
        <f t="shared" si="26"/>
        <v>11.357905216729645</v>
      </c>
      <c r="H84" s="5">
        <f t="shared" si="24"/>
        <v>5.2485888535044039</v>
      </c>
      <c r="I84" s="5">
        <f t="shared" si="24"/>
        <v>8.994488573387061</v>
      </c>
      <c r="J84" s="5">
        <f t="shared" si="16"/>
        <v>3.8077021622096023E-2</v>
      </c>
      <c r="K84" s="5">
        <f t="shared" si="17"/>
        <v>4.2133011964441781E-2</v>
      </c>
      <c r="L84" s="6">
        <f t="shared" si="18"/>
        <v>0.32250502728053621</v>
      </c>
      <c r="M84" s="6">
        <f t="shared" si="19"/>
        <v>0.44117966452463536</v>
      </c>
      <c r="N84" s="6">
        <f t="shared" si="20"/>
        <v>0.76368469180517162</v>
      </c>
      <c r="O84" s="3"/>
      <c r="P84" s="3"/>
      <c r="Q84" s="3"/>
      <c r="R84" s="3"/>
      <c r="S84" s="3"/>
      <c r="T84" s="3"/>
      <c r="U84" s="3"/>
      <c r="V84" s="3"/>
      <c r="W84" s="3"/>
      <c r="X84" s="3"/>
    </row>
    <row r="85" spans="2:24" ht="15.6" thickBot="1" x14ac:dyDescent="0.6">
      <c r="B85" s="5">
        <f t="shared" si="25"/>
        <v>0.39000000000000024</v>
      </c>
      <c r="C85" s="5">
        <f t="shared" si="15"/>
        <v>-12.712995896073995</v>
      </c>
      <c r="D85" s="5">
        <f t="shared" si="21"/>
        <v>7.5505330440413356</v>
      </c>
      <c r="E85" s="5">
        <f t="shared" si="22"/>
        <v>-23.794606352866261</v>
      </c>
      <c r="F85" s="5">
        <f t="shared" si="23"/>
        <v>8.3057709794302355</v>
      </c>
      <c r="G85" s="5">
        <f t="shared" si="26"/>
        <v>11.224810947713356</v>
      </c>
      <c r="H85" s="5">
        <f t="shared" si="24"/>
        <v>5.2866658751264994</v>
      </c>
      <c r="I85" s="5">
        <f t="shared" si="24"/>
        <v>9.0366215853515026</v>
      </c>
      <c r="J85" s="5">
        <f t="shared" si="16"/>
        <v>3.7752665220206677E-2</v>
      </c>
      <c r="K85" s="5">
        <f t="shared" si="17"/>
        <v>4.1528854897151177E-2</v>
      </c>
      <c r="L85" s="6">
        <f t="shared" si="18"/>
        <v>0.31499095202976407</v>
      </c>
      <c r="M85" s="6">
        <f t="shared" si="19"/>
        <v>0.44324628876149125</v>
      </c>
      <c r="N85" s="6">
        <f t="shared" si="20"/>
        <v>0.75823724079125532</v>
      </c>
      <c r="O85" s="3"/>
      <c r="P85" s="3"/>
      <c r="Q85" s="3"/>
      <c r="R85" s="3"/>
      <c r="S85" s="3"/>
      <c r="T85" s="3"/>
      <c r="U85" s="3"/>
      <c r="V85" s="3"/>
      <c r="W85" s="3"/>
      <c r="X85" s="3"/>
    </row>
    <row r="86" spans="2:24" ht="15.6" thickBot="1" x14ac:dyDescent="0.6">
      <c r="B86" s="5">
        <f t="shared" si="25"/>
        <v>0.39500000000000024</v>
      </c>
      <c r="C86" s="5">
        <f t="shared" si="15"/>
        <v>-12.459140259747821</v>
      </c>
      <c r="D86" s="5">
        <f t="shared" si="21"/>
        <v>7.4869680645609655</v>
      </c>
      <c r="E86" s="5">
        <f t="shared" si="22"/>
        <v>-23.433734337935416</v>
      </c>
      <c r="F86" s="5">
        <f t="shared" si="23"/>
        <v>8.1867979476659034</v>
      </c>
      <c r="G86" s="5">
        <f t="shared" si="26"/>
        <v>11.094068299576239</v>
      </c>
      <c r="H86" s="5">
        <f t="shared" si="24"/>
        <v>5.3244185403467057</v>
      </c>
      <c r="I86" s="5">
        <f t="shared" si="24"/>
        <v>9.0781504402486544</v>
      </c>
      <c r="J86" s="5">
        <f t="shared" si="16"/>
        <v>3.7434840322804828E-2</v>
      </c>
      <c r="K86" s="5">
        <f t="shared" si="17"/>
        <v>4.093398973832952E-2</v>
      </c>
      <c r="L86" s="6">
        <f t="shared" si="18"/>
        <v>0.30769587858915609</v>
      </c>
      <c r="M86" s="6">
        <f t="shared" si="19"/>
        <v>0.44528327909419652</v>
      </c>
      <c r="N86" s="6">
        <f t="shared" si="20"/>
        <v>0.75297915768335266</v>
      </c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2:24" ht="15.6" thickBot="1" x14ac:dyDescent="0.6">
      <c r="B87" s="5">
        <f t="shared" si="25"/>
        <v>0.40000000000000024</v>
      </c>
      <c r="C87" s="5">
        <f t="shared" si="15"/>
        <v>-12.212412968649373</v>
      </c>
      <c r="D87" s="5">
        <f t="shared" si="21"/>
        <v>7.4246723632622267</v>
      </c>
      <c r="E87" s="5">
        <f t="shared" si="22"/>
        <v>-23.083265189418313</v>
      </c>
      <c r="F87" s="5">
        <f t="shared" si="23"/>
        <v>8.0696292759762258</v>
      </c>
      <c r="G87" s="5">
        <f t="shared" si="26"/>
        <v>10.965613359656745</v>
      </c>
      <c r="H87" s="5">
        <f t="shared" si="24"/>
        <v>5.3618533806695101</v>
      </c>
      <c r="I87" s="5">
        <f t="shared" si="24"/>
        <v>9.1190844299869838</v>
      </c>
      <c r="J87" s="5">
        <f t="shared" si="16"/>
        <v>3.7123361816311137E-2</v>
      </c>
      <c r="K87" s="5">
        <f t="shared" si="17"/>
        <v>4.0348146379881128E-2</v>
      </c>
      <c r="L87" s="6">
        <f t="shared" si="18"/>
        <v>0.30061169088370621</v>
      </c>
      <c r="M87" s="6">
        <f t="shared" si="19"/>
        <v>0.44729109129086159</v>
      </c>
      <c r="N87" s="6">
        <f t="shared" si="20"/>
        <v>0.74790278217456785</v>
      </c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2:24" ht="15.6" thickBot="1" x14ac:dyDescent="0.6">
      <c r="B88" s="5">
        <f t="shared" si="25"/>
        <v>0.40500000000000025</v>
      </c>
      <c r="C88" s="5">
        <f t="shared" si="15"/>
        <v>-11.972550700783035</v>
      </c>
      <c r="D88" s="5">
        <f t="shared" si="21"/>
        <v>7.3636102984189797</v>
      </c>
      <c r="E88" s="5">
        <f t="shared" si="22"/>
        <v>-22.742816101022598</v>
      </c>
      <c r="F88" s="5">
        <f t="shared" si="23"/>
        <v>7.9542129500291345</v>
      </c>
      <c r="G88" s="5">
        <f t="shared" si="26"/>
        <v>10.8393846818624</v>
      </c>
      <c r="H88" s="5">
        <f t="shared" si="24"/>
        <v>5.3989767424858215</v>
      </c>
      <c r="I88" s="5">
        <f t="shared" si="24"/>
        <v>9.1594325763668643</v>
      </c>
      <c r="J88" s="5">
        <f t="shared" si="16"/>
        <v>3.6818051492094897E-2</v>
      </c>
      <c r="K88" s="5">
        <f t="shared" si="17"/>
        <v>3.9771064750145677E-2</v>
      </c>
      <c r="L88" s="6">
        <f t="shared" si="18"/>
        <v>0.29373065070348309</v>
      </c>
      <c r="M88" s="6">
        <f t="shared" si="19"/>
        <v>0.44927016787079471</v>
      </c>
      <c r="N88" s="6">
        <f t="shared" si="20"/>
        <v>0.7430008185742778</v>
      </c>
      <c r="O88" s="3"/>
      <c r="P88" s="3"/>
      <c r="Q88" s="3"/>
      <c r="R88" s="3"/>
      <c r="S88" s="3"/>
      <c r="T88" s="3"/>
      <c r="U88" s="3"/>
      <c r="V88" s="3"/>
      <c r="W88" s="3"/>
      <c r="X88" s="3"/>
    </row>
    <row r="89" spans="2:24" ht="15.6" thickBot="1" x14ac:dyDescent="0.6">
      <c r="B89" s="5">
        <f t="shared" si="25"/>
        <v>0.41000000000000025</v>
      </c>
      <c r="C89" s="5">
        <f t="shared" si="15"/>
        <v>-11.739302298740592</v>
      </c>
      <c r="D89" s="5">
        <f t="shared" si="21"/>
        <v>7.3037475449150646</v>
      </c>
      <c r="E89" s="5">
        <f t="shared" si="22"/>
        <v>-22.41202188482772</v>
      </c>
      <c r="F89" s="5">
        <f t="shared" si="23"/>
        <v>7.8404988695240219</v>
      </c>
      <c r="G89" s="5">
        <f t="shared" si="26"/>
        <v>10.715323173981282</v>
      </c>
      <c r="H89" s="5">
        <f t="shared" ref="H89:I104" si="27">H88+J88</f>
        <v>5.4357947939779168</v>
      </c>
      <c r="I89" s="5">
        <f t="shared" si="27"/>
        <v>9.1992036411170091</v>
      </c>
      <c r="J89" s="5">
        <f t="shared" si="16"/>
        <v>3.6518737724575326E-2</v>
      </c>
      <c r="K89" s="5">
        <f t="shared" si="17"/>
        <v>3.9202494347620111E-2</v>
      </c>
      <c r="L89" s="6">
        <f t="shared" si="18"/>
        <v>0.28704537680715075</v>
      </c>
      <c r="M89" s="6">
        <f t="shared" si="19"/>
        <v>0.4512209385967893</v>
      </c>
      <c r="N89" s="6">
        <f t="shared" si="20"/>
        <v>0.73826631540394005</v>
      </c>
      <c r="O89" s="3"/>
      <c r="P89" s="3"/>
      <c r="Q89" s="3"/>
      <c r="R89" s="3"/>
      <c r="S89" s="3"/>
      <c r="T89" s="3"/>
      <c r="U89" s="3"/>
      <c r="V89" s="3"/>
      <c r="W89" s="3"/>
      <c r="X89" s="3"/>
    </row>
    <row r="90" spans="2:24" ht="15.6" thickBot="1" x14ac:dyDescent="0.6">
      <c r="B90" s="5">
        <f t="shared" si="25"/>
        <v>0.41500000000000026</v>
      </c>
      <c r="C90" s="5">
        <f t="shared" si="15"/>
        <v>-11.512428103918756</v>
      </c>
      <c r="D90" s="5">
        <f t="shared" si="21"/>
        <v>7.2450510334213618</v>
      </c>
      <c r="E90" s="5">
        <f t="shared" si="22"/>
        <v>-22.090534004626988</v>
      </c>
      <c r="F90" s="5">
        <f t="shared" si="23"/>
        <v>7.7284387600998832</v>
      </c>
      <c r="G90" s="5">
        <f t="shared" si="26"/>
        <v>10.593371991273324</v>
      </c>
      <c r="H90" s="5">
        <f t="shared" si="27"/>
        <v>5.4723135317024925</v>
      </c>
      <c r="I90" s="5">
        <f t="shared" si="27"/>
        <v>9.2384061354646292</v>
      </c>
      <c r="J90" s="5">
        <f t="shared" si="16"/>
        <v>3.6225255167106812E-2</v>
      </c>
      <c r="K90" s="5">
        <f t="shared" si="17"/>
        <v>3.8642193800499415E-2</v>
      </c>
      <c r="L90" s="6">
        <f t="shared" si="18"/>
        <v>0.28054882536373538</v>
      </c>
      <c r="M90" s="6">
        <f t="shared" si="19"/>
        <v>0.45314382094454009</v>
      </c>
      <c r="N90" s="6">
        <f t="shared" si="20"/>
        <v>0.73369264630827546</v>
      </c>
      <c r="O90" s="3"/>
      <c r="P90" s="3"/>
      <c r="Q90" s="3"/>
      <c r="R90" s="3"/>
      <c r="S90" s="3"/>
      <c r="T90" s="3"/>
      <c r="U90" s="3"/>
      <c r="V90" s="3"/>
      <c r="W90" s="3"/>
      <c r="X90" s="3"/>
    </row>
    <row r="91" spans="2:24" ht="15.6" thickBot="1" x14ac:dyDescent="0.6">
      <c r="B91" s="5">
        <f t="shared" si="25"/>
        <v>0.42000000000000026</v>
      </c>
      <c r="C91" s="5">
        <f t="shared" si="15"/>
        <v>-11.291699333008003</v>
      </c>
      <c r="D91" s="5">
        <f t="shared" si="21"/>
        <v>7.1874888929017677</v>
      </c>
      <c r="E91" s="5">
        <f t="shared" si="22"/>
        <v>-21.778019670560553</v>
      </c>
      <c r="F91" s="5">
        <f t="shared" si="23"/>
        <v>7.617986090076748</v>
      </c>
      <c r="G91" s="5">
        <f t="shared" si="26"/>
        <v>10.473476435939936</v>
      </c>
      <c r="H91" s="5">
        <f t="shared" si="27"/>
        <v>5.5085387868695994</v>
      </c>
      <c r="I91" s="5">
        <f t="shared" si="27"/>
        <v>9.2770483292651278</v>
      </c>
      <c r="J91" s="5">
        <f t="shared" si="16"/>
        <v>3.593744446450884E-2</v>
      </c>
      <c r="K91" s="5">
        <f t="shared" si="17"/>
        <v>3.8089930450383738E-2</v>
      </c>
      <c r="L91" s="6">
        <f t="shared" si="18"/>
        <v>0.27423427163547276</v>
      </c>
      <c r="M91" s="6">
        <f t="shared" si="19"/>
        <v>0.45503922055045454</v>
      </c>
      <c r="N91" s="6">
        <f t="shared" si="20"/>
        <v>0.7292734921859273</v>
      </c>
      <c r="O91" s="3"/>
      <c r="P91" s="3"/>
      <c r="Q91" s="3"/>
      <c r="R91" s="3"/>
      <c r="S91" s="3"/>
      <c r="T91" s="3"/>
      <c r="U91" s="3"/>
      <c r="V91" s="3"/>
      <c r="W91" s="3"/>
      <c r="X91" s="3"/>
    </row>
    <row r="92" spans="2:24" ht="15.6" thickBot="1" x14ac:dyDescent="0.6">
      <c r="B92" s="5">
        <f t="shared" si="25"/>
        <v>0.42500000000000027</v>
      </c>
      <c r="C92" s="5">
        <f t="shared" si="15"/>
        <v>-11.076897493711568</v>
      </c>
      <c r="D92" s="5">
        <f t="shared" si="21"/>
        <v>7.1310303962367279</v>
      </c>
      <c r="E92" s="5">
        <f t="shared" si="22"/>
        <v>-21.474160990627944</v>
      </c>
      <c r="F92" s="5">
        <f t="shared" si="23"/>
        <v>7.509095991723945</v>
      </c>
      <c r="G92" s="5">
        <f t="shared" si="26"/>
        <v>10.355583862099556</v>
      </c>
      <c r="H92" s="5">
        <f t="shared" si="27"/>
        <v>5.5444762313341078</v>
      </c>
      <c r="I92" s="5">
        <f t="shared" si="27"/>
        <v>9.3151382597155123</v>
      </c>
      <c r="J92" s="5">
        <f t="shared" si="16"/>
        <v>3.5655151981183637E-2</v>
      </c>
      <c r="K92" s="5">
        <f t="shared" si="17"/>
        <v>3.7545479958619725E-2</v>
      </c>
      <c r="L92" s="6">
        <f t="shared" si="18"/>
        <v>0.26809529281244188</v>
      </c>
      <c r="M92" s="6">
        <f t="shared" si="19"/>
        <v>0.45690753163904591</v>
      </c>
      <c r="N92" s="6">
        <f t="shared" si="20"/>
        <v>0.72500282445148778</v>
      </c>
      <c r="O92" s="3"/>
      <c r="P92" s="3"/>
      <c r="Q92" s="3"/>
      <c r="R92" s="3"/>
      <c r="S92" s="3"/>
      <c r="T92" s="3"/>
      <c r="U92" s="3"/>
      <c r="V92" s="3"/>
      <c r="W92" s="3"/>
      <c r="X92" s="3"/>
    </row>
    <row r="93" spans="2:24" ht="15.6" thickBot="1" x14ac:dyDescent="0.6">
      <c r="B93" s="5">
        <f t="shared" si="25"/>
        <v>0.43000000000000027</v>
      </c>
      <c r="C93" s="5">
        <f t="shared" si="15"/>
        <v>-10.867813836897616</v>
      </c>
      <c r="D93" s="5">
        <f t="shared" si="21"/>
        <v>7.0756459087681698</v>
      </c>
      <c r="E93" s="5">
        <f t="shared" si="22"/>
        <v>-21.178654175022956</v>
      </c>
      <c r="F93" s="5">
        <f t="shared" si="23"/>
        <v>7.4017251867708049</v>
      </c>
      <c r="G93" s="5">
        <f t="shared" si="26"/>
        <v>10.239643585923538</v>
      </c>
      <c r="H93" s="5">
        <f t="shared" si="27"/>
        <v>5.5801313833152912</v>
      </c>
      <c r="I93" s="5">
        <f t="shared" si="27"/>
        <v>9.3526837396741325</v>
      </c>
      <c r="J93" s="5">
        <f t="shared" si="16"/>
        <v>3.5378229543840851E-2</v>
      </c>
      <c r="K93" s="5">
        <f t="shared" si="17"/>
        <v>3.7008625933854025E-2</v>
      </c>
      <c r="L93" s="6">
        <f t="shared" si="18"/>
        <v>0.2621257519168626</v>
      </c>
      <c r="M93" s="6">
        <f t="shared" si="19"/>
        <v>0.45874913743101625</v>
      </c>
      <c r="N93" s="6">
        <f t="shared" si="20"/>
        <v>0.72087488934787891</v>
      </c>
      <c r="O93" s="3"/>
      <c r="P93" s="3"/>
      <c r="Q93" s="3"/>
      <c r="R93" s="3"/>
      <c r="S93" s="3"/>
      <c r="T93" s="3"/>
      <c r="U93" s="3"/>
      <c r="V93" s="3"/>
      <c r="W93" s="3"/>
      <c r="X93" s="3"/>
    </row>
    <row r="94" spans="2:24" ht="15.6" thickBot="1" x14ac:dyDescent="0.6">
      <c r="B94" s="5">
        <f t="shared" si="25"/>
        <v>0.43500000000000028</v>
      </c>
      <c r="C94" s="5">
        <f t="shared" si="15"/>
        <v>-10.664248842610123</v>
      </c>
      <c r="D94" s="5">
        <f t="shared" si="21"/>
        <v>7.0213068395836817</v>
      </c>
      <c r="E94" s="5">
        <f t="shared" si="22"/>
        <v>-20.891208789556607</v>
      </c>
      <c r="F94" s="5">
        <f t="shared" si="23"/>
        <v>7.2958319158956906</v>
      </c>
      <c r="G94" s="5">
        <f t="shared" si="26"/>
        <v>10.125606800611347</v>
      </c>
      <c r="H94" s="5">
        <f t="shared" si="27"/>
        <v>5.6155096128591317</v>
      </c>
      <c r="I94" s="5">
        <f t="shared" si="27"/>
        <v>9.3896923656079867</v>
      </c>
      <c r="J94" s="5">
        <f t="shared" si="16"/>
        <v>3.5106534197918413E-2</v>
      </c>
      <c r="K94" s="5">
        <f t="shared" si="17"/>
        <v>3.6479159579478455E-2</v>
      </c>
      <c r="L94" s="6">
        <f t="shared" si="18"/>
        <v>0.25631978270146694</v>
      </c>
      <c r="M94" s="6">
        <f t="shared" si="19"/>
        <v>0.46056441053307179</v>
      </c>
      <c r="N94" s="6">
        <f t="shared" si="20"/>
        <v>0.71688419323453867</v>
      </c>
    </row>
    <row r="95" spans="2:24" ht="15.6" thickBot="1" x14ac:dyDescent="0.6">
      <c r="B95" s="5">
        <f t="shared" si="25"/>
        <v>0.44000000000000028</v>
      </c>
      <c r="C95" s="5">
        <f t="shared" si="15"/>
        <v>-10.466011737567118</v>
      </c>
      <c r="D95" s="5">
        <f t="shared" si="21"/>
        <v>6.9679855953706316</v>
      </c>
      <c r="E95" s="5">
        <f t="shared" si="22"/>
        <v>-20.611547054728142</v>
      </c>
      <c r="F95" s="5">
        <f t="shared" si="23"/>
        <v>7.1913758719479075</v>
      </c>
      <c r="G95" s="5">
        <f t="shared" si="26"/>
        <v>10.01342649590674</v>
      </c>
      <c r="H95" s="5">
        <f t="shared" si="27"/>
        <v>5.6506161470570504</v>
      </c>
      <c r="I95" s="5">
        <f t="shared" si="27"/>
        <v>9.4261715251874651</v>
      </c>
      <c r="J95" s="5">
        <f t="shared" si="16"/>
        <v>3.4839927976853161E-2</v>
      </c>
      <c r="K95" s="5">
        <f t="shared" si="17"/>
        <v>3.5956879359739541E-2</v>
      </c>
      <c r="L95" s="6">
        <f t="shared" si="18"/>
        <v>0.25067177547231789</v>
      </c>
      <c r="M95" s="6">
        <f t="shared" si="19"/>
        <v>0.46235371331044522</v>
      </c>
      <c r="N95" s="6">
        <f t="shared" si="20"/>
        <v>0.71302548878276317</v>
      </c>
    </row>
    <row r="96" spans="2:24" ht="15.6" thickBot="1" x14ac:dyDescent="0.6">
      <c r="B96" s="5">
        <f t="shared" si="25"/>
        <v>0.44500000000000028</v>
      </c>
      <c r="C96" s="5">
        <f t="shared" si="15"/>
        <v>-10.272920041960198</v>
      </c>
      <c r="D96" s="5">
        <f t="shared" si="21"/>
        <v>6.9156555366827961</v>
      </c>
      <c r="E96" s="5">
        <f t="shared" si="22"/>
        <v>-20.339403187273149</v>
      </c>
      <c r="F96" s="5">
        <f t="shared" si="23"/>
        <v>7.0883181366742667</v>
      </c>
      <c r="G96" s="5">
        <f t="shared" si="26"/>
        <v>9.9030573818774155</v>
      </c>
      <c r="H96" s="5">
        <f t="shared" si="27"/>
        <v>5.6854560750339038</v>
      </c>
      <c r="I96" s="5">
        <f t="shared" si="27"/>
        <v>9.4621284045472045</v>
      </c>
      <c r="J96" s="5">
        <f t="shared" si="16"/>
        <v>3.4578277683413983E-2</v>
      </c>
      <c r="K96" s="5">
        <f t="shared" si="17"/>
        <v>3.5441590683371334E-2</v>
      </c>
      <c r="L96" s="6">
        <f t="shared" si="18"/>
        <v>0.24517636377189192</v>
      </c>
      <c r="M96" s="6">
        <f t="shared" si="19"/>
        <v>0.46411739824304044</v>
      </c>
      <c r="N96" s="6">
        <f t="shared" si="20"/>
        <v>0.70929376201493233</v>
      </c>
    </row>
    <row r="97" spans="2:14" ht="15.6" thickBot="1" x14ac:dyDescent="0.6">
      <c r="B97" s="5">
        <f t="shared" si="25"/>
        <v>0.45000000000000029</v>
      </c>
      <c r="C97" s="5">
        <f t="shared" si="15"/>
        <v>-10.084799143538735</v>
      </c>
      <c r="D97" s="5">
        <f t="shared" si="21"/>
        <v>6.8642909364729947</v>
      </c>
      <c r="E97" s="5">
        <f t="shared" si="22"/>
        <v>-20.07452278126344</v>
      </c>
      <c r="F97" s="5">
        <f t="shared" si="23"/>
        <v>6.986621120737901</v>
      </c>
      <c r="G97" s="5">
        <f t="shared" si="26"/>
        <v>9.7944558166998856</v>
      </c>
      <c r="H97" s="5">
        <f t="shared" si="27"/>
        <v>5.7200343527173176</v>
      </c>
      <c r="I97" s="5">
        <f t="shared" si="27"/>
        <v>9.4975699952305757</v>
      </c>
      <c r="J97" s="5">
        <f t="shared" si="16"/>
        <v>3.4321454682364971E-2</v>
      </c>
      <c r="K97" s="5">
        <f t="shared" si="17"/>
        <v>3.4933105603689507E-2</v>
      </c>
      <c r="L97" s="6">
        <f t="shared" si="18"/>
        <v>0.23982841186321555</v>
      </c>
      <c r="M97" s="6">
        <f t="shared" si="19"/>
        <v>0.46585580826605977</v>
      </c>
      <c r="N97" s="6">
        <f t="shared" si="20"/>
        <v>0.70568422012927534</v>
      </c>
    </row>
    <row r="98" spans="2:14" ht="15.6" thickBot="1" x14ac:dyDescent="0.6">
      <c r="B98" s="5">
        <f t="shared" si="25"/>
        <v>0.45500000000000029</v>
      </c>
      <c r="C98" s="5">
        <f t="shared" si="15"/>
        <v>-9.9014818971170158</v>
      </c>
      <c r="D98" s="5">
        <f t="shared" si="21"/>
        <v>6.8138669407553012</v>
      </c>
      <c r="E98" s="5">
        <f t="shared" si="22"/>
        <v>-19.816662226058082</v>
      </c>
      <c r="F98" s="5">
        <f t="shared" si="23"/>
        <v>6.886248506831584</v>
      </c>
      <c r="G98" s="5">
        <f t="shared" si="26"/>
        <v>9.6875797382090347</v>
      </c>
      <c r="H98" s="5">
        <f t="shared" si="27"/>
        <v>5.7543558073996826</v>
      </c>
      <c r="I98" s="5">
        <f t="shared" si="27"/>
        <v>9.5325031008342656</v>
      </c>
      <c r="J98" s="5">
        <f t="shared" si="16"/>
        <v>3.4069334703776509E-2</v>
      </c>
      <c r="K98" s="5">
        <f t="shared" si="17"/>
        <v>3.443124253415792E-2</v>
      </c>
      <c r="L98" s="6">
        <f t="shared" si="18"/>
        <v>0.23462300296039559</v>
      </c>
      <c r="M98" s="6">
        <f t="shared" si="19"/>
        <v>0.46756927709592078</v>
      </c>
      <c r="N98" s="6">
        <f t="shared" si="20"/>
        <v>0.7021922800563164</v>
      </c>
    </row>
    <row r="99" spans="2:14" ht="15.6" thickBot="1" x14ac:dyDescent="0.6">
      <c r="B99" s="5">
        <f t="shared" si="25"/>
        <v>0.4600000000000003</v>
      </c>
      <c r="C99" s="5">
        <f t="shared" si="15"/>
        <v>-9.7228082477843802</v>
      </c>
      <c r="D99" s="5">
        <f t="shared" si="21"/>
        <v>6.764359531269716</v>
      </c>
      <c r="E99" s="5">
        <f t="shared" si="22"/>
        <v>-19.565588158610606</v>
      </c>
      <c r="F99" s="5">
        <f t="shared" si="23"/>
        <v>6.7871651957012933</v>
      </c>
      <c r="G99" s="5">
        <f t="shared" si="26"/>
        <v>9.5823885989881674</v>
      </c>
      <c r="H99" s="5">
        <f t="shared" si="27"/>
        <v>5.7884251421034589</v>
      </c>
      <c r="I99" s="5">
        <f t="shared" si="27"/>
        <v>9.5669343433684233</v>
      </c>
      <c r="J99" s="5">
        <f t="shared" si="16"/>
        <v>3.382179765634858E-2</v>
      </c>
      <c r="K99" s="5">
        <f t="shared" si="17"/>
        <v>3.3935825978506466E-2</v>
      </c>
      <c r="L99" s="6">
        <f t="shared" si="18"/>
        <v>0.22955542815504604</v>
      </c>
      <c r="M99" s="6">
        <f t="shared" si="19"/>
        <v>0.46925812954222118</v>
      </c>
      <c r="N99" s="6">
        <f t="shared" si="20"/>
        <v>0.69881355769726716</v>
      </c>
    </row>
    <row r="100" spans="2:14" ht="15.6" thickBot="1" x14ac:dyDescent="0.6">
      <c r="B100" s="5">
        <f t="shared" si="25"/>
        <v>0.4650000000000003</v>
      </c>
      <c r="C100" s="5">
        <f t="shared" si="15"/>
        <v>-9.5486248762283381</v>
      </c>
      <c r="D100" s="5">
        <f t="shared" si="21"/>
        <v>6.7157454900307938</v>
      </c>
      <c r="E100" s="5">
        <f t="shared" si="22"/>
        <v>-19.321076947825926</v>
      </c>
      <c r="F100" s="5">
        <f t="shared" si="23"/>
        <v>6.6893372549082404</v>
      </c>
      <c r="G100" s="5">
        <f t="shared" si="26"/>
        <v>9.4788433047905301</v>
      </c>
      <c r="H100" s="5">
        <f t="shared" si="27"/>
        <v>5.8222469397598076</v>
      </c>
      <c r="I100" s="5">
        <f t="shared" si="27"/>
        <v>9.6008701693469298</v>
      </c>
      <c r="J100" s="5">
        <f t="shared" si="16"/>
        <v>3.3578727450153972E-2</v>
      </c>
      <c r="K100" s="5">
        <f t="shared" si="17"/>
        <v>3.3446686274541206E-2</v>
      </c>
      <c r="L100" s="6">
        <f t="shared" si="18"/>
        <v>0.22462117599193065</v>
      </c>
      <c r="M100" s="6">
        <f t="shared" si="19"/>
        <v>0.47092268180646696</v>
      </c>
      <c r="N100" s="6">
        <f t="shared" si="20"/>
        <v>0.69554385779839767</v>
      </c>
    </row>
    <row r="101" spans="2:14" ht="15.6" thickBot="1" x14ac:dyDescent="0.6">
      <c r="B101" s="5">
        <f t="shared" si="25"/>
        <v>0.47000000000000031</v>
      </c>
      <c r="C101" s="5">
        <f t="shared" si="15"/>
        <v>-9.3787848646995986</v>
      </c>
      <c r="D101" s="5">
        <f t="shared" si="21"/>
        <v>6.6680023656496523</v>
      </c>
      <c r="E101" s="5">
        <f t="shared" si="22"/>
        <v>-19.082914208833003</v>
      </c>
      <c r="F101" s="5">
        <f t="shared" si="23"/>
        <v>6.5927318701691107</v>
      </c>
      <c r="G101" s="5">
        <f t="shared" si="26"/>
        <v>9.3769061560971618</v>
      </c>
      <c r="H101" s="5">
        <f t="shared" si="27"/>
        <v>5.8558256672099613</v>
      </c>
      <c r="I101" s="5">
        <f t="shared" si="27"/>
        <v>9.6343168556214707</v>
      </c>
      <c r="J101" s="5">
        <f t="shared" si="16"/>
        <v>3.3340011828248264E-2</v>
      </c>
      <c r="K101" s="5">
        <f t="shared" si="17"/>
        <v>3.2963659350845553E-2</v>
      </c>
      <c r="L101" s="6">
        <f t="shared" si="18"/>
        <v>0.21981592265063213</v>
      </c>
      <c r="M101" s="6">
        <f t="shared" si="19"/>
        <v>0.47256324176823317</v>
      </c>
      <c r="N101" s="6">
        <f t="shared" si="20"/>
        <v>0.69237916441886527</v>
      </c>
    </row>
    <row r="102" spans="2:14" ht="15.6" thickBot="1" x14ac:dyDescent="0.6">
      <c r="B102" s="5">
        <f t="shared" si="25"/>
        <v>0.47500000000000031</v>
      </c>
      <c r="C102" s="5">
        <f t="shared" si="15"/>
        <v>-9.2131473822572829</v>
      </c>
      <c r="D102" s="5">
        <f t="shared" si="21"/>
        <v>6.6211084413261547</v>
      </c>
      <c r="E102" s="5">
        <f t="shared" si="22"/>
        <v>-18.850894345197936</v>
      </c>
      <c r="F102" s="5">
        <f t="shared" si="23"/>
        <v>6.4973172991249459</v>
      </c>
      <c r="G102" s="5">
        <f t="shared" si="26"/>
        <v>9.2765407926289392</v>
      </c>
      <c r="H102" s="5">
        <f t="shared" si="27"/>
        <v>5.8891656790382099</v>
      </c>
      <c r="I102" s="5">
        <f t="shared" si="27"/>
        <v>9.6672805149723153</v>
      </c>
      <c r="J102" s="5">
        <f t="shared" si="16"/>
        <v>3.3105542206630777E-2</v>
      </c>
      <c r="K102" s="5">
        <f t="shared" si="17"/>
        <v>3.2486586495624734E-2</v>
      </c>
      <c r="L102" s="6">
        <f t="shared" si="18"/>
        <v>0.21513552269327185</v>
      </c>
      <c r="M102" s="6">
        <f t="shared" si="19"/>
        <v>0.47418010925939208</v>
      </c>
      <c r="N102" s="6">
        <f t="shared" si="20"/>
        <v>0.68931563195266388</v>
      </c>
    </row>
    <row r="103" spans="2:14" ht="15.6" thickBot="1" x14ac:dyDescent="0.6">
      <c r="B103" s="5">
        <f t="shared" si="25"/>
        <v>0.48000000000000032</v>
      </c>
      <c r="C103" s="5">
        <f t="shared" si="15"/>
        <v>-9.0515773880327277</v>
      </c>
      <c r="D103" s="5">
        <f t="shared" si="21"/>
        <v>6.5750427044148685</v>
      </c>
      <c r="E103" s="5">
        <f t="shared" si="22"/>
        <v>-18.624820117247456</v>
      </c>
      <c r="F103" s="5">
        <f t="shared" si="23"/>
        <v>6.4030628273989558</v>
      </c>
      <c r="G103" s="5">
        <f t="shared" si="26"/>
        <v>9.1777121406425426</v>
      </c>
      <c r="H103" s="5">
        <f t="shared" si="27"/>
        <v>5.9222712212448405</v>
      </c>
      <c r="I103" s="5">
        <f t="shared" si="27"/>
        <v>9.6997671014679394</v>
      </c>
      <c r="J103" s="5">
        <f t="shared" si="16"/>
        <v>3.2875213522074342E-2</v>
      </c>
      <c r="K103" s="5">
        <f t="shared" si="17"/>
        <v>3.201531413699478E-2</v>
      </c>
      <c r="L103" s="6">
        <f t="shared" si="18"/>
        <v>0.2105760003412438</v>
      </c>
      <c r="M103" s="6">
        <f t="shared" si="19"/>
        <v>0.47577357632700246</v>
      </c>
      <c r="N103" s="6">
        <f t="shared" si="20"/>
        <v>0.68634957666824625</v>
      </c>
    </row>
    <row r="104" spans="2:14" ht="15.6" thickBot="1" x14ac:dyDescent="0.6">
      <c r="B104" s="5">
        <f t="shared" si="25"/>
        <v>0.48500000000000032</v>
      </c>
      <c r="C104" s="5">
        <f t="shared" si="15"/>
        <v>-8.89394535134252</v>
      </c>
      <c r="D104" s="5">
        <f t="shared" si="21"/>
        <v>6.5297848174747051</v>
      </c>
      <c r="E104" s="5">
        <f t="shared" si="22"/>
        <v>-18.404502234806532</v>
      </c>
      <c r="F104" s="5">
        <f t="shared" si="23"/>
        <v>6.3099387268127183</v>
      </c>
      <c r="G104" s="5">
        <f t="shared" si="26"/>
        <v>9.0803863628512005</v>
      </c>
      <c r="H104" s="5">
        <f t="shared" si="27"/>
        <v>5.955146434766915</v>
      </c>
      <c r="I104" s="5">
        <f t="shared" si="27"/>
        <v>9.7317824156049344</v>
      </c>
      <c r="J104" s="5">
        <f t="shared" si="16"/>
        <v>3.2648924087373528E-2</v>
      </c>
      <c r="K104" s="5">
        <f t="shared" si="17"/>
        <v>3.154969363406359E-2</v>
      </c>
      <c r="L104" s="6">
        <f t="shared" si="18"/>
        <v>0.20613354124663513</v>
      </c>
      <c r="M104" s="6">
        <f t="shared" si="19"/>
        <v>0.47734392748542204</v>
      </c>
      <c r="N104" s="6">
        <f t="shared" si="20"/>
        <v>0.68347746873205717</v>
      </c>
    </row>
    <row r="105" spans="2:14" ht="15.6" thickBot="1" x14ac:dyDescent="0.6">
      <c r="B105" s="5">
        <f t="shared" si="25"/>
        <v>0.49000000000000032</v>
      </c>
      <c r="C105" s="5">
        <f t="shared" si="15"/>
        <v>-8.7401269875660095</v>
      </c>
      <c r="D105" s="5">
        <f t="shared" si="21"/>
        <v>6.4853150907179922</v>
      </c>
      <c r="E105" s="5">
        <f t="shared" si="22"/>
        <v>-18.189758972776662</v>
      </c>
      <c r="F105" s="5">
        <f t="shared" si="23"/>
        <v>6.2179162156386854</v>
      </c>
      <c r="G105" s="5">
        <f t="shared" si="26"/>
        <v>8.9845308108212887</v>
      </c>
      <c r="H105" s="5">
        <f t="shared" ref="H105:I120" si="28">H104+J104</f>
        <v>5.9877953588542887</v>
      </c>
      <c r="I105" s="5">
        <f t="shared" si="28"/>
        <v>9.7633321092389984</v>
      </c>
      <c r="J105" s="5">
        <f t="shared" si="16"/>
        <v>3.2426575453589963E-2</v>
      </c>
      <c r="K105" s="5">
        <f t="shared" si="17"/>
        <v>3.1089581078193429E-2</v>
      </c>
      <c r="L105" s="6">
        <f t="shared" si="18"/>
        <v>0.20180448472649259</v>
      </c>
      <c r="M105" s="6">
        <f t="shared" si="19"/>
        <v>0.4788914399581729</v>
      </c>
      <c r="N105" s="6">
        <f t="shared" si="20"/>
        <v>0.68069592468466555</v>
      </c>
    </row>
    <row r="106" spans="2:14" ht="15.6" thickBot="1" x14ac:dyDescent="0.6">
      <c r="B106" s="5">
        <f t="shared" si="25"/>
        <v>0.49500000000000033</v>
      </c>
      <c r="C106" s="5">
        <f t="shared" si="15"/>
        <v>-8.5900030087804549</v>
      </c>
      <c r="D106" s="5">
        <f t="shared" si="21"/>
        <v>6.4416144557801625</v>
      </c>
      <c r="E106" s="5">
        <f t="shared" si="22"/>
        <v>-17.980415808094357</v>
      </c>
      <c r="F106" s="5">
        <f t="shared" si="23"/>
        <v>6.1269674207748022</v>
      </c>
      <c r="G106" s="5">
        <f t="shared" si="26"/>
        <v>8.8901139797053101</v>
      </c>
      <c r="H106" s="5">
        <f t="shared" si="28"/>
        <v>6.0202219343078784</v>
      </c>
      <c r="I106" s="5">
        <f t="shared" si="28"/>
        <v>9.7944216903171917</v>
      </c>
      <c r="J106" s="5">
        <f t="shared" si="16"/>
        <v>3.2208072278900809E-2</v>
      </c>
      <c r="K106" s="5">
        <f t="shared" si="17"/>
        <v>3.0634837103874012E-2</v>
      </c>
      <c r="L106" s="6">
        <f t="shared" si="18"/>
        <v>0.19758531643037949</v>
      </c>
      <c r="M106" s="6">
        <f t="shared" si="19"/>
        <v>0.48041638391005831</v>
      </c>
      <c r="N106" s="6">
        <f t="shared" si="20"/>
        <v>0.67800170034043783</v>
      </c>
    </row>
    <row r="107" spans="2:14" ht="15.6" thickBot="1" x14ac:dyDescent="0.6">
      <c r="B107" s="5">
        <f t="shared" si="25"/>
        <v>0.50000000000000033</v>
      </c>
      <c r="C107" s="5">
        <f t="shared" si="15"/>
        <v>-8.4434588882187747</v>
      </c>
      <c r="D107" s="5">
        <f t="shared" si="21"/>
        <v>6.3986644407362601</v>
      </c>
      <c r="E107" s="5">
        <f t="shared" si="22"/>
        <v>-17.77630507671363</v>
      </c>
      <c r="F107" s="5">
        <f t="shared" si="23"/>
        <v>6.0370653417343307</v>
      </c>
      <c r="G107" s="5">
        <f t="shared" si="26"/>
        <v>8.7971054651807226</v>
      </c>
      <c r="H107" s="5">
        <f t="shared" si="28"/>
        <v>6.0524300065867793</v>
      </c>
      <c r="I107" s="5">
        <f t="shared" si="28"/>
        <v>9.8250565274210651</v>
      </c>
      <c r="J107" s="5">
        <f t="shared" si="16"/>
        <v>3.1993322203681299E-2</v>
      </c>
      <c r="K107" s="5">
        <f t="shared" si="17"/>
        <v>3.0185326708671655E-2</v>
      </c>
      <c r="L107" s="6">
        <f t="shared" si="18"/>
        <v>0.19347266141378136</v>
      </c>
      <c r="M107" s="6">
        <f t="shared" si="19"/>
        <v>0.48191902267000325</v>
      </c>
      <c r="N107" s="6">
        <f t="shared" si="20"/>
        <v>0.67539168408378458</v>
      </c>
    </row>
    <row r="108" spans="2:14" ht="15.6" thickBot="1" x14ac:dyDescent="0.6">
      <c r="B108" s="5">
        <f t="shared" si="25"/>
        <v>0.50500000000000034</v>
      </c>
      <c r="C108" s="5">
        <f t="shared" si="15"/>
        <v>-8.3003846376808372</v>
      </c>
      <c r="D108" s="5">
        <f t="shared" si="21"/>
        <v>6.3564471462951664</v>
      </c>
      <c r="E108" s="5">
        <f t="shared" si="22"/>
        <v>-17.577265649351947</v>
      </c>
      <c r="F108" s="5">
        <f t="shared" si="23"/>
        <v>5.9481838163507623</v>
      </c>
      <c r="G108" s="5">
        <f t="shared" si="26"/>
        <v>8.7054759224720772</v>
      </c>
      <c r="H108" s="5">
        <f t="shared" si="28"/>
        <v>6.0844233287904608</v>
      </c>
      <c r="I108" s="5">
        <f t="shared" si="28"/>
        <v>9.8552418541297371</v>
      </c>
      <c r="J108" s="5">
        <f t="shared" si="16"/>
        <v>3.178223573147583E-2</v>
      </c>
      <c r="K108" s="5">
        <f t="shared" si="17"/>
        <v>2.9740919081753813E-2</v>
      </c>
      <c r="L108" s="6">
        <f t="shared" si="18"/>
        <v>0.18946327759185266</v>
      </c>
      <c r="M108" s="6">
        <f t="shared" si="19"/>
        <v>0.48339961294506362</v>
      </c>
      <c r="N108" s="6">
        <f t="shared" si="20"/>
        <v>0.67286289053691628</v>
      </c>
    </row>
    <row r="109" spans="2:14" ht="15.6" thickBot="1" x14ac:dyDescent="0.6">
      <c r="B109" s="5">
        <f t="shared" si="25"/>
        <v>0.51000000000000034</v>
      </c>
      <c r="C109" s="5">
        <f t="shared" si="15"/>
        <v>-8.1606745970902423</v>
      </c>
      <c r="D109" s="5">
        <f t="shared" si="21"/>
        <v>6.3149452231067622</v>
      </c>
      <c r="E109" s="5">
        <f t="shared" si="22"/>
        <v>-17.383142624827734</v>
      </c>
      <c r="F109" s="5">
        <f t="shared" si="23"/>
        <v>5.8602974881040026</v>
      </c>
      <c r="G109" s="5">
        <f t="shared" si="26"/>
        <v>8.6151970273416847</v>
      </c>
      <c r="H109" s="5">
        <f t="shared" si="28"/>
        <v>6.1162055645219366</v>
      </c>
      <c r="I109" s="5">
        <f t="shared" si="28"/>
        <v>9.8849827732114903</v>
      </c>
      <c r="J109" s="5">
        <f t="shared" si="16"/>
        <v>3.1574726115533809E-2</v>
      </c>
      <c r="K109" s="5">
        <f t="shared" si="17"/>
        <v>2.9301487440520014E-2</v>
      </c>
      <c r="L109" s="6">
        <f t="shared" si="18"/>
        <v>0.18555404954979249</v>
      </c>
      <c r="M109" s="6">
        <f t="shared" si="19"/>
        <v>0.48485840502602362</v>
      </c>
      <c r="N109" s="6">
        <f t="shared" si="20"/>
        <v>0.67041245457581611</v>
      </c>
    </row>
    <row r="110" spans="2:14" ht="15.6" thickBot="1" x14ac:dyDescent="0.6">
      <c r="B110" s="5">
        <f t="shared" si="25"/>
        <v>0.51500000000000035</v>
      </c>
      <c r="C110" s="5">
        <f t="shared" si="15"/>
        <v>-8.0242272354446662</v>
      </c>
      <c r="D110" s="5">
        <f t="shared" si="21"/>
        <v>6.2741418501213113</v>
      </c>
      <c r="E110" s="5">
        <f t="shared" si="22"/>
        <v>-17.19378703989894</v>
      </c>
      <c r="F110" s="5">
        <f t="shared" si="23"/>
        <v>5.7733817749798639</v>
      </c>
      <c r="G110" s="5">
        <f t="shared" si="26"/>
        <v>8.5262414389409198</v>
      </c>
      <c r="H110" s="5">
        <f t="shared" si="28"/>
        <v>6.1477802906374706</v>
      </c>
      <c r="I110" s="5">
        <f t="shared" si="28"/>
        <v>9.9142842606520105</v>
      </c>
      <c r="J110" s="5">
        <f t="shared" si="16"/>
        <v>3.137070925060656E-2</v>
      </c>
      <c r="K110" s="5">
        <f t="shared" si="17"/>
        <v>2.886690887489932E-2</v>
      </c>
      <c r="L110" s="6">
        <f t="shared" si="18"/>
        <v>0.1817419826877833</v>
      </c>
      <c r="M110" s="6">
        <f t="shared" si="19"/>
        <v>0.48629564298498112</v>
      </c>
      <c r="N110" s="6">
        <f t="shared" si="20"/>
        <v>0.66803762567276448</v>
      </c>
    </row>
    <row r="111" spans="2:14" ht="15.6" thickBot="1" x14ac:dyDescent="0.6">
      <c r="B111" s="5">
        <f t="shared" si="25"/>
        <v>0.52000000000000035</v>
      </c>
      <c r="C111" s="5">
        <f t="shared" si="15"/>
        <v>-7.8909449624597769</v>
      </c>
      <c r="D111" s="5">
        <f t="shared" si="21"/>
        <v>6.234020713944088</v>
      </c>
      <c r="E111" s="5">
        <f t="shared" si="22"/>
        <v>-17.009055594587565</v>
      </c>
      <c r="F111" s="5">
        <f t="shared" si="23"/>
        <v>5.6874128397803689</v>
      </c>
      <c r="G111" s="5">
        <f t="shared" si="26"/>
        <v>8.4385827644209641</v>
      </c>
      <c r="H111" s="5">
        <f t="shared" si="28"/>
        <v>6.1791509998880771</v>
      </c>
      <c r="I111" s="5">
        <f t="shared" si="28"/>
        <v>9.9431511695269101</v>
      </c>
      <c r="J111" s="5">
        <f t="shared" si="16"/>
        <v>3.1170103569720442E-2</v>
      </c>
      <c r="K111" s="5">
        <f t="shared" si="17"/>
        <v>2.8437064198901844E-2</v>
      </c>
      <c r="L111" s="6">
        <f t="shared" si="18"/>
        <v>0.17802419767995642</v>
      </c>
      <c r="M111" s="6">
        <f t="shared" si="19"/>
        <v>0.48771156486529499</v>
      </c>
      <c r="N111" s="6">
        <f t="shared" si="20"/>
        <v>0.66573576254525135</v>
      </c>
    </row>
    <row r="112" spans="2:14" ht="15.6" thickBot="1" x14ac:dyDescent="0.6">
      <c r="B112" s="5">
        <f t="shared" si="25"/>
        <v>0.52500000000000036</v>
      </c>
      <c r="C112" s="5">
        <f t="shared" si="15"/>
        <v>-7.7607339502546013</v>
      </c>
      <c r="D112" s="5">
        <f t="shared" si="21"/>
        <v>6.1945659891317888</v>
      </c>
      <c r="E112" s="5">
        <f t="shared" si="22"/>
        <v>-16.828810392044566</v>
      </c>
      <c r="F112" s="5">
        <f t="shared" si="23"/>
        <v>5.6023675618074309</v>
      </c>
      <c r="G112" s="5">
        <f t="shared" si="26"/>
        <v>8.3521955252077547</v>
      </c>
      <c r="H112" s="5">
        <f t="shared" si="28"/>
        <v>6.2103211034577974</v>
      </c>
      <c r="I112" s="5">
        <f t="shared" si="28"/>
        <v>9.9715882337258126</v>
      </c>
      <c r="J112" s="5">
        <f t="shared" si="16"/>
        <v>3.0972829945658944E-2</v>
      </c>
      <c r="K112" s="5">
        <f t="shared" si="17"/>
        <v>2.8011837809037154E-2</v>
      </c>
      <c r="L112" s="6">
        <f t="shared" si="18"/>
        <v>0.17439792522825112</v>
      </c>
      <c r="M112" s="6">
        <f t="shared" si="19"/>
        <v>0.48910640286425117</v>
      </c>
      <c r="N112" s="6">
        <f t="shared" si="20"/>
        <v>0.66350432809250226</v>
      </c>
    </row>
    <row r="113" spans="2:14" ht="15.6" thickBot="1" x14ac:dyDescent="0.6">
      <c r="B113" s="5">
        <f t="shared" si="25"/>
        <v>0.53000000000000036</v>
      </c>
      <c r="C113" s="5">
        <f t="shared" si="15"/>
        <v>-7.633503964470477</v>
      </c>
      <c r="D113" s="5">
        <f t="shared" si="21"/>
        <v>6.155762319380516</v>
      </c>
      <c r="E113" s="5">
        <f t="shared" si="22"/>
        <v>-16.652918692073857</v>
      </c>
      <c r="F113" s="5">
        <f t="shared" si="23"/>
        <v>5.5182235098472079</v>
      </c>
      <c r="G113" s="5">
        <f t="shared" si="26"/>
        <v>8.2670551248516198</v>
      </c>
      <c r="H113" s="5">
        <f t="shared" si="28"/>
        <v>6.2412939334034565</v>
      </c>
      <c r="I113" s="5">
        <f t="shared" si="28"/>
        <v>9.9996000715348501</v>
      </c>
      <c r="J113" s="5">
        <f t="shared" si="16"/>
        <v>3.0778811596902579E-2</v>
      </c>
      <c r="K113" s="5">
        <f t="shared" si="17"/>
        <v>2.759111754923604E-2</v>
      </c>
      <c r="L113" s="6">
        <f t="shared" si="18"/>
        <v>0.17086050109333858</v>
      </c>
      <c r="M113" s="6">
        <f t="shared" si="19"/>
        <v>0.49048038350878442</v>
      </c>
      <c r="N113" s="6">
        <f t="shared" si="20"/>
        <v>0.66134088460212304</v>
      </c>
    </row>
    <row r="114" spans="2:14" ht="15.6" thickBot="1" x14ac:dyDescent="0.6">
      <c r="B114" s="5">
        <f t="shared" si="25"/>
        <v>0.53500000000000036</v>
      </c>
      <c r="C114" s="5">
        <f t="shared" si="15"/>
        <v>-7.5091682042567713</v>
      </c>
      <c r="D114" s="5">
        <f t="shared" si="21"/>
        <v>6.1175947995581632</v>
      </c>
      <c r="E114" s="5">
        <f t="shared" si="22"/>
        <v>-16.481252677493693</v>
      </c>
      <c r="F114" s="5">
        <f t="shared" si="23"/>
        <v>5.4349589163868384</v>
      </c>
      <c r="G114" s="5">
        <f t="shared" si="26"/>
        <v>8.1831378183673458</v>
      </c>
      <c r="H114" s="5">
        <f t="shared" si="28"/>
        <v>6.2720727450003588</v>
      </c>
      <c r="I114" s="5">
        <f t="shared" si="28"/>
        <v>10.027191189084085</v>
      </c>
      <c r="J114" s="5">
        <f t="shared" si="16"/>
        <v>3.0587973997790816E-2</v>
      </c>
      <c r="K114" s="5">
        <f t="shared" si="17"/>
        <v>2.7174794581934194E-2</v>
      </c>
      <c r="L114" s="6">
        <f t="shared" si="18"/>
        <v>0.16740936138598472</v>
      </c>
      <c r="M114" s="6">
        <f t="shared" si="19"/>
        <v>0.49183372782457441</v>
      </c>
      <c r="N114" s="6">
        <f t="shared" si="20"/>
        <v>0.65924308921055919</v>
      </c>
    </row>
    <row r="115" spans="2:14" ht="15.6" thickBot="1" x14ac:dyDescent="0.6">
      <c r="B115" s="5">
        <f t="shared" si="25"/>
        <v>0.54000000000000037</v>
      </c>
      <c r="C115" s="5">
        <f t="shared" si="15"/>
        <v>-7.387643150594303</v>
      </c>
      <c r="D115" s="5">
        <f t="shared" si="21"/>
        <v>6.0800489585368798</v>
      </c>
      <c r="E115" s="5">
        <f t="shared" si="22"/>
        <v>-16.313689232568588</v>
      </c>
      <c r="F115" s="5">
        <f t="shared" si="23"/>
        <v>5.3525526529993703</v>
      </c>
      <c r="G115" s="5">
        <f t="shared" si="26"/>
        <v>8.1004206829852965</v>
      </c>
      <c r="H115" s="5">
        <f t="shared" si="28"/>
        <v>6.3026607189981494</v>
      </c>
      <c r="I115" s="5">
        <f t="shared" si="28"/>
        <v>10.05436598366602</v>
      </c>
      <c r="J115" s="5">
        <f t="shared" si="16"/>
        <v>3.0400244792684401E-2</v>
      </c>
      <c r="K115" s="5">
        <f t="shared" si="17"/>
        <v>2.6762763264996853E-2</v>
      </c>
      <c r="L115" s="6">
        <f t="shared" si="18"/>
        <v>0.16404203810333992</v>
      </c>
      <c r="M115" s="6">
        <f t="shared" si="19"/>
        <v>0.49316665149881833</v>
      </c>
      <c r="N115" s="6">
        <f t="shared" si="20"/>
        <v>0.65720868960215828</v>
      </c>
    </row>
    <row r="116" spans="2:14" ht="15.6" thickBot="1" x14ac:dyDescent="0.6">
      <c r="B116" s="5">
        <f t="shared" si="25"/>
        <v>0.54500000000000037</v>
      </c>
      <c r="C116" s="5">
        <f t="shared" si="15"/>
        <v>-7.26884842246261</v>
      </c>
      <c r="D116" s="5">
        <f t="shared" si="21"/>
        <v>6.0431107427839086</v>
      </c>
      <c r="E116" s="5">
        <f t="shared" si="22"/>
        <v>-16.150109732796118</v>
      </c>
      <c r="F116" s="5">
        <f t="shared" si="23"/>
        <v>5.2709842068365278</v>
      </c>
      <c r="G116" s="5">
        <f t="shared" si="26"/>
        <v>8.0188815902387773</v>
      </c>
      <c r="H116" s="5">
        <f t="shared" si="28"/>
        <v>6.3330609637908335</v>
      </c>
      <c r="I116" s="5">
        <f t="shared" si="28"/>
        <v>10.081128746931018</v>
      </c>
      <c r="J116" s="5">
        <f t="shared" si="16"/>
        <v>3.0215553713919544E-2</v>
      </c>
      <c r="K116" s="5">
        <f t="shared" si="17"/>
        <v>2.6354921034182639E-2</v>
      </c>
      <c r="L116" s="6">
        <f t="shared" si="18"/>
        <v>0.16075615489567596</v>
      </c>
      <c r="M116" s="6">
        <f t="shared" si="19"/>
        <v>0.49447936503696649</v>
      </c>
      <c r="N116" s="6">
        <f t="shared" si="20"/>
        <v>0.65523551993264251</v>
      </c>
    </row>
    <row r="117" spans="2:14" ht="15.6" thickBot="1" x14ac:dyDescent="0.6">
      <c r="B117" s="5">
        <f t="shared" si="25"/>
        <v>0.55000000000000038</v>
      </c>
      <c r="C117" s="5">
        <f t="shared" si="15"/>
        <v>-7.152706640389602</v>
      </c>
      <c r="D117" s="5">
        <f t="shared" si="21"/>
        <v>6.0067665006715956</v>
      </c>
      <c r="E117" s="5">
        <f t="shared" si="22"/>
        <v>-15.990399845379983</v>
      </c>
      <c r="F117" s="5">
        <f t="shared" si="23"/>
        <v>5.1902336581725468</v>
      </c>
      <c r="G117" s="5">
        <f t="shared" si="26"/>
        <v>7.9384991793170618</v>
      </c>
      <c r="H117" s="5">
        <f t="shared" si="28"/>
        <v>6.3632765175047528</v>
      </c>
      <c r="I117" s="5">
        <f t="shared" si="28"/>
        <v>10.1074836679652</v>
      </c>
      <c r="J117" s="5">
        <f t="shared" si="16"/>
        <v>3.0033832503357977E-2</v>
      </c>
      <c r="K117" s="5">
        <f t="shared" si="17"/>
        <v>2.5951168290862733E-2</v>
      </c>
      <c r="L117" s="6">
        <f t="shared" si="18"/>
        <v>0.15754942305004416</v>
      </c>
      <c r="M117" s="6">
        <f t="shared" si="19"/>
        <v>0.4957720739136931</v>
      </c>
      <c r="N117" s="6">
        <f t="shared" si="20"/>
        <v>0.65332149696373731</v>
      </c>
    </row>
    <row r="118" spans="2:14" ht="15.6" thickBot="1" x14ac:dyDescent="0.6">
      <c r="B118" s="5">
        <f t="shared" si="25"/>
        <v>0.55500000000000038</v>
      </c>
      <c r="C118" s="5">
        <f t="shared" si="15"/>
        <v>-7.0391432969523429</v>
      </c>
      <c r="D118" s="5">
        <f t="shared" si="21"/>
        <v>5.9710029674696479</v>
      </c>
      <c r="E118" s="5">
        <f t="shared" si="22"/>
        <v>-15.834449339764728</v>
      </c>
      <c r="F118" s="5">
        <f t="shared" si="23"/>
        <v>5.110281658945647</v>
      </c>
      <c r="G118" s="5">
        <f t="shared" si="26"/>
        <v>7.8592528316174946</v>
      </c>
      <c r="H118" s="5">
        <f t="shared" si="28"/>
        <v>6.393310350008111</v>
      </c>
      <c r="I118" s="5">
        <f t="shared" si="28"/>
        <v>10.133434836256063</v>
      </c>
      <c r="J118" s="5">
        <f t="shared" si="16"/>
        <v>2.9855014837348239E-2</v>
      </c>
      <c r="K118" s="5">
        <f t="shared" si="17"/>
        <v>2.5551408294728236E-2</v>
      </c>
      <c r="L118" s="6">
        <f t="shared" si="18"/>
        <v>0.15441963767821901</v>
      </c>
      <c r="M118" s="6">
        <f t="shared" si="19"/>
        <v>0.4970449787183599</v>
      </c>
      <c r="N118" s="6">
        <f t="shared" si="20"/>
        <v>0.65146461639657893</v>
      </c>
    </row>
    <row r="119" spans="2:14" ht="15.6" thickBot="1" x14ac:dyDescent="0.6">
      <c r="B119" s="5">
        <f t="shared" si="25"/>
        <v>0.56000000000000039</v>
      </c>
      <c r="C119" s="5">
        <f t="shared" si="15"/>
        <v>-6.9280866338255738</v>
      </c>
      <c r="D119" s="5">
        <f t="shared" si="21"/>
        <v>5.9358072509848858</v>
      </c>
      <c r="E119" s="5">
        <f t="shared" si="22"/>
        <v>-15.682151907647921</v>
      </c>
      <c r="F119" s="5">
        <f t="shared" si="23"/>
        <v>5.0311094122468232</v>
      </c>
      <c r="G119" s="5">
        <f t="shared" si="26"/>
        <v>7.7811226464336949</v>
      </c>
      <c r="H119" s="5">
        <f t="shared" si="28"/>
        <v>6.4231653648454596</v>
      </c>
      <c r="I119" s="5">
        <f t="shared" si="28"/>
        <v>10.158986244550791</v>
      </c>
      <c r="J119" s="5">
        <f t="shared" si="16"/>
        <v>2.9679036254924431E-2</v>
      </c>
      <c r="K119" s="5">
        <f t="shared" si="17"/>
        <v>2.5155547061234115E-2</v>
      </c>
      <c r="L119" s="6">
        <f t="shared" si="18"/>
        <v>0.15136467409710827</v>
      </c>
      <c r="M119" s="6">
        <f t="shared" si="19"/>
        <v>0.49829827529521631</v>
      </c>
      <c r="N119" s="6">
        <f t="shared" si="20"/>
        <v>0.64966294939232461</v>
      </c>
    </row>
    <row r="120" spans="2:14" ht="15.6" thickBot="1" x14ac:dyDescent="0.6">
      <c r="B120" s="5">
        <f t="shared" si="25"/>
        <v>0.56500000000000039</v>
      </c>
      <c r="C120" s="5">
        <f t="shared" si="15"/>
        <v>-6.8194675250005563</v>
      </c>
      <c r="D120" s="5">
        <f t="shared" si="21"/>
        <v>5.9011668178157581</v>
      </c>
      <c r="E120" s="5">
        <f t="shared" si="22"/>
        <v>-15.533404991923529</v>
      </c>
      <c r="F120" s="5">
        <f t="shared" si="23"/>
        <v>4.9526986527085839</v>
      </c>
      <c r="G120" s="5">
        <f t="shared" si="26"/>
        <v>7.7040894177203825</v>
      </c>
      <c r="H120" s="5">
        <f t="shared" si="28"/>
        <v>6.4528444011003838</v>
      </c>
      <c r="I120" s="5">
        <f t="shared" si="28"/>
        <v>10.184141791612024</v>
      </c>
      <c r="J120" s="5">
        <f t="shared" si="16"/>
        <v>2.9505834089078791E-2</v>
      </c>
      <c r="K120" s="5">
        <f t="shared" si="17"/>
        <v>2.4763493263542921E-2</v>
      </c>
      <c r="L120" s="6">
        <f t="shared" si="18"/>
        <v>0.14838248439057794</v>
      </c>
      <c r="M120" s="6">
        <f t="shared" si="19"/>
        <v>0.49953215487856983</v>
      </c>
      <c r="N120" s="6">
        <f t="shared" si="20"/>
        <v>0.64791463926914772</v>
      </c>
    </row>
    <row r="121" spans="2:14" ht="15.6" thickBot="1" x14ac:dyDescent="0.6">
      <c r="B121" s="5">
        <f t="shared" si="25"/>
        <v>0.5700000000000004</v>
      </c>
      <c r="C121" s="5">
        <f t="shared" si="15"/>
        <v>-6.7132193658208541</v>
      </c>
      <c r="D121" s="5">
        <f t="shared" si="21"/>
        <v>5.8670694801907555</v>
      </c>
      <c r="E121" s="5">
        <f t="shared" si="22"/>
        <v>-15.388109624045132</v>
      </c>
      <c r="F121" s="5">
        <f t="shared" si="23"/>
        <v>4.8750316277489665</v>
      </c>
      <c r="G121" s="5">
        <f t="shared" si="26"/>
        <v>7.6281346118784876</v>
      </c>
      <c r="H121" s="5">
        <f t="shared" ref="H121:I136" si="29">H120+J120</f>
        <v>6.4823502351894629</v>
      </c>
      <c r="I121" s="5">
        <f t="shared" si="29"/>
        <v>10.208905284875566</v>
      </c>
      <c r="J121" s="5">
        <f t="shared" si="16"/>
        <v>2.9335347400953778E-2</v>
      </c>
      <c r="K121" s="5">
        <f t="shared" si="17"/>
        <v>2.4375158138744833E-2</v>
      </c>
      <c r="L121" s="6">
        <f t="shared" si="18"/>
        <v>0.14547109414234644</v>
      </c>
      <c r="M121" s="6">
        <f t="shared" si="19"/>
        <v>0.50074680422314655</v>
      </c>
      <c r="N121" s="6">
        <f t="shared" si="20"/>
        <v>0.64621789836549293</v>
      </c>
    </row>
    <row r="122" spans="2:14" ht="15.6" thickBot="1" x14ac:dyDescent="0.6">
      <c r="B122" s="5">
        <f t="shared" si="25"/>
        <v>0.5750000000000004</v>
      </c>
      <c r="C122" s="5">
        <f t="shared" si="15"/>
        <v>-6.6092779675040516</v>
      </c>
      <c r="D122" s="5">
        <f t="shared" si="21"/>
        <v>5.8335033833616512</v>
      </c>
      <c r="E122" s="5">
        <f t="shared" si="22"/>
        <v>-15.246170269330239</v>
      </c>
      <c r="F122" s="5">
        <f t="shared" si="23"/>
        <v>4.7980910796287404</v>
      </c>
      <c r="G122" s="5">
        <f t="shared" si="26"/>
        <v>7.5532403465072342</v>
      </c>
      <c r="H122" s="5">
        <f t="shared" si="29"/>
        <v>6.5116855825904167</v>
      </c>
      <c r="I122" s="5">
        <f t="shared" si="29"/>
        <v>10.233280443014312</v>
      </c>
      <c r="J122" s="5">
        <f t="shared" si="16"/>
        <v>2.9167516916808255E-2</v>
      </c>
      <c r="K122" s="5">
        <f t="shared" si="17"/>
        <v>2.3990455398143703E-2</v>
      </c>
      <c r="L122" s="6">
        <f t="shared" si="18"/>
        <v>0.14262859933026181</v>
      </c>
      <c r="M122" s="6">
        <f t="shared" si="19"/>
        <v>0.50194240572985205</v>
      </c>
      <c r="N122" s="6">
        <f t="shared" si="20"/>
        <v>0.64457100506011389</v>
      </c>
    </row>
    <row r="123" spans="2:14" ht="15.6" thickBot="1" x14ac:dyDescent="0.6">
      <c r="B123" s="5">
        <f t="shared" si="25"/>
        <v>0.5800000000000004</v>
      </c>
      <c r="C123" s="5">
        <f t="shared" si="15"/>
        <v>-6.5075814568391586</v>
      </c>
      <c r="D123" s="5">
        <f t="shared" si="21"/>
        <v>5.800456993524131</v>
      </c>
      <c r="E123" s="5">
        <f t="shared" si="22"/>
        <v>-15.107494679757256</v>
      </c>
      <c r="F123" s="5">
        <f t="shared" si="23"/>
        <v>4.7218602282820896</v>
      </c>
      <c r="G123" s="5">
        <f t="shared" si="26"/>
        <v>7.479389370072612</v>
      </c>
      <c r="H123" s="5">
        <f t="shared" si="29"/>
        <v>6.5408530995072249</v>
      </c>
      <c r="I123" s="5">
        <f t="shared" si="29"/>
        <v>10.257270898412456</v>
      </c>
      <c r="J123" s="5">
        <f t="shared" si="16"/>
        <v>2.9002284967620657E-2</v>
      </c>
      <c r="K123" s="5">
        <f t="shared" si="17"/>
        <v>2.3609301141410449E-2</v>
      </c>
      <c r="L123" s="6">
        <f t="shared" si="18"/>
        <v>0.13985316337288795</v>
      </c>
      <c r="M123" s="6">
        <f t="shared" si="19"/>
        <v>0.503119137567131</v>
      </c>
      <c r="N123" s="6">
        <f t="shared" si="20"/>
        <v>0.642972300940019</v>
      </c>
    </row>
    <row r="124" spans="2:14" ht="15.6" thickBot="1" x14ac:dyDescent="0.6">
      <c r="B124" s="5">
        <f t="shared" si="25"/>
        <v>0.58500000000000041</v>
      </c>
      <c r="C124" s="5">
        <f t="shared" si="15"/>
        <v>-6.4080701807687577</v>
      </c>
      <c r="D124" s="5">
        <f t="shared" si="21"/>
        <v>5.7679190862399352</v>
      </c>
      <c r="E124" s="5">
        <f t="shared" si="22"/>
        <v>-14.971993753834795</v>
      </c>
      <c r="F124" s="5">
        <f t="shared" si="23"/>
        <v>4.646322754883303</v>
      </c>
      <c r="G124" s="5">
        <f t="shared" si="26"/>
        <v>7.4065650424442566</v>
      </c>
      <c r="H124" s="5">
        <f t="shared" si="29"/>
        <v>6.5698553844748453</v>
      </c>
      <c r="I124" s="5">
        <f t="shared" si="29"/>
        <v>10.280880199553867</v>
      </c>
      <c r="J124" s="5">
        <f t="shared" si="16"/>
        <v>2.8839595431199676E-2</v>
      </c>
      <c r="K124" s="5">
        <f t="shared" si="17"/>
        <v>2.3231613774416515E-2</v>
      </c>
      <c r="L124" s="6">
        <f t="shared" si="18"/>
        <v>0.13714301431989323</v>
      </c>
      <c r="M124" s="6">
        <f t="shared" si="19"/>
        <v>0.50427717378811721</v>
      </c>
      <c r="N124" s="6">
        <f t="shared" si="20"/>
        <v>0.64142018810801038</v>
      </c>
    </row>
    <row r="125" spans="2:14" ht="15.6" thickBot="1" x14ac:dyDescent="0.6">
      <c r="B125" s="5">
        <f t="shared" si="25"/>
        <v>0.59000000000000041</v>
      </c>
      <c r="C125" s="5">
        <f t="shared" si="15"/>
        <v>-6.3106866155829744</v>
      </c>
      <c r="D125" s="5">
        <f t="shared" si="21"/>
        <v>5.7358787353360912</v>
      </c>
      <c r="E125" s="5">
        <f t="shared" si="22"/>
        <v>-14.839581403149328</v>
      </c>
      <c r="F125" s="5">
        <f t="shared" si="23"/>
        <v>4.5714627861141288</v>
      </c>
      <c r="G125" s="5">
        <f t="shared" si="26"/>
        <v>7.334751316255181</v>
      </c>
      <c r="H125" s="5">
        <f t="shared" si="29"/>
        <v>6.5986949799060453</v>
      </c>
      <c r="I125" s="5">
        <f t="shared" si="29"/>
        <v>10.304111813328284</v>
      </c>
      <c r="J125" s="5">
        <f t="shared" si="16"/>
        <v>2.8679393676680456E-2</v>
      </c>
      <c r="K125" s="5">
        <f t="shared" si="17"/>
        <v>2.2857313930570645E-2</v>
      </c>
      <c r="L125" s="6">
        <f t="shared" si="18"/>
        <v>0.13449644217826778</v>
      </c>
      <c r="M125" s="6">
        <f t="shared" si="19"/>
        <v>0.50541668444375232</v>
      </c>
      <c r="N125" s="6">
        <f t="shared" si="20"/>
        <v>0.63991312662202016</v>
      </c>
    </row>
    <row r="126" spans="2:14" ht="15.6" thickBot="1" x14ac:dyDescent="0.6">
      <c r="B126" s="5">
        <f t="shared" si="25"/>
        <v>0.59500000000000042</v>
      </c>
      <c r="C126" s="5">
        <f t="shared" si="15"/>
        <v>-6.2153752804690052</v>
      </c>
      <c r="D126" s="5">
        <f t="shared" si="21"/>
        <v>5.7043253022581766</v>
      </c>
      <c r="E126" s="5">
        <f t="shared" si="22"/>
        <v>-14.710174425221517</v>
      </c>
      <c r="F126" s="5">
        <f t="shared" si="23"/>
        <v>4.497264879098382</v>
      </c>
      <c r="G126" s="5">
        <f t="shared" si="26"/>
        <v>7.2639327190410166</v>
      </c>
      <c r="H126" s="5">
        <f t="shared" si="29"/>
        <v>6.6273743735827253</v>
      </c>
      <c r="I126" s="5">
        <f t="shared" si="29"/>
        <v>10.326969127258854</v>
      </c>
      <c r="J126" s="5">
        <f t="shared" si="16"/>
        <v>2.8521626511290882E-2</v>
      </c>
      <c r="K126" s="5">
        <f t="shared" si="17"/>
        <v>2.2486324395491912E-2</v>
      </c>
      <c r="L126" s="6">
        <f t="shared" si="18"/>
        <v>0.13191179636688655</v>
      </c>
      <c r="M126" s="6">
        <f t="shared" si="19"/>
        <v>0.5065378356920468</v>
      </c>
      <c r="N126" s="6">
        <f t="shared" si="20"/>
        <v>0.63844963205893335</v>
      </c>
    </row>
    <row r="127" spans="2:14" ht="15.6" thickBot="1" x14ac:dyDescent="0.6">
      <c r="B127" s="5">
        <f t="shared" si="25"/>
        <v>0.60000000000000042</v>
      </c>
      <c r="C127" s="5">
        <f t="shared" si="15"/>
        <v>-6.1220826551755714</v>
      </c>
      <c r="D127" s="5">
        <f t="shared" si="21"/>
        <v>5.6732484258558316</v>
      </c>
      <c r="E127" s="5">
        <f t="shared" si="22"/>
        <v>-14.583692382324456</v>
      </c>
      <c r="F127" s="5">
        <f t="shared" si="23"/>
        <v>4.4237140069722747</v>
      </c>
      <c r="G127" s="5">
        <f t="shared" si="26"/>
        <v>7.1940943361175327</v>
      </c>
      <c r="H127" s="5">
        <f t="shared" si="29"/>
        <v>6.6558960000940166</v>
      </c>
      <c r="I127" s="5">
        <f t="shared" si="29"/>
        <v>10.349455451654347</v>
      </c>
      <c r="J127" s="5">
        <f t="shared" si="16"/>
        <v>2.8366242129279157E-2</v>
      </c>
      <c r="K127" s="5">
        <f t="shared" si="17"/>
        <v>2.2118570034861375E-2</v>
      </c>
      <c r="L127" s="6">
        <f t="shared" si="18"/>
        <v>0.12938748329239591</v>
      </c>
      <c r="M127" s="6">
        <f t="shared" si="19"/>
        <v>0.50764078990364569</v>
      </c>
      <c r="N127" s="6">
        <f t="shared" si="20"/>
        <v>0.63702827319604161</v>
      </c>
    </row>
    <row r="128" spans="2:14" ht="15.6" thickBot="1" x14ac:dyDescent="0.6">
      <c r="B128" s="5">
        <f t="shared" si="25"/>
        <v>0.60500000000000043</v>
      </c>
      <c r="C128" s="5">
        <f t="shared" si="15"/>
        <v>-6.0307571015661301</v>
      </c>
      <c r="D128" s="5">
        <f t="shared" si="21"/>
        <v>5.6426380125799538</v>
      </c>
      <c r="E128" s="5">
        <f t="shared" si="22"/>
        <v>-14.460057485938192</v>
      </c>
      <c r="F128" s="5">
        <f t="shared" si="23"/>
        <v>4.3507955450606524</v>
      </c>
      <c r="G128" s="5">
        <f t="shared" si="26"/>
        <v>7.1252217941571381</v>
      </c>
      <c r="H128" s="5">
        <f t="shared" si="29"/>
        <v>6.684262242223296</v>
      </c>
      <c r="I128" s="5">
        <f t="shared" si="29"/>
        <v>10.371574021689208</v>
      </c>
      <c r="J128" s="5">
        <f t="shared" si="16"/>
        <v>2.8213190062899768E-2</v>
      </c>
      <c r="K128" s="5">
        <f t="shared" si="17"/>
        <v>2.1753977725303263E-2</v>
      </c>
      <c r="L128" s="6">
        <f t="shared" si="18"/>
        <v>0.12692196403982967</v>
      </c>
      <c r="M128" s="6">
        <f t="shared" si="19"/>
        <v>0.50872570576385567</v>
      </c>
      <c r="N128" s="6">
        <f t="shared" si="20"/>
        <v>0.63564766980368537</v>
      </c>
    </row>
    <row r="129" spans="2:14" ht="15.6" thickBot="1" x14ac:dyDescent="0.6">
      <c r="B129" s="5">
        <f t="shared" si="25"/>
        <v>0.61000000000000043</v>
      </c>
      <c r="C129" s="5">
        <f t="shared" si="15"/>
        <v>-5.9413487888482344</v>
      </c>
      <c r="D129" s="5">
        <f t="shared" si="21"/>
        <v>5.6124842270721231</v>
      </c>
      <c r="E129" s="5">
        <f t="shared" si="22"/>
        <v>-14.339194486534808</v>
      </c>
      <c r="F129" s="5">
        <f t="shared" si="23"/>
        <v>4.2784952576309614</v>
      </c>
      <c r="G129" s="5">
        <f t="shared" si="26"/>
        <v>7.0573012454268946</v>
      </c>
      <c r="H129" s="5">
        <f t="shared" si="29"/>
        <v>6.7124754322861957</v>
      </c>
      <c r="I129" s="5">
        <f t="shared" si="29"/>
        <v>10.393327999414511</v>
      </c>
      <c r="J129" s="5">
        <f t="shared" si="16"/>
        <v>2.8062421135360616E-2</v>
      </c>
      <c r="K129" s="5">
        <f t="shared" si="17"/>
        <v>2.1392476288154806E-2</v>
      </c>
      <c r="L129" s="6">
        <f t="shared" si="18"/>
        <v>0.12451375217176</v>
      </c>
      <c r="M129" s="6">
        <f t="shared" si="19"/>
        <v>0.50979273837128181</v>
      </c>
      <c r="N129" s="6">
        <f t="shared" si="20"/>
        <v>0.63430649054304178</v>
      </c>
    </row>
    <row r="130" spans="2:14" ht="15.6" thickBot="1" x14ac:dyDescent="0.6">
      <c r="B130" s="5">
        <f t="shared" si="25"/>
        <v>0.61500000000000044</v>
      </c>
      <c r="C130" s="5">
        <f t="shared" si="15"/>
        <v>-5.8538096222790044</v>
      </c>
      <c r="D130" s="5">
        <f t="shared" si="21"/>
        <v>5.5827774831278818</v>
      </c>
      <c r="E130" s="5">
        <f t="shared" si="22"/>
        <v>-14.221030568406784</v>
      </c>
      <c r="F130" s="5">
        <f t="shared" si="23"/>
        <v>4.2067992851982874</v>
      </c>
      <c r="G130" s="5">
        <f t="shared" si="26"/>
        <v>6.9903193526522456</v>
      </c>
      <c r="H130" s="5">
        <f t="shared" si="29"/>
        <v>6.7405378534215563</v>
      </c>
      <c r="I130" s="5">
        <f t="shared" si="29"/>
        <v>10.414720475702666</v>
      </c>
      <c r="J130" s="5">
        <f t="shared" si="16"/>
        <v>2.791388741563941E-2</v>
      </c>
      <c r="K130" s="5">
        <f t="shared" si="17"/>
        <v>2.1033996425991436E-2</v>
      </c>
      <c r="L130" s="6">
        <f t="shared" si="18"/>
        <v>0.12216141163016127</v>
      </c>
      <c r="M130" s="6">
        <f t="shared" si="19"/>
        <v>0.51084203933321581</v>
      </c>
      <c r="N130" s="6">
        <f t="shared" si="20"/>
        <v>0.63300345096337707</v>
      </c>
    </row>
    <row r="131" spans="2:14" ht="15.6" thickBot="1" x14ac:dyDescent="0.6">
      <c r="B131" s="5">
        <f t="shared" si="25"/>
        <v>0.62000000000000044</v>
      </c>
      <c r="C131" s="5">
        <f t="shared" si="15"/>
        <v>-5.768093175158481</v>
      </c>
      <c r="D131" s="5">
        <f t="shared" si="21"/>
        <v>5.5535084350164867</v>
      </c>
      <c r="E131" s="5">
        <f t="shared" si="22"/>
        <v>-14.105495249268721</v>
      </c>
      <c r="F131" s="5">
        <f t="shared" si="23"/>
        <v>4.135694132356253</v>
      </c>
      <c r="G131" s="5">
        <f t="shared" si="26"/>
        <v>6.9242632744722536</v>
      </c>
      <c r="H131" s="5">
        <f t="shared" si="29"/>
        <v>6.7684517408371958</v>
      </c>
      <c r="I131" s="5">
        <f t="shared" si="29"/>
        <v>10.435754472128657</v>
      </c>
      <c r="J131" s="5">
        <f t="shared" si="16"/>
        <v>2.7767542175082434E-2</v>
      </c>
      <c r="K131" s="5">
        <f t="shared" si="17"/>
        <v>2.0678470661781266E-2</v>
      </c>
      <c r="L131" s="6">
        <f t="shared" si="18"/>
        <v>0.11986355473551305</v>
      </c>
      <c r="M131" s="6">
        <f t="shared" si="19"/>
        <v>0.5118737568579107</v>
      </c>
      <c r="N131" s="6">
        <f t="shared" si="20"/>
        <v>0.63173731159342372</v>
      </c>
    </row>
    <row r="132" spans="2:14" ht="15.6" thickBot="1" x14ac:dyDescent="0.6">
      <c r="B132" s="5">
        <f t="shared" si="25"/>
        <v>0.62500000000000044</v>
      </c>
      <c r="C132" s="5">
        <f t="shared" si="15"/>
        <v>-5.6841546239335559</v>
      </c>
      <c r="D132" s="5">
        <f t="shared" si="21"/>
        <v>5.5246679691406939</v>
      </c>
      <c r="E132" s="5">
        <f t="shared" si="22"/>
        <v>-13.992520284378596</v>
      </c>
      <c r="F132" s="5">
        <f t="shared" si="23"/>
        <v>4.0651666561099091</v>
      </c>
      <c r="G132" s="5">
        <f t="shared" si="26"/>
        <v>6.8591206514535799</v>
      </c>
      <c r="H132" s="5">
        <f t="shared" si="29"/>
        <v>6.7962192830122783</v>
      </c>
      <c r="I132" s="5">
        <f t="shared" si="29"/>
        <v>10.456432942790439</v>
      </c>
      <c r="J132" s="5">
        <f t="shared" si="16"/>
        <v>2.7623339845703469E-2</v>
      </c>
      <c r="K132" s="5">
        <f t="shared" si="17"/>
        <v>2.0325833280549547E-2</v>
      </c>
      <c r="L132" s="6">
        <f t="shared" si="18"/>
        <v>0.11761884027799246</v>
      </c>
      <c r="M132" s="6">
        <f t="shared" si="19"/>
        <v>0.5128880358438711</v>
      </c>
      <c r="N132" s="6">
        <f t="shared" si="20"/>
        <v>0.63050687612186351</v>
      </c>
    </row>
    <row r="133" spans="2:14" ht="15.6" thickBot="1" x14ac:dyDescent="0.6">
      <c r="B133" s="5">
        <f t="shared" si="25"/>
        <v>0.63000000000000045</v>
      </c>
      <c r="C133" s="5">
        <f t="shared" si="15"/>
        <v>-5.6019506862454813</v>
      </c>
      <c r="D133" s="5">
        <f t="shared" si="21"/>
        <v>5.4962471960210264</v>
      </c>
      <c r="E133" s="5">
        <f t="shared" si="22"/>
        <v>-13.882039574939935</v>
      </c>
      <c r="F133" s="5">
        <f t="shared" si="23"/>
        <v>3.9952040546880161</v>
      </c>
      <c r="G133" s="5">
        <f t="shared" si="26"/>
        <v>6.7948795926318342</v>
      </c>
      <c r="H133" s="5">
        <f t="shared" si="29"/>
        <v>6.823842622857982</v>
      </c>
      <c r="I133" s="5">
        <f t="shared" si="29"/>
        <v>10.476758776070989</v>
      </c>
      <c r="J133" s="5">
        <f t="shared" si="16"/>
        <v>2.7481235980105132E-2</v>
      </c>
      <c r="K133" s="5">
        <f t="shared" si="17"/>
        <v>1.997602027344008E-2</v>
      </c>
      <c r="L133" s="6">
        <f t="shared" si="18"/>
        <v>0.1154259716959114</v>
      </c>
      <c r="M133" s="6">
        <f t="shared" si="19"/>
        <v>0.51388501796628205</v>
      </c>
      <c r="N133" s="6">
        <f t="shared" si="20"/>
        <v>0.62931098966219345</v>
      </c>
    </row>
    <row r="134" spans="2:14" ht="15.6" thickBot="1" x14ac:dyDescent="0.6">
      <c r="B134" s="5">
        <f t="shared" si="25"/>
        <v>0.63500000000000045</v>
      </c>
      <c r="C134" s="5">
        <f t="shared" si="15"/>
        <v>-5.5214395617634722</v>
      </c>
      <c r="D134" s="5">
        <f t="shared" si="21"/>
        <v>5.4682374425897988</v>
      </c>
      <c r="E134" s="5">
        <f t="shared" si="22"/>
        <v>-13.77398908056032</v>
      </c>
      <c r="F134" s="5">
        <f t="shared" si="23"/>
        <v>3.9257938568133164</v>
      </c>
      <c r="G134" s="5">
        <f t="shared" si="26"/>
        <v>6.7315286625501489</v>
      </c>
      <c r="H134" s="5">
        <f t="shared" si="29"/>
        <v>6.8513238588380876</v>
      </c>
      <c r="I134" s="5">
        <f t="shared" si="29"/>
        <v>10.496734796344429</v>
      </c>
      <c r="J134" s="5">
        <f t="shared" si="16"/>
        <v>2.7341187212948995E-2</v>
      </c>
      <c r="K134" s="5">
        <f t="shared" si="17"/>
        <v>1.9628969284066582E-2</v>
      </c>
      <c r="L134" s="6">
        <f t="shared" si="18"/>
        <v>0.11328369533683549</v>
      </c>
      <c r="M134" s="6">
        <f t="shared" si="19"/>
        <v>0.51486484176069425</v>
      </c>
      <c r="N134" s="6">
        <f t="shared" si="20"/>
        <v>0.62814853709752971</v>
      </c>
    </row>
    <row r="135" spans="2:14" ht="15.6" thickBot="1" x14ac:dyDescent="0.6">
      <c r="B135" s="5">
        <f t="shared" si="25"/>
        <v>0.64000000000000046</v>
      </c>
      <c r="C135" s="5">
        <f t="shared" si="15"/>
        <v>-5.4425808756559464</v>
      </c>
      <c r="D135" s="5">
        <f t="shared" si="21"/>
        <v>5.4406302447809818</v>
      </c>
      <c r="E135" s="5">
        <f t="shared" si="22"/>
        <v>-13.668306735555053</v>
      </c>
      <c r="F135" s="5">
        <f t="shared" si="23"/>
        <v>3.8569239114105147</v>
      </c>
      <c r="G135" s="5">
        <f t="shared" si="26"/>
        <v>6.6690568687660594</v>
      </c>
      <c r="H135" s="5">
        <f t="shared" si="29"/>
        <v>6.8786650460510366</v>
      </c>
      <c r="I135" s="5">
        <f t="shared" si="29"/>
        <v>10.516363765628496</v>
      </c>
      <c r="J135" s="5">
        <f t="shared" si="16"/>
        <v>2.720315122390491E-2</v>
      </c>
      <c r="K135" s="5">
        <f t="shared" si="17"/>
        <v>1.9284619557052574E-2</v>
      </c>
      <c r="L135" s="6">
        <f t="shared" si="18"/>
        <v>0.1111907987970894</v>
      </c>
      <c r="M135" s="6">
        <f t="shared" si="19"/>
        <v>0.51582764270407777</v>
      </c>
      <c r="N135" s="6">
        <f t="shared" si="20"/>
        <v>0.62701844150116715</v>
      </c>
    </row>
    <row r="136" spans="2:14" ht="15.6" thickBot="1" x14ac:dyDescent="0.6">
      <c r="B136" s="5">
        <f t="shared" si="25"/>
        <v>0.64500000000000046</v>
      </c>
      <c r="C136" s="5">
        <f t="shared" ref="C136:C199" si="30">-$J$4*G136*D136</f>
        <v>-5.365335624559207</v>
      </c>
      <c r="D136" s="5">
        <f t="shared" si="21"/>
        <v>5.4134173404027024</v>
      </c>
      <c r="E136" s="5">
        <f t="shared" si="22"/>
        <v>-13.564932368897052</v>
      </c>
      <c r="F136" s="5">
        <f t="shared" si="23"/>
        <v>3.7885823777327396</v>
      </c>
      <c r="G136" s="5">
        <f t="shared" si="26"/>
        <v>6.6074536497988179</v>
      </c>
      <c r="H136" s="5">
        <f t="shared" si="29"/>
        <v>6.9058681972749412</v>
      </c>
      <c r="I136" s="5">
        <f t="shared" si="29"/>
        <v>10.535648385185548</v>
      </c>
      <c r="J136" s="5">
        <f t="shared" ref="J136:J199" si="31">D136*$G$4</f>
        <v>2.7067086702013514E-2</v>
      </c>
      <c r="K136" s="5">
        <f t="shared" ref="K136:K199" si="32">F136*$G$4</f>
        <v>1.8942911888663698E-2</v>
      </c>
      <c r="L136" s="6">
        <f t="shared" ref="L136:L199" si="33">0.5*$C$4*G136^2</f>
        <v>0.1091461093355993</v>
      </c>
      <c r="M136" s="6">
        <f t="shared" ref="M136:M199" si="34">$C$4*$F$4*I136</f>
        <v>0.51677355329335117</v>
      </c>
      <c r="N136" s="6">
        <f t="shared" ref="N136:N199" si="35">L136+M136</f>
        <v>0.62591966262895049</v>
      </c>
    </row>
    <row r="137" spans="2:14" ht="15.6" thickBot="1" x14ac:dyDescent="0.6">
      <c r="B137" s="5">
        <f t="shared" si="25"/>
        <v>0.65000000000000047</v>
      </c>
      <c r="C137" s="5">
        <f t="shared" si="30"/>
        <v>-5.2896661249113297</v>
      </c>
      <c r="D137" s="5">
        <f t="shared" ref="D137:D200" si="36">D136+C136*$G$4</f>
        <v>5.3865906622799065</v>
      </c>
      <c r="E137" s="5">
        <f t="shared" ref="E137:E200" si="37">-$F$4-$J$4*G137*F137</f>
        <v>-13.46380762762586</v>
      </c>
      <c r="F137" s="5">
        <f t="shared" ref="F137:F200" si="38">F136+E136*$G$4</f>
        <v>3.7207577158882543</v>
      </c>
      <c r="G137" s="5">
        <f t="shared" si="26"/>
        <v>6.5467088634903465</v>
      </c>
      <c r="H137" s="5">
        <f t="shared" ref="H137:I152" si="39">H136+J136</f>
        <v>6.9329352839769545</v>
      </c>
      <c r="I137" s="5">
        <f t="shared" si="39"/>
        <v>10.554591297074211</v>
      </c>
      <c r="J137" s="5">
        <f t="shared" si="31"/>
        <v>2.6932953311399534E-2</v>
      </c>
      <c r="K137" s="5">
        <f t="shared" si="32"/>
        <v>1.8603788579441272E-2</v>
      </c>
      <c r="L137" s="6">
        <f t="shared" si="33"/>
        <v>0.10714849235825767</v>
      </c>
      <c r="M137" s="6">
        <f t="shared" si="34"/>
        <v>0.51770270312149003</v>
      </c>
      <c r="N137" s="6">
        <f t="shared" si="35"/>
        <v>0.62485119547974766</v>
      </c>
    </row>
    <row r="138" spans="2:14" ht="15.6" thickBot="1" x14ac:dyDescent="0.6">
      <c r="B138" s="5">
        <f t="shared" ref="B138:B201" si="40">B137+$G$4</f>
        <v>0.65500000000000047</v>
      </c>
      <c r="C138" s="5">
        <f t="shared" si="30"/>
        <v>-5.2155359635261966</v>
      </c>
      <c r="D138" s="5">
        <f t="shared" si="36"/>
        <v>5.36014233165535</v>
      </c>
      <c r="E138" s="5">
        <f t="shared" si="37"/>
        <v>-13.364875903539451</v>
      </c>
      <c r="F138" s="5">
        <f t="shared" si="38"/>
        <v>3.6534386777501249</v>
      </c>
      <c r="G138" s="5">
        <f t="shared" ref="G138:G201" si="41">SQRT(D138^2+F138^2)</f>
        <v>6.4868127757539167</v>
      </c>
      <c r="H138" s="5">
        <f t="shared" si="39"/>
        <v>6.9598682372883536</v>
      </c>
      <c r="I138" s="5">
        <f t="shared" si="39"/>
        <v>10.573195085653651</v>
      </c>
      <c r="J138" s="5">
        <f t="shared" si="31"/>
        <v>2.680071165827675E-2</v>
      </c>
      <c r="K138" s="5">
        <f t="shared" si="32"/>
        <v>1.8267193388750626E-2</v>
      </c>
      <c r="L138" s="6">
        <f t="shared" si="33"/>
        <v>0.10519684996921058</v>
      </c>
      <c r="M138" s="6">
        <f t="shared" si="34"/>
        <v>0.51861521895131169</v>
      </c>
      <c r="N138" s="6">
        <f t="shared" si="35"/>
        <v>0.62381206892052221</v>
      </c>
    </row>
    <row r="139" spans="2:14" ht="15.6" thickBot="1" x14ac:dyDescent="0.6">
      <c r="B139" s="5">
        <f t="shared" si="40"/>
        <v>0.66000000000000048</v>
      </c>
      <c r="C139" s="5">
        <f t="shared" si="30"/>
        <v>-5.1429099502896083</v>
      </c>
      <c r="D139" s="5">
        <f t="shared" si="36"/>
        <v>5.3340646518377195</v>
      </c>
      <c r="E139" s="5">
        <f t="shared" si="37"/>
        <v>-13.268082263002858</v>
      </c>
      <c r="F139" s="5">
        <f t="shared" si="38"/>
        <v>3.5866142982324276</v>
      </c>
      <c r="G139" s="5">
        <f t="shared" si="41"/>
        <v>6.4277560496856081</v>
      </c>
      <c r="H139" s="5">
        <f t="shared" si="39"/>
        <v>6.9866689489466305</v>
      </c>
      <c r="I139" s="5">
        <f t="shared" si="39"/>
        <v>10.591462279042402</v>
      </c>
      <c r="J139" s="5">
        <f t="shared" si="31"/>
        <v>2.6670323259188597E-2</v>
      </c>
      <c r="K139" s="5">
        <f t="shared" si="32"/>
        <v>1.7933071491162137E-2</v>
      </c>
      <c r="L139" s="6">
        <f t="shared" si="33"/>
        <v>0.10329011958567483</v>
      </c>
      <c r="M139" s="6">
        <f t="shared" si="34"/>
        <v>0.51951122478702982</v>
      </c>
      <c r="N139" s="6">
        <f t="shared" si="35"/>
        <v>0.62280134437270462</v>
      </c>
    </row>
    <row r="140" spans="2:14" ht="15.6" thickBot="1" x14ac:dyDescent="0.6">
      <c r="B140" s="5">
        <f t="shared" si="40"/>
        <v>0.66500000000000048</v>
      </c>
      <c r="C140" s="5">
        <f t="shared" si="30"/>
        <v>-5.071754072865744</v>
      </c>
      <c r="D140" s="5">
        <f t="shared" si="36"/>
        <v>5.3083501020862718</v>
      </c>
      <c r="E140" s="5">
        <f t="shared" si="37"/>
        <v>-13.173373379717251</v>
      </c>
      <c r="F140" s="5">
        <f t="shared" si="38"/>
        <v>3.5202738869174133</v>
      </c>
      <c r="G140" s="5">
        <f t="shared" si="41"/>
        <v>6.3695297350143489</v>
      </c>
      <c r="H140" s="5">
        <f t="shared" si="39"/>
        <v>7.013339272205819</v>
      </c>
      <c r="I140" s="5">
        <f t="shared" si="39"/>
        <v>10.609395350533564</v>
      </c>
      <c r="J140" s="5">
        <f t="shared" si="31"/>
        <v>2.654175051043136E-2</v>
      </c>
      <c r="K140" s="5">
        <f t="shared" si="32"/>
        <v>1.7601369434587066E-2</v>
      </c>
      <c r="L140" s="6">
        <f t="shared" si="33"/>
        <v>0.10142727261307992</v>
      </c>
      <c r="M140" s="6">
        <f t="shared" si="34"/>
        <v>0.52039084194367136</v>
      </c>
      <c r="N140" s="6">
        <f t="shared" si="35"/>
        <v>0.62181811455675129</v>
      </c>
    </row>
    <row r="141" spans="2:14" ht="15.6" thickBot="1" x14ac:dyDescent="0.6">
      <c r="B141" s="5">
        <f t="shared" si="40"/>
        <v>0.67000000000000048</v>
      </c>
      <c r="C141" s="5">
        <f t="shared" si="30"/>
        <v>-5.0020354533082996</v>
      </c>
      <c r="D141" s="5">
        <f t="shared" si="36"/>
        <v>5.2829913317219432</v>
      </c>
      <c r="E141" s="5">
        <f t="shared" si="37"/>
        <v>-13.080697470302169</v>
      </c>
      <c r="F141" s="5">
        <f t="shared" si="38"/>
        <v>3.4544070200188268</v>
      </c>
      <c r="G141" s="5">
        <f t="shared" si="41"/>
        <v>6.3121252578671578</v>
      </c>
      <c r="H141" s="5">
        <f t="shared" si="39"/>
        <v>7.0398810227162505</v>
      </c>
      <c r="I141" s="5">
        <f t="shared" si="39"/>
        <v>10.626996719968151</v>
      </c>
      <c r="J141" s="5">
        <f t="shared" si="31"/>
        <v>2.6414956658609715E-2</v>
      </c>
      <c r="K141" s="5">
        <f t="shared" si="32"/>
        <v>1.7272035100094136E-2</v>
      </c>
      <c r="L141" s="6">
        <f t="shared" si="33"/>
        <v>9.9607313177511328E-2</v>
      </c>
      <c r="M141" s="6">
        <f t="shared" si="34"/>
        <v>0.52125418911443788</v>
      </c>
      <c r="N141" s="6">
        <f t="shared" si="35"/>
        <v>0.62086150229194925</v>
      </c>
    </row>
    <row r="142" spans="2:14" ht="15.6" thickBot="1" x14ac:dyDescent="0.6">
      <c r="B142" s="5">
        <f t="shared" si="40"/>
        <v>0.67500000000000049</v>
      </c>
      <c r="C142" s="5">
        <f t="shared" si="30"/>
        <v>-4.9337223064762821</v>
      </c>
      <c r="D142" s="5">
        <f t="shared" si="36"/>
        <v>5.2579811544554014</v>
      </c>
      <c r="E142" s="5">
        <f t="shared" si="37"/>
        <v>-12.990004232552158</v>
      </c>
      <c r="F142" s="5">
        <f t="shared" si="38"/>
        <v>3.3890035326673158</v>
      </c>
      <c r="G142" s="5">
        <f t="shared" si="41"/>
        <v>6.25553441082692</v>
      </c>
      <c r="H142" s="5">
        <f t="shared" si="39"/>
        <v>7.0662959793748605</v>
      </c>
      <c r="I142" s="5">
        <f t="shared" si="39"/>
        <v>10.644268755068245</v>
      </c>
      <c r="J142" s="5">
        <f t="shared" si="31"/>
        <v>2.6289905772277009E-2</v>
      </c>
      <c r="K142" s="5">
        <f t="shared" si="32"/>
        <v>1.694501766333658E-2</v>
      </c>
      <c r="L142" s="6">
        <f t="shared" si="33"/>
        <v>9.7829276912599253E-2</v>
      </c>
      <c r="M142" s="6">
        <f t="shared" si="34"/>
        <v>0.52210138243609738</v>
      </c>
      <c r="N142" s="6">
        <f t="shared" si="35"/>
        <v>0.61993065934869662</v>
      </c>
    </row>
    <row r="143" spans="2:14" ht="15.6" thickBot="1" x14ac:dyDescent="0.6">
      <c r="B143" s="5">
        <f t="shared" si="40"/>
        <v>0.68000000000000049</v>
      </c>
      <c r="C143" s="5">
        <f t="shared" si="30"/>
        <v>-4.8667839001597262</v>
      </c>
      <c r="D143" s="5">
        <f t="shared" si="36"/>
        <v>5.2333125429230201</v>
      </c>
      <c r="E143" s="5">
        <f t="shared" si="37"/>
        <v>-12.901244786237056</v>
      </c>
      <c r="F143" s="5">
        <f t="shared" si="38"/>
        <v>3.3240535115045549</v>
      </c>
      <c r="G143" s="5">
        <f t="shared" si="41"/>
        <v>6.1997493432606747</v>
      </c>
      <c r="H143" s="5">
        <f t="shared" si="39"/>
        <v>7.0925858851471375</v>
      </c>
      <c r="I143" s="5">
        <f t="shared" si="39"/>
        <v>10.661213772731582</v>
      </c>
      <c r="J143" s="5">
        <f t="shared" si="31"/>
        <v>2.6166562714615101E-2</v>
      </c>
      <c r="K143" s="5">
        <f t="shared" si="32"/>
        <v>1.6620267557522776E-2</v>
      </c>
      <c r="L143" s="6">
        <f t="shared" si="33"/>
        <v>9.6092229798152906E-2</v>
      </c>
      <c r="M143" s="6">
        <f t="shared" si="34"/>
        <v>0.52293253555248409</v>
      </c>
      <c r="N143" s="6">
        <f t="shared" si="35"/>
        <v>0.619024765350637</v>
      </c>
    </row>
    <row r="144" spans="2:14" ht="15.6" thickBot="1" x14ac:dyDescent="0.6">
      <c r="B144" s="5">
        <f t="shared" si="40"/>
        <v>0.6850000000000005</v>
      </c>
      <c r="C144" s="5">
        <f t="shared" si="30"/>
        <v>-4.8011905168255806</v>
      </c>
      <c r="D144" s="5">
        <f t="shared" si="36"/>
        <v>5.2089786234222215</v>
      </c>
      <c r="E144" s="5">
        <f t="shared" si="37"/>
        <v>-12.814371616322777</v>
      </c>
      <c r="F144" s="5">
        <f t="shared" si="38"/>
        <v>3.2595472875733695</v>
      </c>
      <c r="G144" s="5">
        <f t="shared" si="41"/>
        <v>6.1447625518970685</v>
      </c>
      <c r="H144" s="5">
        <f t="shared" si="39"/>
        <v>7.1187524478617528</v>
      </c>
      <c r="I144" s="5">
        <f t="shared" si="39"/>
        <v>10.677834040289104</v>
      </c>
      <c r="J144" s="5">
        <f t="shared" si="31"/>
        <v>2.6044893117111109E-2</v>
      </c>
      <c r="K144" s="5">
        <f t="shared" si="32"/>
        <v>1.6297736437866847E-2</v>
      </c>
      <c r="L144" s="6">
        <f t="shared" si="33"/>
        <v>9.4395267047991449E-2</v>
      </c>
      <c r="M144" s="6">
        <f t="shared" si="34"/>
        <v>0.52374775967618059</v>
      </c>
      <c r="N144" s="6">
        <f t="shared" si="35"/>
        <v>0.6181430267241721</v>
      </c>
    </row>
    <row r="145" spans="2:14" ht="15.6" thickBot="1" x14ac:dyDescent="0.6">
      <c r="B145" s="5">
        <f t="shared" si="40"/>
        <v>0.6900000000000005</v>
      </c>
      <c r="C145" s="5">
        <f t="shared" si="30"/>
        <v>-4.7369134168987097</v>
      </c>
      <c r="D145" s="5">
        <f t="shared" si="36"/>
        <v>5.1849726708380937</v>
      </c>
      <c r="E145" s="5">
        <f t="shared" si="37"/>
        <v>-12.729338518496567</v>
      </c>
      <c r="F145" s="5">
        <f t="shared" si="38"/>
        <v>3.1954754294917556</v>
      </c>
      <c r="G145" s="5">
        <f t="shared" si="41"/>
        <v>6.0905668716321824</v>
      </c>
      <c r="H145" s="5">
        <f t="shared" si="39"/>
        <v>7.1447973409788634</v>
      </c>
      <c r="I145" s="5">
        <f t="shared" si="39"/>
        <v>10.694131776726971</v>
      </c>
      <c r="J145" s="5">
        <f t="shared" si="31"/>
        <v>2.5924863354190468E-2</v>
      </c>
      <c r="K145" s="5">
        <f t="shared" si="32"/>
        <v>1.5977377147458779E-2</v>
      </c>
      <c r="L145" s="6">
        <f t="shared" si="33"/>
        <v>9.2737512044558573E-2</v>
      </c>
      <c r="M145" s="6">
        <f t="shared" si="34"/>
        <v>0.52454716364845799</v>
      </c>
      <c r="N145" s="6">
        <f t="shared" si="35"/>
        <v>0.61728467569301659</v>
      </c>
    </row>
    <row r="146" spans="2:14" ht="15.6" thickBot="1" x14ac:dyDescent="0.6">
      <c r="B146" s="5">
        <f t="shared" si="40"/>
        <v>0.69500000000000051</v>
      </c>
      <c r="C146" s="5">
        <f t="shared" si="30"/>
        <v>-4.6739248034973269</v>
      </c>
      <c r="D146" s="5">
        <f t="shared" si="36"/>
        <v>5.1612881037536003</v>
      </c>
      <c r="E146" s="5">
        <f t="shared" si="37"/>
        <v>-12.646100546887439</v>
      </c>
      <c r="F146" s="5">
        <f t="shared" si="38"/>
        <v>3.1318287368992728</v>
      </c>
      <c r="G146" s="5">
        <f t="shared" si="41"/>
        <v>6.0371554665435383</v>
      </c>
      <c r="H146" s="5">
        <f t="shared" si="39"/>
        <v>7.1707222043330541</v>
      </c>
      <c r="I146" s="5">
        <f t="shared" si="39"/>
        <v>10.710109153874431</v>
      </c>
      <c r="J146" s="5">
        <f t="shared" si="31"/>
        <v>2.5806440518768001E-2</v>
      </c>
      <c r="K146" s="5">
        <f t="shared" si="32"/>
        <v>1.5659143684496363E-2</v>
      </c>
      <c r="L146" s="6">
        <f t="shared" si="33"/>
        <v>9.1118115318041329E-2</v>
      </c>
      <c r="M146" s="6">
        <f t="shared" si="34"/>
        <v>0.52533085399754087</v>
      </c>
      <c r="N146" s="6">
        <f t="shared" si="35"/>
        <v>0.61644896931558224</v>
      </c>
    </row>
    <row r="147" spans="2:14" ht="15.6" thickBot="1" x14ac:dyDescent="0.6">
      <c r="B147" s="5">
        <f t="shared" si="40"/>
        <v>0.70000000000000051</v>
      </c>
      <c r="C147" s="5">
        <f t="shared" si="30"/>
        <v>-4.6121977885463483</v>
      </c>
      <c r="D147" s="5">
        <f t="shared" si="36"/>
        <v>5.1379184797361139</v>
      </c>
      <c r="E147" s="5">
        <f t="shared" si="37"/>
        <v>-12.564613963878848</v>
      </c>
      <c r="F147" s="5">
        <f t="shared" si="38"/>
        <v>3.0685982341648357</v>
      </c>
      <c r="G147" s="5">
        <f t="shared" si="41"/>
        <v>5.984521821092593</v>
      </c>
      <c r="H147" s="5">
        <f t="shared" si="39"/>
        <v>7.1965286448518224</v>
      </c>
      <c r="I147" s="5">
        <f t="shared" si="39"/>
        <v>10.725768297558927</v>
      </c>
      <c r="J147" s="5">
        <f t="shared" si="31"/>
        <v>2.5689592398680572E-2</v>
      </c>
      <c r="K147" s="5">
        <f t="shared" si="32"/>
        <v>1.5342991170824178E-2</v>
      </c>
      <c r="L147" s="6">
        <f t="shared" si="33"/>
        <v>8.9536253567833526E-2</v>
      </c>
      <c r="M147" s="6">
        <f t="shared" si="34"/>
        <v>0.52609893499526539</v>
      </c>
      <c r="N147" s="6">
        <f t="shared" si="35"/>
        <v>0.61563518856309896</v>
      </c>
    </row>
    <row r="148" spans="2:14" ht="15.6" thickBot="1" x14ac:dyDescent="0.6">
      <c r="B148" s="5">
        <f t="shared" si="40"/>
        <v>0.70500000000000052</v>
      </c>
      <c r="C148" s="5">
        <f t="shared" si="30"/>
        <v>-4.5517063601960288</v>
      </c>
      <c r="D148" s="5">
        <f t="shared" si="36"/>
        <v>5.1148574907933826</v>
      </c>
      <c r="E148" s="5">
        <f t="shared" si="37"/>
        <v>-12.484836191916706</v>
      </c>
      <c r="F148" s="5">
        <f t="shared" si="38"/>
        <v>3.0057751643454416</v>
      </c>
      <c r="G148" s="5">
        <f t="shared" si="41"/>
        <v>5.9326597314965772</v>
      </c>
      <c r="H148" s="5">
        <f t="shared" si="39"/>
        <v>7.2222182372505026</v>
      </c>
      <c r="I148" s="5">
        <f t="shared" si="39"/>
        <v>10.741111288729751</v>
      </c>
      <c r="J148" s="5">
        <f t="shared" si="31"/>
        <v>2.5574287453966914E-2</v>
      </c>
      <c r="K148" s="5">
        <f t="shared" si="32"/>
        <v>1.5028875821727208E-2</v>
      </c>
      <c r="L148" s="6">
        <f t="shared" si="33"/>
        <v>8.7991128724302606E-2</v>
      </c>
      <c r="M148" s="6">
        <f t="shared" si="34"/>
        <v>0.52685150871219433</v>
      </c>
      <c r="N148" s="6">
        <f t="shared" si="35"/>
        <v>0.61484263743649692</v>
      </c>
    </row>
    <row r="149" spans="2:14" ht="15.6" thickBot="1" x14ac:dyDescent="0.6">
      <c r="B149" s="5">
        <f t="shared" si="40"/>
        <v>0.71000000000000052</v>
      </c>
      <c r="C149" s="5">
        <f t="shared" si="30"/>
        <v>-4.4924253514769577</v>
      </c>
      <c r="D149" s="5">
        <f t="shared" si="36"/>
        <v>5.0920989589924028</v>
      </c>
      <c r="E149" s="5">
        <f t="shared" si="37"/>
        <v>-12.406725767221484</v>
      </c>
      <c r="F149" s="5">
        <f t="shared" si="38"/>
        <v>2.9433509833858582</v>
      </c>
      <c r="G149" s="5">
        <f t="shared" si="41"/>
        <v>5.8815632972509961</v>
      </c>
      <c r="H149" s="5">
        <f t="shared" si="39"/>
        <v>7.2477925247044697</v>
      </c>
      <c r="I149" s="5">
        <f t="shared" si="39"/>
        <v>10.756140164551478</v>
      </c>
      <c r="J149" s="5">
        <f t="shared" si="31"/>
        <v>2.5460494794962013E-2</v>
      </c>
      <c r="K149" s="5">
        <f t="shared" si="32"/>
        <v>1.4716754916929291E-2</v>
      </c>
      <c r="L149" s="6">
        <f t="shared" si="33"/>
        <v>8.6481967048925024E-2</v>
      </c>
      <c r="M149" s="6">
        <f t="shared" si="34"/>
        <v>0.52758867507125007</v>
      </c>
      <c r="N149" s="6">
        <f t="shared" si="35"/>
        <v>0.61407064212017515</v>
      </c>
    </row>
    <row r="150" spans="2:14" ht="15.6" thickBot="1" x14ac:dyDescent="0.6">
      <c r="B150" s="5">
        <f t="shared" si="40"/>
        <v>0.71500000000000052</v>
      </c>
      <c r="C150" s="5">
        <f t="shared" si="30"/>
        <v>-4.4343304101259395</v>
      </c>
      <c r="D150" s="5">
        <f t="shared" si="36"/>
        <v>5.0696368322350178</v>
      </c>
      <c r="E150" s="5">
        <f t="shared" si="37"/>
        <v>-12.330242295318577</v>
      </c>
      <c r="F150" s="5">
        <f t="shared" si="38"/>
        <v>2.8813173545497506</v>
      </c>
      <c r="G150" s="5">
        <f t="shared" si="41"/>
        <v>5.8312269127846053</v>
      </c>
      <c r="H150" s="5">
        <f t="shared" si="39"/>
        <v>7.2732530194994318</v>
      </c>
      <c r="I150" s="5">
        <f t="shared" si="39"/>
        <v>10.770856919468407</v>
      </c>
      <c r="J150" s="5">
        <f t="shared" si="31"/>
        <v>2.534818416117509E-2</v>
      </c>
      <c r="K150" s="5">
        <f t="shared" si="32"/>
        <v>1.4406586772748753E-2</v>
      </c>
      <c r="L150" s="6">
        <f t="shared" si="33"/>
        <v>8.5008018270958705E-2</v>
      </c>
      <c r="M150" s="6">
        <f t="shared" si="34"/>
        <v>0.52831053189992538</v>
      </c>
      <c r="N150" s="6">
        <f t="shared" si="35"/>
        <v>0.6133185501708841</v>
      </c>
    </row>
    <row r="151" spans="2:14" ht="15.6" thickBot="1" x14ac:dyDescent="0.6">
      <c r="B151" s="5">
        <f t="shared" si="40"/>
        <v>0.72000000000000053</v>
      </c>
      <c r="C151" s="5">
        <f t="shared" si="30"/>
        <v>-4.3773979695205893</v>
      </c>
      <c r="D151" s="5">
        <f t="shared" si="36"/>
        <v>5.0474651801843882</v>
      </c>
      <c r="E151" s="5">
        <f t="shared" si="37"/>
        <v>-12.255346408306179</v>
      </c>
      <c r="F151" s="5">
        <f t="shared" si="38"/>
        <v>2.8196661430731575</v>
      </c>
      <c r="G151" s="5">
        <f t="shared" si="41"/>
        <v>5.7816452592291476</v>
      </c>
      <c r="H151" s="5">
        <f t="shared" si="39"/>
        <v>7.2986012036606072</v>
      </c>
      <c r="I151" s="5">
        <f t="shared" si="39"/>
        <v>10.785263506241156</v>
      </c>
      <c r="J151" s="5">
        <f t="shared" si="31"/>
        <v>2.5237325900921943E-2</v>
      </c>
      <c r="K151" s="5">
        <f t="shared" si="32"/>
        <v>1.4098330715365788E-2</v>
      </c>
      <c r="L151" s="6">
        <f t="shared" si="33"/>
        <v>8.356855475891721E-2</v>
      </c>
      <c r="M151" s="6">
        <f t="shared" si="34"/>
        <v>0.52901717498112877</v>
      </c>
      <c r="N151" s="6">
        <f t="shared" si="35"/>
        <v>0.61258572974004599</v>
      </c>
    </row>
    <row r="152" spans="2:14" ht="15.6" thickBot="1" x14ac:dyDescent="0.6">
      <c r="B152" s="5">
        <f t="shared" si="40"/>
        <v>0.72500000000000053</v>
      </c>
      <c r="C152" s="5">
        <f t="shared" si="30"/>
        <v>-4.3216052206635824</v>
      </c>
      <c r="D152" s="5">
        <f t="shared" si="36"/>
        <v>5.0255781903367849</v>
      </c>
      <c r="E152" s="5">
        <f t="shared" si="37"/>
        <v>-12.181999723784731</v>
      </c>
      <c r="F152" s="5">
        <f t="shared" si="38"/>
        <v>2.7583894110316267</v>
      </c>
      <c r="G152" s="5">
        <f t="shared" si="41"/>
        <v>5.7328132962865759</v>
      </c>
      <c r="H152" s="5">
        <f t="shared" si="39"/>
        <v>7.3238385295615291</v>
      </c>
      <c r="I152" s="5">
        <f t="shared" si="39"/>
        <v>10.799361836956521</v>
      </c>
      <c r="J152" s="5">
        <f t="shared" si="31"/>
        <v>2.5127890951683926E-2</v>
      </c>
      <c r="K152" s="5">
        <f t="shared" si="32"/>
        <v>1.3791947055158134E-2</v>
      </c>
      <c r="L152" s="6">
        <f t="shared" si="33"/>
        <v>8.2162870725200399E-2</v>
      </c>
      <c r="M152" s="6">
        <f t="shared" si="34"/>
        <v>0.52970869810271737</v>
      </c>
      <c r="N152" s="6">
        <f t="shared" si="35"/>
        <v>0.61187156882791771</v>
      </c>
    </row>
    <row r="153" spans="2:14" ht="15.6" thickBot="1" x14ac:dyDescent="0.6">
      <c r="B153" s="5">
        <f t="shared" si="40"/>
        <v>0.73000000000000054</v>
      </c>
      <c r="C153" s="5">
        <f t="shared" si="30"/>
        <v>-4.2669300851604453</v>
      </c>
      <c r="D153" s="5">
        <f t="shared" si="36"/>
        <v>5.0039701642334666</v>
      </c>
      <c r="E153" s="5">
        <f t="shared" si="37"/>
        <v>-12.110164805376661</v>
      </c>
      <c r="F153" s="5">
        <f t="shared" si="38"/>
        <v>2.6974794124127031</v>
      </c>
      <c r="G153" s="5">
        <f t="shared" si="41"/>
        <v>5.6847262541769839</v>
      </c>
      <c r="H153" s="5">
        <f t="shared" ref="H153:I168" si="42">H152+J152</f>
        <v>7.3489664205132135</v>
      </c>
      <c r="I153" s="5">
        <f t="shared" si="42"/>
        <v>10.813153784011678</v>
      </c>
      <c r="J153" s="5">
        <f t="shared" si="31"/>
        <v>2.5019850821167335E-2</v>
      </c>
      <c r="K153" s="5">
        <f t="shared" si="32"/>
        <v>1.3487397062063516E-2</v>
      </c>
      <c r="L153" s="6">
        <f t="shared" si="33"/>
        <v>8.0790281462322699E-2</v>
      </c>
      <c r="M153" s="6">
        <f t="shared" si="34"/>
        <v>0.53038519310577281</v>
      </c>
      <c r="N153" s="6">
        <f t="shared" si="35"/>
        <v>0.61117547456809551</v>
      </c>
    </row>
    <row r="154" spans="2:14" ht="15.6" thickBot="1" x14ac:dyDescent="0.6">
      <c r="B154" s="5">
        <f t="shared" si="40"/>
        <v>0.73500000000000054</v>
      </c>
      <c r="C154" s="5">
        <f t="shared" si="30"/>
        <v>-4.2133511891375841</v>
      </c>
      <c r="D154" s="5">
        <f t="shared" si="36"/>
        <v>4.9826355138076641</v>
      </c>
      <c r="E154" s="5">
        <f t="shared" si="37"/>
        <v>-12.039805124769389</v>
      </c>
      <c r="F154" s="5">
        <f t="shared" si="38"/>
        <v>2.6369285883858198</v>
      </c>
      <c r="G154" s="5">
        <f t="shared" si="41"/>
        <v>5.637379625650893</v>
      </c>
      <c r="H154" s="5">
        <f t="shared" si="42"/>
        <v>7.3739862713343811</v>
      </c>
      <c r="I154" s="5">
        <f t="shared" si="42"/>
        <v>10.826641181073741</v>
      </c>
      <c r="J154" s="5">
        <f t="shared" si="31"/>
        <v>2.4913177569038322E-2</v>
      </c>
      <c r="K154" s="5">
        <f t="shared" si="32"/>
        <v>1.3184642941929099E-2</v>
      </c>
      <c r="L154" s="6">
        <f t="shared" si="33"/>
        <v>7.9450122609259502E-2</v>
      </c>
      <c r="M154" s="6">
        <f t="shared" si="34"/>
        <v>0.53104674993166701</v>
      </c>
      <c r="N154" s="6">
        <f t="shared" si="35"/>
        <v>0.61049687254092655</v>
      </c>
    </row>
    <row r="155" spans="2:14" ht="15.6" thickBot="1" x14ac:dyDescent="0.6">
      <c r="B155" s="5">
        <f t="shared" si="40"/>
        <v>0.74000000000000055</v>
      </c>
      <c r="C155" s="5">
        <f t="shared" si="30"/>
        <v>-4.1608478380499072</v>
      </c>
      <c r="D155" s="5">
        <f t="shared" si="36"/>
        <v>4.9615687578619765</v>
      </c>
      <c r="E155" s="5">
        <f t="shared" si="37"/>
        <v>-11.970885025218811</v>
      </c>
      <c r="F155" s="5">
        <f t="shared" si="38"/>
        <v>2.5767295627619728</v>
      </c>
      <c r="G155" s="5">
        <f t="shared" si="41"/>
        <v>5.5907691580500387</v>
      </c>
      <c r="H155" s="5">
        <f t="shared" si="42"/>
        <v>7.3988994489034194</v>
      </c>
      <c r="I155" s="5">
        <f t="shared" si="42"/>
        <v>10.839825824015671</v>
      </c>
      <c r="J155" s="5">
        <f t="shared" si="31"/>
        <v>2.4807843789309884E-2</v>
      </c>
      <c r="K155" s="5">
        <f t="shared" si="32"/>
        <v>1.2883647813809865E-2</v>
      </c>
      <c r="L155" s="6">
        <f t="shared" si="33"/>
        <v>7.8141749446508854E-2</v>
      </c>
      <c r="M155" s="6">
        <f t="shared" si="34"/>
        <v>0.53169345666796874</v>
      </c>
      <c r="N155" s="6">
        <f t="shared" si="35"/>
        <v>0.60983520611447761</v>
      </c>
    </row>
    <row r="156" spans="2:14" ht="15.6" thickBot="1" x14ac:dyDescent="0.6">
      <c r="B156" s="5">
        <f t="shared" si="40"/>
        <v>0.74500000000000055</v>
      </c>
      <c r="C156" s="5">
        <f t="shared" si="30"/>
        <v>-4.1093999923299585</v>
      </c>
      <c r="D156" s="5">
        <f t="shared" si="36"/>
        <v>4.9407645186717266</v>
      </c>
      <c r="E156" s="5">
        <f t="shared" si="37"/>
        <v>-11.903369686454297</v>
      </c>
      <c r="F156" s="5">
        <f t="shared" si="38"/>
        <v>2.5168751376358789</v>
      </c>
      <c r="G156" s="5">
        <f t="shared" si="41"/>
        <v>5.5448908454012944</v>
      </c>
      <c r="H156" s="5">
        <f t="shared" si="42"/>
        <v>7.423707292692729</v>
      </c>
      <c r="I156" s="5">
        <f t="shared" si="42"/>
        <v>10.852709471829481</v>
      </c>
      <c r="J156" s="5">
        <f t="shared" si="31"/>
        <v>2.4703822593358633E-2</v>
      </c>
      <c r="K156" s="5">
        <f t="shared" si="32"/>
        <v>1.2584375688179395E-2</v>
      </c>
      <c r="L156" s="6">
        <f t="shared" si="33"/>
        <v>7.6864536218537713E-2</v>
      </c>
      <c r="M156" s="6">
        <f t="shared" si="34"/>
        <v>0.5323253995932361</v>
      </c>
      <c r="N156" s="6">
        <f t="shared" si="35"/>
        <v>0.60918993581177383</v>
      </c>
    </row>
    <row r="157" spans="2:14" ht="15.6" thickBot="1" x14ac:dyDescent="0.6">
      <c r="B157" s="5">
        <f t="shared" si="40"/>
        <v>0.75000000000000056</v>
      </c>
      <c r="C157" s="5">
        <f t="shared" si="30"/>
        <v>-4.0589882438328901</v>
      </c>
      <c r="D157" s="5">
        <f t="shared" si="36"/>
        <v>4.9202175187100767</v>
      </c>
      <c r="E157" s="5">
        <f t="shared" si="37"/>
        <v>-11.837225090930067</v>
      </c>
      <c r="F157" s="5">
        <f t="shared" si="38"/>
        <v>2.4573582892036074</v>
      </c>
      <c r="G157" s="5">
        <f t="shared" si="41"/>
        <v>5.499740920528823</v>
      </c>
      <c r="H157" s="5">
        <f t="shared" si="42"/>
        <v>7.4484111152860875</v>
      </c>
      <c r="I157" s="5">
        <f t="shared" si="42"/>
        <v>10.865293847517661</v>
      </c>
      <c r="J157" s="5">
        <f t="shared" si="31"/>
        <v>2.4601087593550383E-2</v>
      </c>
      <c r="K157" s="5">
        <f t="shared" si="32"/>
        <v>1.2286791446018037E-2</v>
      </c>
      <c r="L157" s="6">
        <f t="shared" si="33"/>
        <v>7.5617875482348065E-2</v>
      </c>
      <c r="M157" s="6">
        <f t="shared" si="34"/>
        <v>0.53294266322074135</v>
      </c>
      <c r="N157" s="6">
        <f t="shared" si="35"/>
        <v>0.60856053870308946</v>
      </c>
    </row>
    <row r="158" spans="2:14" ht="15.6" thickBot="1" x14ac:dyDescent="0.6">
      <c r="B158" s="5">
        <f t="shared" si="40"/>
        <v>0.75500000000000056</v>
      </c>
      <c r="C158" s="5">
        <f t="shared" si="30"/>
        <v>-4.0095937930339307</v>
      </c>
      <c r="D158" s="5">
        <f t="shared" si="36"/>
        <v>4.8999225774909121</v>
      </c>
      <c r="E158" s="5">
        <f t="shared" si="37"/>
        <v>-11.772417991371295</v>
      </c>
      <c r="F158" s="5">
        <f t="shared" si="38"/>
        <v>2.3981721637489573</v>
      </c>
      <c r="G158" s="5">
        <f t="shared" si="41"/>
        <v>5.4553158471701284</v>
      </c>
      <c r="H158" s="5">
        <f t="shared" si="42"/>
        <v>7.4730122028796382</v>
      </c>
      <c r="I158" s="5">
        <f t="shared" si="42"/>
        <v>10.877580638963678</v>
      </c>
      <c r="J158" s="5">
        <f t="shared" si="31"/>
        <v>2.4499612887454562E-2</v>
      </c>
      <c r="K158" s="5">
        <f t="shared" si="32"/>
        <v>1.1990860818744786E-2</v>
      </c>
      <c r="L158" s="6">
        <f t="shared" si="33"/>
        <v>7.4401177480963837E-2</v>
      </c>
      <c r="M158" s="6">
        <f t="shared" si="34"/>
        <v>0.53354533034116847</v>
      </c>
      <c r="N158" s="6">
        <f t="shared" si="35"/>
        <v>0.60794650782213233</v>
      </c>
    </row>
    <row r="159" spans="2:14" ht="15.6" thickBot="1" x14ac:dyDescent="0.6">
      <c r="B159" s="5">
        <f t="shared" si="40"/>
        <v>0.76000000000000056</v>
      </c>
      <c r="C159" s="5">
        <f t="shared" si="30"/>
        <v>-3.9611984269372695</v>
      </c>
      <c r="D159" s="5">
        <f t="shared" si="36"/>
        <v>4.8798746085257427</v>
      </c>
      <c r="E159" s="5">
        <f t="shared" si="37"/>
        <v>-11.708915879566682</v>
      </c>
      <c r="F159" s="5">
        <f t="shared" si="38"/>
        <v>2.3393100737921007</v>
      </c>
      <c r="G159" s="5">
        <f t="shared" si="41"/>
        <v>5.4116123120821831</v>
      </c>
      <c r="H159" s="5">
        <f t="shared" si="42"/>
        <v>7.4975118157670924</v>
      </c>
      <c r="I159" s="5">
        <f t="shared" si="42"/>
        <v>10.889571499782424</v>
      </c>
      <c r="J159" s="5">
        <f t="shared" si="31"/>
        <v>2.4399373042628715E-2</v>
      </c>
      <c r="K159" s="5">
        <f t="shared" si="32"/>
        <v>1.1696550368960503E-2</v>
      </c>
      <c r="L159" s="6">
        <f t="shared" si="33"/>
        <v>7.3213869540698681E-2</v>
      </c>
      <c r="M159" s="6">
        <f t="shared" si="34"/>
        <v>0.53413348206432787</v>
      </c>
      <c r="N159" s="6">
        <f t="shared" si="35"/>
        <v>0.60734735160502651</v>
      </c>
    </row>
    <row r="160" spans="2:14" ht="15.6" thickBot="1" x14ac:dyDescent="0.6">
      <c r="B160" s="5">
        <f t="shared" si="40"/>
        <v>0.76500000000000057</v>
      </c>
      <c r="C160" s="5">
        <f t="shared" si="30"/>
        <v>-3.9137844976573675</v>
      </c>
      <c r="D160" s="5">
        <f t="shared" si="36"/>
        <v>4.8600686163910565</v>
      </c>
      <c r="E160" s="5">
        <f t="shared" si="37"/>
        <v>-11.646686956362487</v>
      </c>
      <c r="F160" s="5">
        <f t="shared" si="38"/>
        <v>2.2807654943942675</v>
      </c>
      <c r="G160" s="5">
        <f t="shared" si="41"/>
        <v>5.3686272171243932</v>
      </c>
      <c r="H160" s="5">
        <f t="shared" si="42"/>
        <v>7.521911188809721</v>
      </c>
      <c r="I160" s="5">
        <f t="shared" si="42"/>
        <v>10.901268050151383</v>
      </c>
      <c r="J160" s="5">
        <f t="shared" si="31"/>
        <v>2.4300343081955281E-2</v>
      </c>
      <c r="K160" s="5">
        <f t="shared" si="32"/>
        <v>1.1403827471971337E-2</v>
      </c>
      <c r="L160" s="6">
        <f t="shared" si="33"/>
        <v>7.2055395491122026E-2</v>
      </c>
      <c r="M160" s="6">
        <f t="shared" si="34"/>
        <v>0.53470719785992538</v>
      </c>
      <c r="N160" s="6">
        <f t="shared" si="35"/>
        <v>0.60676259335104743</v>
      </c>
    </row>
    <row r="161" spans="2:14" ht="15.6" thickBot="1" x14ac:dyDescent="0.6">
      <c r="B161" s="5">
        <f t="shared" si="40"/>
        <v>0.77000000000000057</v>
      </c>
      <c r="C161" s="5">
        <f t="shared" si="30"/>
        <v>-3.8673349016358483</v>
      </c>
      <c r="D161" s="5">
        <f t="shared" si="36"/>
        <v>4.8404996939027694</v>
      </c>
      <c r="E161" s="5">
        <f t="shared" si="37"/>
        <v>-11.585700102815977</v>
      </c>
      <c r="F161" s="5">
        <f t="shared" si="38"/>
        <v>2.2225320596124551</v>
      </c>
      <c r="G161" s="5">
        <f t="shared" si="41"/>
        <v>5.326357671305785</v>
      </c>
      <c r="H161" s="5">
        <f t="shared" si="42"/>
        <v>7.546211531891676</v>
      </c>
      <c r="I161" s="5">
        <f t="shared" si="42"/>
        <v>10.912671877623355</v>
      </c>
      <c r="J161" s="5">
        <f t="shared" si="31"/>
        <v>2.4202498469513847E-2</v>
      </c>
      <c r="K161" s="5">
        <f t="shared" si="32"/>
        <v>1.1112660298062276E-2</v>
      </c>
      <c r="L161" s="6">
        <f t="shared" si="33"/>
        <v>7.0925215106694972E-2</v>
      </c>
      <c r="M161" s="6">
        <f t="shared" si="34"/>
        <v>0.53526655559742564</v>
      </c>
      <c r="N161" s="6">
        <f t="shared" si="35"/>
        <v>0.60619177070412067</v>
      </c>
    </row>
    <row r="162" spans="2:14" ht="15.6" thickBot="1" x14ac:dyDescent="0.6">
      <c r="B162" s="5">
        <f t="shared" si="40"/>
        <v>0.77500000000000058</v>
      </c>
      <c r="C162" s="5">
        <f t="shared" si="30"/>
        <v>-3.8218330594590748</v>
      </c>
      <c r="D162" s="5">
        <f t="shared" si="36"/>
        <v>4.8211630193945902</v>
      </c>
      <c r="E162" s="5">
        <f t="shared" si="37"/>
        <v>-11.525924852469267</v>
      </c>
      <c r="F162" s="5">
        <f t="shared" si="38"/>
        <v>2.1646035590983752</v>
      </c>
      <c r="G162" s="5">
        <f t="shared" si="41"/>
        <v>5.284800982784434</v>
      </c>
      <c r="H162" s="5">
        <f t="shared" si="42"/>
        <v>7.5704140303611895</v>
      </c>
      <c r="I162" s="5">
        <f t="shared" si="42"/>
        <v>10.923784537921417</v>
      </c>
      <c r="J162" s="5">
        <f t="shared" si="31"/>
        <v>2.4105815096972953E-2</v>
      </c>
      <c r="K162" s="5">
        <f t="shared" si="32"/>
        <v>1.0823017795491876E-2</v>
      </c>
      <c r="L162" s="6">
        <f t="shared" si="33"/>
        <v>6.9822803569098299E-2</v>
      </c>
      <c r="M162" s="6">
        <f t="shared" si="34"/>
        <v>0.53581163158504552</v>
      </c>
      <c r="N162" s="6">
        <f t="shared" si="35"/>
        <v>0.60563443515414384</v>
      </c>
    </row>
    <row r="163" spans="2:14" ht="15.6" thickBot="1" x14ac:dyDescent="0.6">
      <c r="B163" s="5">
        <f t="shared" si="40"/>
        <v>0.78000000000000058</v>
      </c>
      <c r="C163" s="5">
        <f t="shared" si="30"/>
        <v>-3.7772628962434784</v>
      </c>
      <c r="D163" s="5">
        <f t="shared" si="36"/>
        <v>4.802053854097295</v>
      </c>
      <c r="E163" s="5">
        <f t="shared" si="37"/>
        <v>-11.467331364707142</v>
      </c>
      <c r="F163" s="5">
        <f t="shared" si="38"/>
        <v>2.106973934836029</v>
      </c>
      <c r="G163" s="5">
        <f t="shared" si="41"/>
        <v>5.243954650807833</v>
      </c>
      <c r="H163" s="5">
        <f t="shared" si="42"/>
        <v>7.5945198454581622</v>
      </c>
      <c r="I163" s="5">
        <f t="shared" si="42"/>
        <v>10.934607555716909</v>
      </c>
      <c r="J163" s="5">
        <f t="shared" si="31"/>
        <v>2.4010269270486474E-2</v>
      </c>
      <c r="K163" s="5">
        <f t="shared" si="32"/>
        <v>1.0534869674180145E-2</v>
      </c>
      <c r="L163" s="6">
        <f t="shared" si="33"/>
        <v>6.8747650949322753E-2</v>
      </c>
      <c r="M163" s="6">
        <f t="shared" si="34"/>
        <v>0.53634250060791444</v>
      </c>
      <c r="N163" s="6">
        <f t="shared" si="35"/>
        <v>0.60509015155723722</v>
      </c>
    </row>
    <row r="164" spans="2:14" ht="15.6" thickBot="1" x14ac:dyDescent="0.6">
      <c r="B164" s="5">
        <f t="shared" si="40"/>
        <v>0.78500000000000059</v>
      </c>
      <c r="C164" s="5">
        <f t="shared" si="30"/>
        <v>-3.7336088225576076</v>
      </c>
      <c r="D164" s="5">
        <f t="shared" si="36"/>
        <v>4.7831675396160778</v>
      </c>
      <c r="E164" s="5">
        <f t="shared" si="37"/>
        <v>-11.409890399165203</v>
      </c>
      <c r="F164" s="5">
        <f t="shared" si="38"/>
        <v>2.0496372780124932</v>
      </c>
      <c r="G164" s="5">
        <f t="shared" si="41"/>
        <v>5.2038163575836709</v>
      </c>
      <c r="H164" s="5">
        <f t="shared" si="42"/>
        <v>7.6185301147286486</v>
      </c>
      <c r="I164" s="5">
        <f t="shared" si="42"/>
        <v>10.945142425391088</v>
      </c>
      <c r="J164" s="5">
        <f t="shared" si="31"/>
        <v>2.3915837698080391E-2</v>
      </c>
      <c r="K164" s="5">
        <f t="shared" si="32"/>
        <v>1.0248186390062466E-2</v>
      </c>
      <c r="L164" s="6">
        <f t="shared" si="33"/>
        <v>6.7699261708638464E-2</v>
      </c>
      <c r="M164" s="6">
        <f t="shared" si="34"/>
        <v>0.53685923596543295</v>
      </c>
      <c r="N164" s="6">
        <f t="shared" si="35"/>
        <v>0.60455849767407144</v>
      </c>
    </row>
    <row r="165" spans="2:14" ht="15.6" thickBot="1" x14ac:dyDescent="0.6">
      <c r="B165" s="5">
        <f t="shared" si="40"/>
        <v>0.79000000000000059</v>
      </c>
      <c r="C165" s="5">
        <f t="shared" si="30"/>
        <v>-3.6908557158516935</v>
      </c>
      <c r="D165" s="5">
        <f t="shared" si="36"/>
        <v>4.7644994955032898</v>
      </c>
      <c r="E165" s="5">
        <f t="shared" si="37"/>
        <v>-11.353573291157049</v>
      </c>
      <c r="F165" s="5">
        <f t="shared" si="38"/>
        <v>1.9925878260166672</v>
      </c>
      <c r="G165" s="5">
        <f t="shared" si="41"/>
        <v>5.1643839600712234</v>
      </c>
      <c r="H165" s="5">
        <f t="shared" si="42"/>
        <v>7.642445952426729</v>
      </c>
      <c r="I165" s="5">
        <f t="shared" si="42"/>
        <v>10.955390611781151</v>
      </c>
      <c r="J165" s="5">
        <f t="shared" si="31"/>
        <v>2.3822497477516448E-2</v>
      </c>
      <c r="K165" s="5">
        <f t="shared" si="32"/>
        <v>9.9629391300833352E-3</v>
      </c>
      <c r="L165" s="6">
        <f t="shared" si="33"/>
        <v>6.6677154217602327E-2</v>
      </c>
      <c r="M165" s="6">
        <f t="shared" si="34"/>
        <v>0.53736190950786555</v>
      </c>
      <c r="N165" s="6">
        <f t="shared" si="35"/>
        <v>0.6040390637254679</v>
      </c>
    </row>
    <row r="166" spans="2:14" ht="15.6" thickBot="1" x14ac:dyDescent="0.6">
      <c r="B166" s="5">
        <f t="shared" si="40"/>
        <v>0.7950000000000006</v>
      </c>
      <c r="C166" s="5">
        <f t="shared" si="30"/>
        <v>-3.6489889023673339</v>
      </c>
      <c r="D166" s="5">
        <f t="shared" si="36"/>
        <v>4.7460452169240313</v>
      </c>
      <c r="E166" s="5">
        <f t="shared" si="37"/>
        <v>-11.298351928091609</v>
      </c>
      <c r="F166" s="5">
        <f t="shared" si="38"/>
        <v>1.9358199595608818</v>
      </c>
      <c r="G166" s="5">
        <f t="shared" si="41"/>
        <v>5.1256554816844426</v>
      </c>
      <c r="H166" s="5">
        <f t="shared" si="42"/>
        <v>7.6662684499042451</v>
      </c>
      <c r="I166" s="5">
        <f t="shared" si="42"/>
        <v>10.965353550911235</v>
      </c>
      <c r="J166" s="5">
        <f t="shared" si="31"/>
        <v>2.3730226084620158E-2</v>
      </c>
      <c r="K166" s="5">
        <f t="shared" si="32"/>
        <v>9.6790997978044094E-3</v>
      </c>
      <c r="L166" s="6">
        <f t="shared" si="33"/>
        <v>6.5680860292304438E-2</v>
      </c>
      <c r="M166" s="6">
        <f t="shared" si="34"/>
        <v>0.53785059167219618</v>
      </c>
      <c r="N166" s="6">
        <f t="shared" si="35"/>
        <v>0.60353145196450064</v>
      </c>
    </row>
    <row r="167" spans="2:14" ht="15.6" thickBot="1" x14ac:dyDescent="0.6">
      <c r="B167" s="5">
        <f t="shared" si="40"/>
        <v>0.8000000000000006</v>
      </c>
      <c r="C167" s="5">
        <f t="shared" si="30"/>
        <v>-3.6079941395016637</v>
      </c>
      <c r="D167" s="5">
        <f t="shared" si="36"/>
        <v>4.7278002724121944</v>
      </c>
      <c r="E167" s="5">
        <f t="shared" si="37"/>
        <v>-11.244198726853902</v>
      </c>
      <c r="F167" s="5">
        <f t="shared" si="38"/>
        <v>1.8793281999204239</v>
      </c>
      <c r="G167" s="5">
        <f t="shared" si="41"/>
        <v>5.0876291038986876</v>
      </c>
      <c r="H167" s="5">
        <f t="shared" si="42"/>
        <v>7.689998675988865</v>
      </c>
      <c r="I167" s="5">
        <f t="shared" si="42"/>
        <v>10.975032650709039</v>
      </c>
      <c r="J167" s="5">
        <f t="shared" si="31"/>
        <v>2.3639001362060971E-2</v>
      </c>
      <c r="K167" s="5">
        <f t="shared" si="32"/>
        <v>9.3966409996021193E-3</v>
      </c>
      <c r="L167" s="6">
        <f t="shared" si="33"/>
        <v>6.4709924747092404E-2</v>
      </c>
      <c r="M167" s="6">
        <f t="shared" si="34"/>
        <v>0.53832535151727845</v>
      </c>
      <c r="N167" s="6">
        <f t="shared" si="35"/>
        <v>0.60303527626437081</v>
      </c>
    </row>
    <row r="168" spans="2:14" ht="15.6" thickBot="1" x14ac:dyDescent="0.6">
      <c r="B168" s="5">
        <f t="shared" si="40"/>
        <v>0.8050000000000006</v>
      </c>
      <c r="C168" s="5">
        <f t="shared" si="30"/>
        <v>-3.5678575986021235</v>
      </c>
      <c r="D168" s="5">
        <f t="shared" si="36"/>
        <v>4.7097603017146863</v>
      </c>
      <c r="E168" s="5">
        <f t="shared" si="37"/>
        <v>-11.191086612124659</v>
      </c>
      <c r="F168" s="5">
        <f t="shared" si="38"/>
        <v>1.8231072062861544</v>
      </c>
      <c r="G168" s="5">
        <f t="shared" si="41"/>
        <v>5.0503031577540094</v>
      </c>
      <c r="H168" s="5">
        <f t="shared" si="42"/>
        <v>7.7136376773509259</v>
      </c>
      <c r="I168" s="5">
        <f t="shared" si="42"/>
        <v>10.984429291708642</v>
      </c>
      <c r="J168" s="5">
        <f t="shared" si="31"/>
        <v>2.3548801508573431E-2</v>
      </c>
      <c r="K168" s="5">
        <f t="shared" si="32"/>
        <v>9.1155360314307717E-3</v>
      </c>
      <c r="L168" s="6">
        <f t="shared" si="33"/>
        <v>6.3763904963050302E-2</v>
      </c>
      <c r="M168" s="6">
        <f t="shared" si="34"/>
        <v>0.53878625675830893</v>
      </c>
      <c r="N168" s="6">
        <f t="shared" si="35"/>
        <v>0.60255016172135922</v>
      </c>
    </row>
    <row r="169" spans="2:14" ht="15.6" thickBot="1" x14ac:dyDescent="0.6">
      <c r="B169" s="5">
        <f t="shared" si="40"/>
        <v>0.81000000000000061</v>
      </c>
      <c r="C169" s="5">
        <f t="shared" si="30"/>
        <v>-3.5285658481696074</v>
      </c>
      <c r="D169" s="5">
        <f t="shared" si="36"/>
        <v>4.691921013721676</v>
      </c>
      <c r="E169" s="5">
        <f t="shared" si="37"/>
        <v>-11.138988995616085</v>
      </c>
      <c r="F169" s="5">
        <f t="shared" si="38"/>
        <v>1.7671517732255311</v>
      </c>
      <c r="G169" s="5">
        <f t="shared" si="41"/>
        <v>5.013676115248888</v>
      </c>
      <c r="H169" s="5">
        <f t="shared" ref="H169:I184" si="43">H168+J168</f>
        <v>7.7371864788594991</v>
      </c>
      <c r="I169" s="5">
        <f t="shared" si="43"/>
        <v>10.993544827740072</v>
      </c>
      <c r="J169" s="5">
        <f t="shared" si="31"/>
        <v>2.3459605068608381E-2</v>
      </c>
      <c r="K169" s="5">
        <f t="shared" si="32"/>
        <v>8.8357588661276548E-3</v>
      </c>
      <c r="L169" s="6">
        <f t="shared" si="33"/>
        <v>6.2842370471542952E-2</v>
      </c>
      <c r="M169" s="6">
        <f t="shared" si="34"/>
        <v>0.53923337380065062</v>
      </c>
      <c r="N169" s="6">
        <f t="shared" si="35"/>
        <v>0.60207574427219357</v>
      </c>
    </row>
    <row r="170" spans="2:14" ht="15.6" thickBot="1" x14ac:dyDescent="0.6">
      <c r="B170" s="5">
        <f t="shared" si="40"/>
        <v>0.81500000000000061</v>
      </c>
      <c r="C170" s="5">
        <f t="shared" si="30"/>
        <v>-3.4901058374495006</v>
      </c>
      <c r="D170" s="5">
        <f t="shared" si="36"/>
        <v>4.6742781844808281</v>
      </c>
      <c r="E170" s="5">
        <f t="shared" si="37"/>
        <v>-11.087879756202973</v>
      </c>
      <c r="F170" s="5">
        <f t="shared" si="38"/>
        <v>1.7114568282474507</v>
      </c>
      <c r="G170" s="5">
        <f t="shared" si="41"/>
        <v>4.9777465806194083</v>
      </c>
      <c r="H170" s="5">
        <f t="shared" si="43"/>
        <v>7.7606460839281075</v>
      </c>
      <c r="I170" s="5">
        <f t="shared" si="43"/>
        <v>11.002380586606201</v>
      </c>
      <c r="J170" s="5">
        <f t="shared" si="31"/>
        <v>2.3371390922404141E-2</v>
      </c>
      <c r="K170" s="5">
        <f t="shared" si="32"/>
        <v>8.5572841412372546E-3</v>
      </c>
      <c r="L170" s="6">
        <f t="shared" si="33"/>
        <v>6.1944902552170528E-2</v>
      </c>
      <c r="M170" s="6">
        <f t="shared" si="34"/>
        <v>0.53966676777303413</v>
      </c>
      <c r="N170" s="6">
        <f t="shared" si="35"/>
        <v>0.60161167032520468</v>
      </c>
    </row>
    <row r="171" spans="2:14" ht="15.6" thickBot="1" x14ac:dyDescent="0.6">
      <c r="B171" s="5">
        <f t="shared" si="40"/>
        <v>0.82000000000000062</v>
      </c>
      <c r="C171" s="5">
        <f t="shared" si="30"/>
        <v>-3.4524648803917422</v>
      </c>
      <c r="D171" s="5">
        <f t="shared" si="36"/>
        <v>4.656827655293581</v>
      </c>
      <c r="E171" s="5">
        <f t="shared" si="37"/>
        <v>-11.037733220929999</v>
      </c>
      <c r="F171" s="5">
        <f t="shared" si="38"/>
        <v>1.6560174294664358</v>
      </c>
      <c r="G171" s="5">
        <f t="shared" si="41"/>
        <v>4.9425132814999833</v>
      </c>
      <c r="H171" s="5">
        <f t="shared" si="43"/>
        <v>7.7840174748505113</v>
      </c>
      <c r="I171" s="5">
        <f t="shared" si="43"/>
        <v>11.010937870747437</v>
      </c>
      <c r="J171" s="5">
        <f t="shared" si="31"/>
        <v>2.3284138276467907E-2</v>
      </c>
      <c r="K171" s="5">
        <f t="shared" si="32"/>
        <v>8.2800871473321797E-3</v>
      </c>
      <c r="L171" s="6">
        <f t="shared" si="33"/>
        <v>6.107109384450933E-2</v>
      </c>
      <c r="M171" s="6">
        <f t="shared" si="34"/>
        <v>0.54008650256016177</v>
      </c>
      <c r="N171" s="6">
        <f t="shared" si="35"/>
        <v>0.60115759640467115</v>
      </c>
    </row>
    <row r="172" spans="2:14" ht="15.6" thickBot="1" x14ac:dyDescent="0.6">
      <c r="B172" s="5">
        <f t="shared" si="40"/>
        <v>0.82500000000000062</v>
      </c>
      <c r="C172" s="5">
        <f t="shared" si="30"/>
        <v>-3.4156306399626968</v>
      </c>
      <c r="D172" s="5">
        <f t="shared" si="36"/>
        <v>4.6395653308916227</v>
      </c>
      <c r="E172" s="5">
        <f t="shared" si="37"/>
        <v>-10.988524146877637</v>
      </c>
      <c r="F172" s="5">
        <f t="shared" si="38"/>
        <v>1.6008287633617859</v>
      </c>
      <c r="G172" s="5">
        <f t="shared" si="41"/>
        <v>4.9079750599629088</v>
      </c>
      <c r="H172" s="5">
        <f t="shared" si="43"/>
        <v>7.8073016131269792</v>
      </c>
      <c r="I172" s="5">
        <f t="shared" si="43"/>
        <v>11.019217957894769</v>
      </c>
      <c r="J172" s="5">
        <f t="shared" si="31"/>
        <v>2.3197826654458114E-2</v>
      </c>
      <c r="K172" s="5">
        <f t="shared" si="32"/>
        <v>8.0041438168089295E-3</v>
      </c>
      <c r="L172" s="6">
        <f t="shared" si="33"/>
        <v>6.0220547973044804E-2</v>
      </c>
      <c r="M172" s="6">
        <f t="shared" si="34"/>
        <v>0.54049264083473847</v>
      </c>
      <c r="N172" s="6">
        <f t="shared" si="35"/>
        <v>0.60071318880778324</v>
      </c>
    </row>
    <row r="173" spans="2:14" ht="15.6" thickBot="1" x14ac:dyDescent="0.6">
      <c r="B173" s="5">
        <f t="shared" si="40"/>
        <v>0.83000000000000063</v>
      </c>
      <c r="C173" s="5">
        <f t="shared" si="30"/>
        <v>-3.3795911127932419</v>
      </c>
      <c r="D173" s="5">
        <f t="shared" si="36"/>
        <v>4.6224871776918093</v>
      </c>
      <c r="E173" s="5">
        <f t="shared" si="37"/>
        <v>-10.940227703870573</v>
      </c>
      <c r="F173" s="5">
        <f t="shared" si="38"/>
        <v>1.5458861426273978</v>
      </c>
      <c r="G173" s="5">
        <f t="shared" si="41"/>
        <v>4.8741308634353064</v>
      </c>
      <c r="H173" s="5">
        <f t="shared" si="43"/>
        <v>7.8304994397814376</v>
      </c>
      <c r="I173" s="5">
        <f t="shared" si="43"/>
        <v>11.027222101711578</v>
      </c>
      <c r="J173" s="5">
        <f t="shared" si="31"/>
        <v>2.3112435888459047E-2</v>
      </c>
      <c r="K173" s="5">
        <f t="shared" si="32"/>
        <v>7.7294307131369894E-3</v>
      </c>
      <c r="L173" s="6">
        <f t="shared" si="33"/>
        <v>5.939287918473151E-2</v>
      </c>
      <c r="M173" s="6">
        <f t="shared" si="34"/>
        <v>0.54088524408895289</v>
      </c>
      <c r="N173" s="6">
        <f t="shared" si="35"/>
        <v>0.60027812327368435</v>
      </c>
    </row>
    <row r="174" spans="2:14" ht="15.6" thickBot="1" x14ac:dyDescent="0.6">
      <c r="B174" s="5">
        <f t="shared" si="40"/>
        <v>0.83500000000000063</v>
      </c>
      <c r="C174" s="5">
        <f t="shared" si="30"/>
        <v>-3.3443346141490919</v>
      </c>
      <c r="D174" s="5">
        <f t="shared" si="36"/>
        <v>4.6055892221278434</v>
      </c>
      <c r="E174" s="5">
        <f t="shared" si="37"/>
        <v>-10.892819458013783</v>
      </c>
      <c r="F174" s="5">
        <f t="shared" si="38"/>
        <v>1.491185004108045</v>
      </c>
      <c r="G174" s="5">
        <f t="shared" si="41"/>
        <v>4.8409797354933088</v>
      </c>
      <c r="H174" s="5">
        <f t="shared" si="43"/>
        <v>7.8536118756698965</v>
      </c>
      <c r="I174" s="5">
        <f t="shared" si="43"/>
        <v>11.034951532424715</v>
      </c>
      <c r="J174" s="5">
        <f t="shared" si="31"/>
        <v>2.3027946110639217E-2</v>
      </c>
      <c r="K174" s="5">
        <f t="shared" si="32"/>
        <v>7.4559250205402253E-3</v>
      </c>
      <c r="L174" s="6">
        <f t="shared" si="33"/>
        <v>5.858771199864217E-2</v>
      </c>
      <c r="M174" s="6">
        <f t="shared" si="34"/>
        <v>0.54126437266543237</v>
      </c>
      <c r="N174" s="6">
        <f t="shared" si="35"/>
        <v>0.59985208466407458</v>
      </c>
    </row>
    <row r="175" spans="2:14" ht="15.6" thickBot="1" x14ac:dyDescent="0.6">
      <c r="B175" s="5">
        <f t="shared" si="40"/>
        <v>0.84000000000000064</v>
      </c>
      <c r="C175" s="5">
        <f t="shared" si="30"/>
        <v>-3.3098497632109449</v>
      </c>
      <c r="D175" s="5">
        <f t="shared" si="36"/>
        <v>4.588867549057098</v>
      </c>
      <c r="E175" s="5">
        <f t="shared" si="37"/>
        <v>-10.846275356042646</v>
      </c>
      <c r="F175" s="5">
        <f t="shared" si="38"/>
        <v>1.436720906817976</v>
      </c>
      <c r="G175" s="5">
        <f t="shared" si="41"/>
        <v>4.8085208065347045</v>
      </c>
      <c r="H175" s="5">
        <f t="shared" si="43"/>
        <v>7.876639821780536</v>
      </c>
      <c r="I175" s="5">
        <f t="shared" si="43"/>
        <v>11.042407457445256</v>
      </c>
      <c r="J175" s="5">
        <f t="shared" si="31"/>
        <v>2.2944337745285492E-2</v>
      </c>
      <c r="K175" s="5">
        <f t="shared" si="32"/>
        <v>7.1836045340898805E-3</v>
      </c>
      <c r="L175" s="6">
        <f t="shared" si="33"/>
        <v>5.7804680867192912E-2</v>
      </c>
      <c r="M175" s="6">
        <f t="shared" si="34"/>
        <v>0.54163008578768979</v>
      </c>
      <c r="N175" s="6">
        <f t="shared" si="35"/>
        <v>0.59943476665488271</v>
      </c>
    </row>
    <row r="176" spans="2:14" ht="15.6" thickBot="1" x14ac:dyDescent="0.6">
      <c r="B176" s="5">
        <f t="shared" si="40"/>
        <v>0.84500000000000064</v>
      </c>
      <c r="C176" s="5">
        <f t="shared" si="30"/>
        <v>-3.2761254686536332</v>
      </c>
      <c r="D176" s="5">
        <f t="shared" si="36"/>
        <v>4.5723183002410437</v>
      </c>
      <c r="E176" s="5">
        <f t="shared" si="37"/>
        <v>-10.800571710474518</v>
      </c>
      <c r="F176" s="5">
        <f t="shared" si="38"/>
        <v>1.3824895300377629</v>
      </c>
      <c r="G176" s="5">
        <f t="shared" si="41"/>
        <v>4.7767532843326945</v>
      </c>
      <c r="H176" s="5">
        <f t="shared" si="43"/>
        <v>7.8995841595258218</v>
      </c>
      <c r="I176" s="5">
        <f t="shared" si="43"/>
        <v>11.049591061979346</v>
      </c>
      <c r="J176" s="5">
        <f t="shared" si="31"/>
        <v>2.286159150120522E-2</v>
      </c>
      <c r="K176" s="5">
        <f t="shared" si="32"/>
        <v>6.9124476501888146E-3</v>
      </c>
      <c r="L176" s="6">
        <f t="shared" si="33"/>
        <v>5.7043429848457956E-2</v>
      </c>
      <c r="M176" s="6">
        <f t="shared" si="34"/>
        <v>0.54198244159008691</v>
      </c>
      <c r="N176" s="6">
        <f t="shared" si="35"/>
        <v>0.59902587143854491</v>
      </c>
    </row>
    <row r="177" spans="2:14" ht="15.6" thickBot="1" x14ac:dyDescent="0.6">
      <c r="B177" s="5">
        <f t="shared" si="40"/>
        <v>0.85000000000000064</v>
      </c>
      <c r="C177" s="5">
        <f t="shared" si="30"/>
        <v>-3.2431509145149864</v>
      </c>
      <c r="D177" s="5">
        <f t="shared" si="36"/>
        <v>4.5559376728977758</v>
      </c>
      <c r="E177" s="5">
        <f t="shared" si="37"/>
        <v>-10.755685185550055</v>
      </c>
      <c r="F177" s="5">
        <f t="shared" si="38"/>
        <v>1.3284866714853902</v>
      </c>
      <c r="G177" s="5">
        <f t="shared" si="41"/>
        <v>4.7456764444748583</v>
      </c>
      <c r="H177" s="5">
        <f t="shared" si="43"/>
        <v>7.922445751027027</v>
      </c>
      <c r="I177" s="5">
        <f t="shared" si="43"/>
        <v>11.056503509629534</v>
      </c>
      <c r="J177" s="5">
        <f t="shared" si="31"/>
        <v>2.2779688364488879E-2</v>
      </c>
      <c r="K177" s="5">
        <f t="shared" si="32"/>
        <v>6.6424333574269514E-3</v>
      </c>
      <c r="L177" s="6">
        <f t="shared" si="33"/>
        <v>5.630361228910883E-2</v>
      </c>
      <c r="M177" s="6">
        <f t="shared" si="34"/>
        <v>0.54232149714732869</v>
      </c>
      <c r="N177" s="6">
        <f t="shared" si="35"/>
        <v>0.59862510943643754</v>
      </c>
    </row>
    <row r="178" spans="2:14" ht="15.6" thickBot="1" x14ac:dyDescent="0.6">
      <c r="B178" s="5">
        <f t="shared" si="40"/>
        <v>0.85500000000000065</v>
      </c>
      <c r="C178" s="5">
        <f t="shared" si="30"/>
        <v>-3.2109155463466816</v>
      </c>
      <c r="D178" s="5">
        <f t="shared" si="36"/>
        <v>4.5397219183252009</v>
      </c>
      <c r="E178" s="5">
        <f t="shared" si="37"/>
        <v>-10.711592783953455</v>
      </c>
      <c r="F178" s="5">
        <f t="shared" si="38"/>
        <v>1.27470824555764</v>
      </c>
      <c r="G178" s="5">
        <f t="shared" si="41"/>
        <v>4.7152896206929729</v>
      </c>
      <c r="H178" s="5">
        <f t="shared" si="43"/>
        <v>7.9452254393915158</v>
      </c>
      <c r="I178" s="5">
        <f t="shared" si="43"/>
        <v>11.063145942986962</v>
      </c>
      <c r="J178" s="5">
        <f t="shared" si="31"/>
        <v>2.2698609591626003E-2</v>
      </c>
      <c r="K178" s="5">
        <f t="shared" si="32"/>
        <v>6.3735412277881997E-3</v>
      </c>
      <c r="L178" s="6">
        <f t="shared" si="33"/>
        <v>5.5584890517537205E-2</v>
      </c>
      <c r="M178" s="6">
        <f t="shared" si="34"/>
        <v>0.54264730850351051</v>
      </c>
      <c r="N178" s="6">
        <f t="shared" si="35"/>
        <v>0.59823219902104774</v>
      </c>
    </row>
    <row r="179" spans="2:14" ht="15.6" thickBot="1" x14ac:dyDescent="0.6">
      <c r="B179" s="5">
        <f t="shared" si="40"/>
        <v>0.86000000000000065</v>
      </c>
      <c r="C179" s="5">
        <f t="shared" si="30"/>
        <v>-3.1794090576408158</v>
      </c>
      <c r="D179" s="5">
        <f t="shared" si="36"/>
        <v>4.5236673405934678</v>
      </c>
      <c r="E179" s="5">
        <f t="shared" si="37"/>
        <v>-10.668271834301311</v>
      </c>
      <c r="F179" s="5">
        <f t="shared" si="38"/>
        <v>1.2211502816378728</v>
      </c>
      <c r="G179" s="5">
        <f t="shared" si="41"/>
        <v>4.6855921950908437</v>
      </c>
      <c r="H179" s="5">
        <f t="shared" si="43"/>
        <v>7.967924048983142</v>
      </c>
      <c r="I179" s="5">
        <f t="shared" si="43"/>
        <v>11.06951948421475</v>
      </c>
      <c r="J179" s="5">
        <f t="shared" si="31"/>
        <v>2.261833670296734E-2</v>
      </c>
      <c r="K179" s="5">
        <f t="shared" si="32"/>
        <v>6.1057514081893638E-3</v>
      </c>
      <c r="L179" s="6">
        <f t="shared" si="33"/>
        <v>5.4886935546740574E-2</v>
      </c>
      <c r="M179" s="6">
        <f t="shared" si="34"/>
        <v>0.54295993070073356</v>
      </c>
      <c r="N179" s="6">
        <f t="shared" si="35"/>
        <v>0.59784686624747418</v>
      </c>
    </row>
    <row r="180" spans="2:14" ht="15.6" thickBot="1" x14ac:dyDescent="0.6">
      <c r="B180" s="5">
        <f t="shared" si="40"/>
        <v>0.86500000000000066</v>
      </c>
      <c r="C180" s="5">
        <f t="shared" si="30"/>
        <v>-3.1486213765274549</v>
      </c>
      <c r="D180" s="5">
        <f t="shared" si="36"/>
        <v>4.5077702953052636</v>
      </c>
      <c r="E180" s="5">
        <f t="shared" si="37"/>
        <v>-10.625699979390385</v>
      </c>
      <c r="F180" s="5">
        <f t="shared" si="38"/>
        <v>1.1678089224663661</v>
      </c>
      <c r="G180" s="5">
        <f t="shared" si="41"/>
        <v>4.6565835882789175</v>
      </c>
      <c r="H180" s="5">
        <f t="shared" si="43"/>
        <v>7.9905423856861093</v>
      </c>
      <c r="I180" s="5">
        <f t="shared" si="43"/>
        <v>11.075625235622939</v>
      </c>
      <c r="J180" s="5">
        <f t="shared" si="31"/>
        <v>2.2538851476526317E-2</v>
      </c>
      <c r="K180" s="5">
        <f t="shared" si="32"/>
        <v>5.8390446123318309E-3</v>
      </c>
      <c r="L180" s="6">
        <f t="shared" si="33"/>
        <v>5.4209426786571396E-2</v>
      </c>
      <c r="M180" s="6">
        <f t="shared" si="34"/>
        <v>0.54325941780730513</v>
      </c>
      <c r="N180" s="6">
        <f t="shared" si="35"/>
        <v>0.5974688445938765</v>
      </c>
    </row>
    <row r="181" spans="2:14" ht="15.6" thickBot="1" x14ac:dyDescent="0.6">
      <c r="B181" s="5">
        <f t="shared" si="40"/>
        <v>0.87000000000000066</v>
      </c>
      <c r="C181" s="5">
        <f t="shared" si="30"/>
        <v>-3.1185426527398481</v>
      </c>
      <c r="D181" s="5">
        <f t="shared" si="36"/>
        <v>4.4920271884226262</v>
      </c>
      <c r="E181" s="5">
        <f t="shared" si="37"/>
        <v>-10.583855165194905</v>
      </c>
      <c r="F181" s="5">
        <f t="shared" si="38"/>
        <v>1.1146804225694142</v>
      </c>
      <c r="G181" s="5">
        <f t="shared" si="41"/>
        <v>4.6282632494260323</v>
      </c>
      <c r="H181" s="5">
        <f t="shared" si="43"/>
        <v>8.0130812371626359</v>
      </c>
      <c r="I181" s="5">
        <f t="shared" si="43"/>
        <v>11.08146428023527</v>
      </c>
      <c r="J181" s="5">
        <f t="shared" si="31"/>
        <v>2.246013594211313E-2</v>
      </c>
      <c r="K181" s="5">
        <f t="shared" si="32"/>
        <v>5.573402112847071E-3</v>
      </c>
      <c r="L181" s="6">
        <f t="shared" si="33"/>
        <v>5.3552051764969043E-2</v>
      </c>
      <c r="M181" s="6">
        <f t="shared" si="34"/>
        <v>0.54354582294553999</v>
      </c>
      <c r="N181" s="6">
        <f t="shared" si="35"/>
        <v>0.59709787471050901</v>
      </c>
    </row>
    <row r="182" spans="2:14" ht="15.6" thickBot="1" x14ac:dyDescent="0.6">
      <c r="B182" s="5">
        <f t="shared" si="40"/>
        <v>0.87500000000000067</v>
      </c>
      <c r="C182" s="5">
        <f t="shared" si="30"/>
        <v>-3.0891632448454067</v>
      </c>
      <c r="D182" s="5">
        <f t="shared" si="36"/>
        <v>4.4764344751589267</v>
      </c>
      <c r="E182" s="5">
        <f t="shared" si="37"/>
        <v>-10.542715630604265</v>
      </c>
      <c r="F182" s="5">
        <f t="shared" si="38"/>
        <v>1.0617611467434398</v>
      </c>
      <c r="G182" s="5">
        <f t="shared" si="41"/>
        <v>4.6006306462402868</v>
      </c>
      <c r="H182" s="5">
        <f t="shared" si="43"/>
        <v>8.0355413731047491</v>
      </c>
      <c r="I182" s="5">
        <f t="shared" si="43"/>
        <v>11.087037682348118</v>
      </c>
      <c r="J182" s="5">
        <f t="shared" si="31"/>
        <v>2.2382172375794634E-2</v>
      </c>
      <c r="K182" s="5">
        <f t="shared" si="32"/>
        <v>5.3088057337171988E-3</v>
      </c>
      <c r="L182" s="6">
        <f t="shared" si="33"/>
        <v>5.2914505857813293E-2</v>
      </c>
      <c r="M182" s="6">
        <f t="shared" si="34"/>
        <v>0.54381919831917525</v>
      </c>
      <c r="N182" s="6">
        <f t="shared" si="35"/>
        <v>0.59673370417698857</v>
      </c>
    </row>
    <row r="183" spans="2:14" ht="15.6" thickBot="1" x14ac:dyDescent="0.6">
      <c r="B183" s="5">
        <f t="shared" si="40"/>
        <v>0.88000000000000067</v>
      </c>
      <c r="C183" s="5">
        <f t="shared" si="30"/>
        <v>-3.0604737077419299</v>
      </c>
      <c r="D183" s="5">
        <f t="shared" si="36"/>
        <v>4.4609886589346992</v>
      </c>
      <c r="E183" s="5">
        <f t="shared" si="37"/>
        <v>-10.502259897892088</v>
      </c>
      <c r="F183" s="5">
        <f t="shared" si="38"/>
        <v>1.0090475685904186</v>
      </c>
      <c r="G183" s="5">
        <f t="shared" si="41"/>
        <v>4.5736852548926272</v>
      </c>
      <c r="H183" s="5">
        <f t="shared" si="43"/>
        <v>8.0579235454805431</v>
      </c>
      <c r="I183" s="5">
        <f t="shared" si="43"/>
        <v>11.092346488081835</v>
      </c>
      <c r="J183" s="5">
        <f t="shared" si="31"/>
        <v>2.2304943294673498E-2</v>
      </c>
      <c r="K183" s="5">
        <f t="shared" si="32"/>
        <v>5.0452378429520928E-3</v>
      </c>
      <c r="L183" s="6">
        <f t="shared" si="33"/>
        <v>5.2296492027055594E-2</v>
      </c>
      <c r="M183" s="6">
        <f t="shared" si="34"/>
        <v>0.54407959524041405</v>
      </c>
      <c r="N183" s="6">
        <f t="shared" si="35"/>
        <v>0.5963760872674696</v>
      </c>
    </row>
    <row r="184" spans="2:14" ht="15.6" thickBot="1" x14ac:dyDescent="0.6">
      <c r="B184" s="5">
        <f t="shared" si="40"/>
        <v>0.88500000000000068</v>
      </c>
      <c r="C184" s="5">
        <f t="shared" si="30"/>
        <v>-3.0324647804198759</v>
      </c>
      <c r="D184" s="5">
        <f t="shared" si="36"/>
        <v>4.4456862903959893</v>
      </c>
      <c r="E184" s="5">
        <f t="shared" si="37"/>
        <v>-10.462466763907562</v>
      </c>
      <c r="F184" s="5">
        <f t="shared" si="38"/>
        <v>0.95653626910095813</v>
      </c>
      <c r="G184" s="5">
        <f t="shared" si="41"/>
        <v>4.5474265498983524</v>
      </c>
      <c r="H184" s="5">
        <f t="shared" si="43"/>
        <v>8.0802284887752158</v>
      </c>
      <c r="I184" s="5">
        <f t="shared" si="43"/>
        <v>11.097391725924787</v>
      </c>
      <c r="J184" s="5">
        <f t="shared" si="31"/>
        <v>2.2228431451979946E-2</v>
      </c>
      <c r="K184" s="5">
        <f t="shared" si="32"/>
        <v>4.782681345504791E-3</v>
      </c>
      <c r="L184" s="6">
        <f t="shared" si="33"/>
        <v>5.1697720566801081E-2</v>
      </c>
      <c r="M184" s="6">
        <f t="shared" si="34"/>
        <v>0.54432706415661081</v>
      </c>
      <c r="N184" s="6">
        <f t="shared" si="35"/>
        <v>0.59602478472341192</v>
      </c>
    </row>
    <row r="185" spans="2:14" ht="15.6" thickBot="1" x14ac:dyDescent="0.6">
      <c r="B185" s="5">
        <f t="shared" si="40"/>
        <v>0.89000000000000068</v>
      </c>
      <c r="C185" s="5">
        <f t="shared" si="30"/>
        <v>-3.0051273739927447</v>
      </c>
      <c r="D185" s="5">
        <f t="shared" si="36"/>
        <v>4.4305239664938902</v>
      </c>
      <c r="E185" s="5">
        <f t="shared" si="37"/>
        <v>-10.423315291979787</v>
      </c>
      <c r="F185" s="5">
        <f t="shared" si="38"/>
        <v>0.90422393528142031</v>
      </c>
      <c r="G185" s="5">
        <f t="shared" si="41"/>
        <v>4.5218539939733313</v>
      </c>
      <c r="H185" s="5">
        <f t="shared" ref="H185:I200" si="44">H184+J184</f>
        <v>8.1024569202271959</v>
      </c>
      <c r="I185" s="5">
        <f t="shared" si="44"/>
        <v>11.102174407270292</v>
      </c>
      <c r="J185" s="5">
        <f t="shared" si="31"/>
        <v>2.2152619832469453E-2</v>
      </c>
      <c r="K185" s="5">
        <f t="shared" si="32"/>
        <v>4.5211196764071019E-3</v>
      </c>
      <c r="L185" s="6">
        <f t="shared" si="33"/>
        <v>5.1117908857031422E-2</v>
      </c>
      <c r="M185" s="6">
        <f t="shared" si="34"/>
        <v>0.54456165467660789</v>
      </c>
      <c r="N185" s="6">
        <f t="shared" si="35"/>
        <v>0.59567956353363927</v>
      </c>
    </row>
    <row r="186" spans="2:14" ht="15.6" thickBot="1" x14ac:dyDescent="0.6">
      <c r="B186" s="5">
        <f t="shared" si="40"/>
        <v>0.89500000000000068</v>
      </c>
      <c r="C186" s="5">
        <f t="shared" si="30"/>
        <v>-2.9784525599988818</v>
      </c>
      <c r="D186" s="5">
        <f t="shared" si="36"/>
        <v>4.4154983296239267</v>
      </c>
      <c r="E186" s="5">
        <f t="shared" si="37"/>
        <v>-10.384784804525566</v>
      </c>
      <c r="F186" s="5">
        <f t="shared" si="38"/>
        <v>0.85210735882152133</v>
      </c>
      <c r="G186" s="5">
        <f t="shared" si="41"/>
        <v>4.4969670278832909</v>
      </c>
      <c r="H186" s="5">
        <f t="shared" si="44"/>
        <v>8.1246095400596658</v>
      </c>
      <c r="I186" s="5">
        <f t="shared" si="44"/>
        <v>11.1066955269467</v>
      </c>
      <c r="J186" s="5">
        <f t="shared" si="31"/>
        <v>2.2077491648119636E-2</v>
      </c>
      <c r="K186" s="5">
        <f t="shared" si="32"/>
        <v>4.2605367941076066E-3</v>
      </c>
      <c r="L186" s="6">
        <f t="shared" si="33"/>
        <v>5.0556781124673704E-2</v>
      </c>
      <c r="M186" s="6">
        <f t="shared" si="34"/>
        <v>0.54478341559673571</v>
      </c>
      <c r="N186" s="6">
        <f t="shared" si="35"/>
        <v>0.59534019672140936</v>
      </c>
    </row>
    <row r="187" spans="2:14" ht="15.6" thickBot="1" x14ac:dyDescent="0.6">
      <c r="B187" s="5">
        <f t="shared" si="40"/>
        <v>0.90000000000000069</v>
      </c>
      <c r="C187" s="5">
        <f t="shared" si="30"/>
        <v>-2.952431558979105</v>
      </c>
      <c r="D187" s="5">
        <f t="shared" si="36"/>
        <v>4.400606066823932</v>
      </c>
      <c r="E187" s="5">
        <f t="shared" si="37"/>
        <v>-10.346854876350621</v>
      </c>
      <c r="F187" s="5">
        <f t="shared" si="38"/>
        <v>0.80018343479889353</v>
      </c>
      <c r="G187" s="5">
        <f t="shared" si="41"/>
        <v>4.4727650603060018</v>
      </c>
      <c r="H187" s="5">
        <f t="shared" si="44"/>
        <v>8.1466870317077849</v>
      </c>
      <c r="I187" s="5">
        <f t="shared" si="44"/>
        <v>11.110956063740808</v>
      </c>
      <c r="J187" s="5">
        <f t="shared" si="31"/>
        <v>2.2003030334119659E-2</v>
      </c>
      <c r="K187" s="5">
        <f t="shared" si="32"/>
        <v>4.0009171739944678E-3</v>
      </c>
      <c r="L187" s="6">
        <f t="shared" si="33"/>
        <v>5.0014068211735381E-2</v>
      </c>
      <c r="M187" s="6">
        <f t="shared" si="34"/>
        <v>0.54499239492648666</v>
      </c>
      <c r="N187" s="6">
        <f t="shared" si="35"/>
        <v>0.59500646313822203</v>
      </c>
    </row>
    <row r="188" spans="2:14" ht="15.6" thickBot="1" x14ac:dyDescent="0.6">
      <c r="B188" s="5">
        <f t="shared" si="40"/>
        <v>0.90500000000000069</v>
      </c>
      <c r="C188" s="5">
        <f t="shared" si="30"/>
        <v>-2.9270557293356805</v>
      </c>
      <c r="D188" s="5">
        <f t="shared" si="36"/>
        <v>4.3858439090290364</v>
      </c>
      <c r="E188" s="5">
        <f t="shared" si="37"/>
        <v>-10.309505328633657</v>
      </c>
      <c r="F188" s="5">
        <f t="shared" si="38"/>
        <v>0.74844916041714038</v>
      </c>
      <c r="G188" s="5">
        <f t="shared" si="41"/>
        <v>4.4492474577276804</v>
      </c>
      <c r="H188" s="5">
        <f t="shared" si="44"/>
        <v>8.1686900620419038</v>
      </c>
      <c r="I188" s="5">
        <f t="shared" si="44"/>
        <v>11.114956980914803</v>
      </c>
      <c r="J188" s="5">
        <f t="shared" si="31"/>
        <v>2.1929219545145182E-2</v>
      </c>
      <c r="K188" s="5">
        <f t="shared" si="32"/>
        <v>3.7422458020857021E-3</v>
      </c>
      <c r="L188" s="6">
        <f t="shared" si="33"/>
        <v>4.9489507350240568E-2</v>
      </c>
      <c r="M188" s="6">
        <f t="shared" si="34"/>
        <v>0.54518863991387112</v>
      </c>
      <c r="N188" s="6">
        <f t="shared" si="35"/>
        <v>0.59467814726411172</v>
      </c>
    </row>
    <row r="189" spans="2:14" ht="15.6" thickBot="1" x14ac:dyDescent="0.6">
      <c r="B189" s="5">
        <f t="shared" si="40"/>
        <v>0.9100000000000007</v>
      </c>
      <c r="C189" s="5">
        <f t="shared" si="30"/>
        <v>-2.9023165564791054</v>
      </c>
      <c r="D189" s="5">
        <f t="shared" si="36"/>
        <v>4.3712086303823581</v>
      </c>
      <c r="E189" s="5">
        <f t="shared" si="37"/>
        <v>-10.272716223581993</v>
      </c>
      <c r="F189" s="5">
        <f t="shared" si="38"/>
        <v>0.69690163377397207</v>
      </c>
      <c r="G189" s="5">
        <f t="shared" si="41"/>
        <v>4.4264135343962208</v>
      </c>
      <c r="H189" s="5">
        <f t="shared" si="44"/>
        <v>8.1906192815870487</v>
      </c>
      <c r="I189" s="5">
        <f t="shared" si="44"/>
        <v>11.118699226716888</v>
      </c>
      <c r="J189" s="5">
        <f t="shared" si="31"/>
        <v>2.1856043151911791E-2</v>
      </c>
      <c r="K189" s="5">
        <f t="shared" si="32"/>
        <v>3.4845081688698602E-3</v>
      </c>
      <c r="L189" s="6">
        <f t="shared" si="33"/>
        <v>4.8982841943715112E-2</v>
      </c>
      <c r="M189" s="6">
        <f t="shared" si="34"/>
        <v>0.54537219707046336</v>
      </c>
      <c r="N189" s="6">
        <f t="shared" si="35"/>
        <v>0.59435503901417852</v>
      </c>
    </row>
    <row r="190" spans="2:14" ht="15.6" thickBot="1" x14ac:dyDescent="0.6">
      <c r="B190" s="5">
        <f t="shared" si="40"/>
        <v>0.9150000000000007</v>
      </c>
      <c r="C190" s="5">
        <f t="shared" si="30"/>
        <v>-2.878205642270109</v>
      </c>
      <c r="D190" s="5">
        <f t="shared" si="36"/>
        <v>4.3566970475999627</v>
      </c>
      <c r="E190" s="5">
        <f t="shared" si="37"/>
        <v>-10.236467859746703</v>
      </c>
      <c r="F190" s="5">
        <f t="shared" si="38"/>
        <v>0.64553805265606212</v>
      </c>
      <c r="G190" s="5">
        <f t="shared" si="41"/>
        <v>4.4042625423552133</v>
      </c>
      <c r="H190" s="5">
        <f t="shared" si="44"/>
        <v>8.2124753247389606</v>
      </c>
      <c r="I190" s="5">
        <f t="shared" si="44"/>
        <v>11.122183734885757</v>
      </c>
      <c r="J190" s="5">
        <f t="shared" si="31"/>
        <v>2.1783485237999813E-2</v>
      </c>
      <c r="K190" s="5">
        <f t="shared" si="32"/>
        <v>3.2276902632803108E-3</v>
      </c>
      <c r="L190" s="6">
        <f t="shared" si="33"/>
        <v>4.8493821354983022E-2</v>
      </c>
      <c r="M190" s="6">
        <f t="shared" si="34"/>
        <v>0.54554311219614648</v>
      </c>
      <c r="N190" s="6">
        <f t="shared" si="35"/>
        <v>0.59403693355112952</v>
      </c>
    </row>
    <row r="191" spans="2:14" ht="15.6" thickBot="1" x14ac:dyDescent="0.6">
      <c r="B191" s="5">
        <f t="shared" si="40"/>
        <v>0.92000000000000071</v>
      </c>
      <c r="C191" s="5">
        <f t="shared" si="30"/>
        <v>-2.8547146947650344</v>
      </c>
      <c r="D191" s="5">
        <f t="shared" si="36"/>
        <v>4.3423060193886123</v>
      </c>
      <c r="E191" s="5">
        <f t="shared" si="37"/>
        <v>-10.200740767984293</v>
      </c>
      <c r="F191" s="5">
        <f t="shared" si="38"/>
        <v>0.59435571335732862</v>
      </c>
      <c r="G191" s="5">
        <f t="shared" si="41"/>
        <v>4.3827936615837935</v>
      </c>
      <c r="H191" s="5">
        <f t="shared" si="44"/>
        <v>8.2342588099769607</v>
      </c>
      <c r="I191" s="5">
        <f t="shared" si="44"/>
        <v>11.125411425149037</v>
      </c>
      <c r="J191" s="5">
        <f t="shared" si="31"/>
        <v>2.1711530096943061E-2</v>
      </c>
      <c r="K191" s="5">
        <f t="shared" si="32"/>
        <v>2.9717785667866432E-3</v>
      </c>
      <c r="L191" s="6">
        <f t="shared" si="33"/>
        <v>4.8022200700047694E-2</v>
      </c>
      <c r="M191" s="6">
        <f t="shared" si="34"/>
        <v>0.54570143040356034</v>
      </c>
      <c r="N191" s="6">
        <f t="shared" si="35"/>
        <v>0.59372363110360804</v>
      </c>
    </row>
    <row r="192" spans="2:14" ht="15.6" thickBot="1" x14ac:dyDescent="0.6">
      <c r="B192" s="5">
        <f t="shared" si="40"/>
        <v>0.92500000000000071</v>
      </c>
      <c r="C192" s="5">
        <f t="shared" si="30"/>
        <v>-2.8318355182734694</v>
      </c>
      <c r="D192" s="5">
        <f t="shared" si="36"/>
        <v>4.3280324459147872</v>
      </c>
      <c r="E192" s="5">
        <f t="shared" si="37"/>
        <v>-10.165515708050899</v>
      </c>
      <c r="F192" s="5">
        <f t="shared" si="38"/>
        <v>0.54335200951740714</v>
      </c>
      <c r="G192" s="5">
        <f t="shared" si="41"/>
        <v>4.3620059902684387</v>
      </c>
      <c r="H192" s="5">
        <f t="shared" si="44"/>
        <v>8.2559703400739046</v>
      </c>
      <c r="I192" s="5">
        <f t="shared" si="44"/>
        <v>11.128383203715824</v>
      </c>
      <c r="J192" s="5">
        <f t="shared" si="31"/>
        <v>2.1640162229573937E-2</v>
      </c>
      <c r="K192" s="5">
        <f t="shared" si="32"/>
        <v>2.7167600475870358E-3</v>
      </c>
      <c r="L192" s="6">
        <f t="shared" si="33"/>
        <v>4.7567740647844359E-2</v>
      </c>
      <c r="M192" s="6">
        <f t="shared" si="34"/>
        <v>0.54584719614226118</v>
      </c>
      <c r="N192" s="6">
        <f t="shared" si="35"/>
        <v>0.5934149367901056</v>
      </c>
    </row>
    <row r="193" spans="2:14" ht="15.6" thickBot="1" x14ac:dyDescent="0.6">
      <c r="B193" s="5">
        <f t="shared" si="40"/>
        <v>0.93000000000000071</v>
      </c>
      <c r="C193" s="5">
        <f t="shared" si="30"/>
        <v>-2.8095600037376052</v>
      </c>
      <c r="D193" s="5">
        <f t="shared" si="36"/>
        <v>4.3138732683234196</v>
      </c>
      <c r="E193" s="5">
        <f t="shared" si="37"/>
        <v>-10.13077366581398</v>
      </c>
      <c r="F193" s="5">
        <f t="shared" si="38"/>
        <v>0.49252443097715265</v>
      </c>
      <c r="G193" s="5">
        <f t="shared" si="41"/>
        <v>4.3418985352337227</v>
      </c>
      <c r="H193" s="5">
        <f t="shared" si="44"/>
        <v>8.2776105023034781</v>
      </c>
      <c r="I193" s="5">
        <f t="shared" si="44"/>
        <v>11.131099963763411</v>
      </c>
      <c r="J193" s="5">
        <f t="shared" si="31"/>
        <v>2.1569366341617099E-2</v>
      </c>
      <c r="K193" s="5">
        <f t="shared" si="32"/>
        <v>2.4626221548857633E-3</v>
      </c>
      <c r="L193" s="6">
        <f t="shared" si="33"/>
        <v>4.7130207225661865E-2</v>
      </c>
      <c r="M193" s="6">
        <f t="shared" si="34"/>
        <v>0.54598045322259536</v>
      </c>
      <c r="N193" s="6">
        <f t="shared" si="35"/>
        <v>0.59311066044825722</v>
      </c>
    </row>
    <row r="194" spans="2:14" ht="15.6" thickBot="1" x14ac:dyDescent="0.6">
      <c r="B194" s="5">
        <f t="shared" si="40"/>
        <v>0.93500000000000072</v>
      </c>
      <c r="C194" s="5">
        <f t="shared" si="30"/>
        <v>-2.787880119443209</v>
      </c>
      <c r="D194" s="5">
        <f t="shared" si="36"/>
        <v>4.2998254683047312</v>
      </c>
      <c r="E194" s="5">
        <f t="shared" si="37"/>
        <v>-10.096495851065198</v>
      </c>
      <c r="F194" s="5">
        <f t="shared" si="38"/>
        <v>0.44187056264808278</v>
      </c>
      <c r="G194" s="5">
        <f t="shared" si="41"/>
        <v>4.3224702025597512</v>
      </c>
      <c r="H194" s="5">
        <f t="shared" si="44"/>
        <v>8.2991798686450959</v>
      </c>
      <c r="I194" s="5">
        <f t="shared" si="44"/>
        <v>11.133562585918297</v>
      </c>
      <c r="J194" s="5">
        <f t="shared" si="31"/>
        <v>2.1499127341523656E-2</v>
      </c>
      <c r="K194" s="5">
        <f t="shared" si="32"/>
        <v>2.2093528132404137E-3</v>
      </c>
      <c r="L194" s="6">
        <f t="shared" si="33"/>
        <v>4.6709371630042344E-2</v>
      </c>
      <c r="M194" s="6">
        <f t="shared" si="34"/>
        <v>0.54610124483929245</v>
      </c>
      <c r="N194" s="6">
        <f t="shared" si="35"/>
        <v>0.59281061646933475</v>
      </c>
    </row>
    <row r="195" spans="2:14" ht="15.6" thickBot="1" x14ac:dyDescent="0.6">
      <c r="B195" s="5">
        <f t="shared" si="40"/>
        <v>0.94000000000000072</v>
      </c>
      <c r="C195" s="5">
        <f t="shared" si="30"/>
        <v>-2.766787902072477</v>
      </c>
      <c r="D195" s="5">
        <f t="shared" si="36"/>
        <v>4.2858860677075148</v>
      </c>
      <c r="E195" s="5">
        <f t="shared" si="37"/>
        <v>-10.06266369591706</v>
      </c>
      <c r="F195" s="5">
        <f t="shared" si="38"/>
        <v>0.39138808339275677</v>
      </c>
      <c r="G195" s="5">
        <f t="shared" si="41"/>
        <v>4.3037197884145799</v>
      </c>
      <c r="H195" s="5">
        <f t="shared" si="44"/>
        <v>8.3206789959866203</v>
      </c>
      <c r="I195" s="5">
        <f t="shared" si="44"/>
        <v>11.135771938731537</v>
      </c>
      <c r="J195" s="5">
        <f t="shared" si="31"/>
        <v>2.1429430338537576E-2</v>
      </c>
      <c r="K195" s="5">
        <f t="shared" si="32"/>
        <v>1.9569404169637837E-3</v>
      </c>
      <c r="L195" s="6">
        <f t="shared" si="33"/>
        <v>4.6305010042978094E-2</v>
      </c>
      <c r="M195" s="6">
        <f t="shared" si="34"/>
        <v>0.54620961359478193</v>
      </c>
      <c r="N195" s="6">
        <f t="shared" si="35"/>
        <v>0.59251462363775997</v>
      </c>
    </row>
    <row r="196" spans="2:14" ht="15.6" thickBot="1" x14ac:dyDescent="0.6">
      <c r="B196" s="5">
        <f t="shared" si="40"/>
        <v>0.94500000000000073</v>
      </c>
      <c r="C196" s="5">
        <f t="shared" si="30"/>
        <v>-2.7462754481092277</v>
      </c>
      <c r="D196" s="5">
        <f t="shared" si="36"/>
        <v>4.272052128197152</v>
      </c>
      <c r="E196" s="5">
        <f t="shared" si="37"/>
        <v>-10.029258853764492</v>
      </c>
      <c r="F196" s="5">
        <f t="shared" si="38"/>
        <v>0.34107476491317146</v>
      </c>
      <c r="G196" s="5">
        <f t="shared" si="41"/>
        <v>4.2856459701303367</v>
      </c>
      <c r="H196" s="5">
        <f t="shared" si="44"/>
        <v>8.3421084263251579</v>
      </c>
      <c r="I196" s="5">
        <f t="shared" si="44"/>
        <v>11.137728879148501</v>
      </c>
      <c r="J196" s="5">
        <f t="shared" si="31"/>
        <v>2.136026064098576E-2</v>
      </c>
      <c r="K196" s="5">
        <f t="shared" si="32"/>
        <v>1.7053738245658573E-3</v>
      </c>
      <c r="L196" s="6">
        <f t="shared" si="33"/>
        <v>4.5916903453235992E-2</v>
      </c>
      <c r="M196" s="6">
        <f t="shared" si="34"/>
        <v>0.54630560152223395</v>
      </c>
      <c r="N196" s="6">
        <f t="shared" si="35"/>
        <v>0.59222250497546991</v>
      </c>
    </row>
    <row r="197" spans="2:14" ht="15.6" thickBot="1" x14ac:dyDescent="0.6">
      <c r="B197" s="5">
        <f t="shared" si="40"/>
        <v>0.95000000000000073</v>
      </c>
      <c r="C197" s="5">
        <f t="shared" si="30"/>
        <v>-2.7263349056069561</v>
      </c>
      <c r="D197" s="5">
        <f t="shared" si="36"/>
        <v>4.2583207509566057</v>
      </c>
      <c r="E197" s="5">
        <f t="shared" si="37"/>
        <v>-9.9962631987912971</v>
      </c>
      <c r="F197" s="5">
        <f t="shared" si="38"/>
        <v>0.29092847064434901</v>
      </c>
      <c r="G197" s="5">
        <f t="shared" si="41"/>
        <v>4.2682472975518992</v>
      </c>
      <c r="H197" s="5">
        <f t="shared" si="44"/>
        <v>8.3634686869661437</v>
      </c>
      <c r="I197" s="5">
        <f t="shared" si="44"/>
        <v>11.139434252973066</v>
      </c>
      <c r="J197" s="5">
        <f t="shared" si="31"/>
        <v>2.129160375478303E-2</v>
      </c>
      <c r="K197" s="5">
        <f t="shared" si="32"/>
        <v>1.4546423532217452E-3</v>
      </c>
      <c r="L197" s="6">
        <f t="shared" si="33"/>
        <v>4.5544837482647732E-2</v>
      </c>
      <c r="M197" s="6">
        <f t="shared" si="34"/>
        <v>0.54638925010832895</v>
      </c>
      <c r="N197" s="6">
        <f t="shared" si="35"/>
        <v>0.59193408759097665</v>
      </c>
    </row>
    <row r="198" spans="2:14" ht="15.6" thickBot="1" x14ac:dyDescent="0.6">
      <c r="B198" s="5">
        <f t="shared" si="40"/>
        <v>0.95500000000000074</v>
      </c>
      <c r="C198" s="5">
        <f t="shared" si="30"/>
        <v>-2.7069584663302289</v>
      </c>
      <c r="D198" s="5">
        <f t="shared" si="36"/>
        <v>4.2446890764285712</v>
      </c>
      <c r="E198" s="5">
        <f t="shared" si="37"/>
        <v>-9.963658826000005</v>
      </c>
      <c r="F198" s="5">
        <f t="shared" si="38"/>
        <v>0.24094715465039251</v>
      </c>
      <c r="G198" s="5">
        <f t="shared" si="41"/>
        <v>4.251522184687051</v>
      </c>
      <c r="H198" s="5">
        <f t="shared" si="44"/>
        <v>8.3847602907209264</v>
      </c>
      <c r="I198" s="5">
        <f t="shared" si="44"/>
        <v>11.140888895326288</v>
      </c>
      <c r="J198" s="5">
        <f t="shared" si="31"/>
        <v>2.1223445382142856E-2</v>
      </c>
      <c r="K198" s="5">
        <f t="shared" si="32"/>
        <v>1.2047357732519626E-3</v>
      </c>
      <c r="L198" s="6">
        <f t="shared" si="33"/>
        <v>4.5188602217215393E-2</v>
      </c>
      <c r="M198" s="6">
        <f t="shared" si="34"/>
        <v>0.5464606003157545</v>
      </c>
      <c r="N198" s="6">
        <f t="shared" si="35"/>
        <v>0.59164920253296993</v>
      </c>
    </row>
    <row r="199" spans="2:14" ht="15.6" thickBot="1" x14ac:dyDescent="0.6">
      <c r="B199" s="5">
        <f t="shared" si="40"/>
        <v>0.96000000000000074</v>
      </c>
      <c r="C199" s="5">
        <f t="shared" si="30"/>
        <v>-2.6881383582796743</v>
      </c>
      <c r="D199" s="5">
        <f t="shared" si="36"/>
        <v>4.2311542840969203</v>
      </c>
      <c r="E199" s="5">
        <f t="shared" si="37"/>
        <v>-9.9314280517423423</v>
      </c>
      <c r="F199" s="5">
        <f t="shared" si="38"/>
        <v>0.19112886052039249</v>
      </c>
      <c r="G199" s="5">
        <f t="shared" si="41"/>
        <v>4.2354689016867484</v>
      </c>
      <c r="H199" s="5">
        <f t="shared" si="44"/>
        <v>8.4059837361030691</v>
      </c>
      <c r="I199" s="5">
        <f t="shared" si="44"/>
        <v>11.14209363109954</v>
      </c>
      <c r="J199" s="5">
        <f t="shared" si="31"/>
        <v>2.1155771420484602E-2</v>
      </c>
      <c r="K199" s="5">
        <f t="shared" si="32"/>
        <v>9.5564430260196244E-4</v>
      </c>
      <c r="L199" s="6">
        <f t="shared" si="33"/>
        <v>4.4847992042888876E-2</v>
      </c>
      <c r="M199" s="6">
        <f t="shared" si="34"/>
        <v>0.54651969260543243</v>
      </c>
      <c r="N199" s="6">
        <f t="shared" si="35"/>
        <v>0.59136768464832135</v>
      </c>
    </row>
    <row r="200" spans="2:14" ht="15.6" thickBot="1" x14ac:dyDescent="0.6">
      <c r="B200" s="5">
        <f t="shared" si="40"/>
        <v>0.96500000000000075</v>
      </c>
      <c r="C200" s="5">
        <f t="shared" ref="C200:C263" si="45">-$J$4*G200*D200</f>
        <v>-2.6698668386104858</v>
      </c>
      <c r="D200" s="5">
        <f t="shared" si="36"/>
        <v>4.2177135923055218</v>
      </c>
      <c r="E200" s="5">
        <f t="shared" si="37"/>
        <v>-9.8995534147261459</v>
      </c>
      <c r="F200" s="5">
        <f t="shared" si="38"/>
        <v>0.14147172026168078</v>
      </c>
      <c r="G200" s="5">
        <f t="shared" si="41"/>
        <v>4.2200855671837454</v>
      </c>
      <c r="H200" s="5">
        <f t="shared" si="44"/>
        <v>8.4271395075235542</v>
      </c>
      <c r="I200" s="5">
        <f t="shared" si="44"/>
        <v>11.143049275402142</v>
      </c>
      <c r="J200" s="5">
        <f t="shared" ref="J200:J263" si="46">D200*$G$4</f>
        <v>2.108856796152761E-2</v>
      </c>
      <c r="K200" s="5">
        <f t="shared" ref="K200:K263" si="47">F200*$G$4</f>
        <v>7.0735860130840395E-4</v>
      </c>
      <c r="L200" s="6">
        <f t="shared" ref="L200:L263" si="48">0.5*$C$4*G200^2</f>
        <v>4.4522805485881382E-2</v>
      </c>
      <c r="M200" s="6">
        <f t="shared" ref="M200:M263" si="49">$C$4*$F$4*I200</f>
        <v>0.54656656695847505</v>
      </c>
      <c r="N200" s="6">
        <f t="shared" ref="N200:N263" si="50">L200+M200</f>
        <v>0.59108937244435644</v>
      </c>
    </row>
    <row r="201" spans="2:14" ht="15.6" thickBot="1" x14ac:dyDescent="0.6">
      <c r="B201" s="5">
        <f t="shared" si="40"/>
        <v>0.97000000000000075</v>
      </c>
      <c r="C201" s="5">
        <f t="shared" si="45"/>
        <v>-2.652136186953888</v>
      </c>
      <c r="D201" s="5">
        <f t="shared" ref="D201:D264" si="51">D200+C200*$G$4</f>
        <v>4.2043642581124692</v>
      </c>
      <c r="E201" s="5">
        <f t="shared" ref="E201:E264" si="52">-$F$4-$J$4*G201*F201</f>
        <v>-9.8680176774732509</v>
      </c>
      <c r="F201" s="5">
        <f t="shared" ref="F201:F264" si="53">F200+E200*$G$4</f>
        <v>9.1973953188050045E-2</v>
      </c>
      <c r="G201" s="5">
        <f t="shared" si="41"/>
        <v>4.2053701410171556</v>
      </c>
      <c r="H201" s="5">
        <f t="shared" ref="H201:I216" si="54">H200+J200</f>
        <v>8.4482280754850816</v>
      </c>
      <c r="I201" s="5">
        <f t="shared" si="54"/>
        <v>11.14375663400345</v>
      </c>
      <c r="J201" s="5">
        <f t="shared" si="46"/>
        <v>2.1021821290562345E-2</v>
      </c>
      <c r="K201" s="5">
        <f t="shared" si="47"/>
        <v>4.5986976594025026E-4</v>
      </c>
      <c r="L201" s="6">
        <f t="shared" si="48"/>
        <v>4.421284505739663E-2</v>
      </c>
      <c r="M201" s="6">
        <f t="shared" si="49"/>
        <v>0.54660126289786926</v>
      </c>
      <c r="N201" s="6">
        <f t="shared" si="50"/>
        <v>0.5908141079552659</v>
      </c>
    </row>
    <row r="202" spans="2:14" ht="15.6" thickBot="1" x14ac:dyDescent="0.6">
      <c r="B202" s="5">
        <f t="shared" ref="B202:B265" si="55">B201+$G$4</f>
        <v>0.97500000000000075</v>
      </c>
      <c r="C202" s="5">
        <f t="shared" si="45"/>
        <v>-2.6349386991503692</v>
      </c>
      <c r="D202" s="5">
        <f t="shared" si="51"/>
        <v>4.1911035771776994</v>
      </c>
      <c r="E202" s="5">
        <f t="shared" si="52"/>
        <v>-9.8368038282015728</v>
      </c>
      <c r="F202" s="5">
        <f t="shared" si="53"/>
        <v>4.2633864800683791E-2</v>
      </c>
      <c r="G202" s="5">
        <f t="shared" ref="G202:G265" si="56">SQRT(D202^2+F202^2)</f>
        <v>4.1913204173696323</v>
      </c>
      <c r="H202" s="5">
        <f t="shared" si="54"/>
        <v>8.4692498967756435</v>
      </c>
      <c r="I202" s="5">
        <f t="shared" si="54"/>
        <v>11.144216503769391</v>
      </c>
      <c r="J202" s="5">
        <f t="shared" si="46"/>
        <v>2.0955517885888498E-2</v>
      </c>
      <c r="K202" s="5">
        <f t="shared" si="47"/>
        <v>2.1316932400341896E-4</v>
      </c>
      <c r="L202" s="6">
        <f t="shared" si="48"/>
        <v>4.3917917102648876E-2</v>
      </c>
      <c r="M202" s="6">
        <f t="shared" si="49"/>
        <v>0.5466238195098887</v>
      </c>
      <c r="N202" s="6">
        <f t="shared" si="50"/>
        <v>0.59054173661253762</v>
      </c>
    </row>
    <row r="203" spans="2:14" ht="15.6" thickBot="1" x14ac:dyDescent="0.6">
      <c r="B203" s="5">
        <f t="shared" si="55"/>
        <v>0.98000000000000076</v>
      </c>
      <c r="C203" s="5">
        <f t="shared" si="45"/>
        <v>-2.6182666814027469</v>
      </c>
      <c r="D203" s="5">
        <f t="shared" si="51"/>
        <v>4.1779288836819477</v>
      </c>
      <c r="E203" s="5">
        <f t="shared" si="52"/>
        <v>-9.8058950831034259</v>
      </c>
      <c r="F203" s="5">
        <f t="shared" si="53"/>
        <v>-6.550154340324077E-3</v>
      </c>
      <c r="G203" s="5">
        <f t="shared" si="56"/>
        <v>4.1779340183427705</v>
      </c>
      <c r="H203" s="5">
        <f t="shared" si="54"/>
        <v>8.4902054146615313</v>
      </c>
      <c r="I203" s="5">
        <f t="shared" si="54"/>
        <v>11.144429673093395</v>
      </c>
      <c r="J203" s="5">
        <f t="shared" si="46"/>
        <v>2.088964441840974E-2</v>
      </c>
      <c r="K203" s="5">
        <f t="shared" si="47"/>
        <v>-3.2750771701620388E-5</v>
      </c>
      <c r="L203" s="6">
        <f t="shared" si="48"/>
        <v>4.3637831654064423E-2</v>
      </c>
      <c r="M203" s="6">
        <f t="shared" si="49"/>
        <v>0.54663427546523102</v>
      </c>
      <c r="N203" s="6">
        <f t="shared" si="50"/>
        <v>0.59027210711929545</v>
      </c>
    </row>
    <row r="204" spans="2:14" ht="15.6" thickBot="1" x14ac:dyDescent="0.6">
      <c r="B204" s="5">
        <f t="shared" si="55"/>
        <v>0.98500000000000076</v>
      </c>
      <c r="C204" s="5">
        <f t="shared" si="45"/>
        <v>-2.6021124448562563</v>
      </c>
      <c r="D204" s="5">
        <f t="shared" si="51"/>
        <v>4.1648375502749344</v>
      </c>
      <c r="E204" s="5">
        <f t="shared" si="52"/>
        <v>-9.7752748889908982</v>
      </c>
      <c r="F204" s="5">
        <f t="shared" si="53"/>
        <v>-5.5579629755841208E-2</v>
      </c>
      <c r="G204" s="5">
        <f t="shared" si="56"/>
        <v>4.1652083879950013</v>
      </c>
      <c r="H204" s="5">
        <f t="shared" si="54"/>
        <v>8.5110950590799419</v>
      </c>
      <c r="I204" s="5">
        <f t="shared" si="54"/>
        <v>11.144396922321693</v>
      </c>
      <c r="J204" s="5">
        <f t="shared" si="46"/>
        <v>2.0824187751374672E-2</v>
      </c>
      <c r="K204" s="5">
        <f t="shared" si="47"/>
        <v>-2.7789814877920602E-4</v>
      </c>
      <c r="L204" s="6">
        <f t="shared" si="48"/>
        <v>4.3372402288559792E-2</v>
      </c>
      <c r="M204" s="6">
        <f t="shared" si="49"/>
        <v>0.54663266903987906</v>
      </c>
      <c r="N204" s="6">
        <f t="shared" si="50"/>
        <v>0.59000507132843882</v>
      </c>
    </row>
    <row r="205" spans="2:14" ht="15.6" thickBot="1" x14ac:dyDescent="0.6">
      <c r="B205" s="5">
        <f t="shared" si="55"/>
        <v>0.99000000000000077</v>
      </c>
      <c r="C205" s="5">
        <f t="shared" si="45"/>
        <v>-2.5864683006118345</v>
      </c>
      <c r="D205" s="5">
        <f t="shared" si="51"/>
        <v>4.1518269880506535</v>
      </c>
      <c r="E205" s="5">
        <f t="shared" si="52"/>
        <v>-9.7449269262781151</v>
      </c>
      <c r="F205" s="5">
        <f t="shared" si="53"/>
        <v>-0.1044560042007957</v>
      </c>
      <c r="G205" s="5">
        <f t="shared" si="56"/>
        <v>4.1531407868647268</v>
      </c>
      <c r="H205" s="5">
        <f t="shared" si="54"/>
        <v>8.5319192468313165</v>
      </c>
      <c r="I205" s="5">
        <f t="shared" si="54"/>
        <v>11.144119024172914</v>
      </c>
      <c r="J205" s="5">
        <f t="shared" si="46"/>
        <v>2.075913494025327E-2</v>
      </c>
      <c r="K205" s="5">
        <f t="shared" si="47"/>
        <v>-5.2228002100397858E-4</v>
      </c>
      <c r="L205" s="6">
        <f t="shared" si="48"/>
        <v>4.3121445988798406E-2</v>
      </c>
      <c r="M205" s="6">
        <f t="shared" si="49"/>
        <v>0.54661903813568147</v>
      </c>
      <c r="N205" s="6">
        <f t="shared" si="50"/>
        <v>0.58974048412447988</v>
      </c>
    </row>
    <row r="206" spans="2:14" ht="15.6" thickBot="1" x14ac:dyDescent="0.6">
      <c r="B206" s="5">
        <f t="shared" si="55"/>
        <v>0.99500000000000077</v>
      </c>
      <c r="C206" s="5">
        <f t="shared" si="45"/>
        <v>-2.5713265551776625</v>
      </c>
      <c r="D206" s="5">
        <f t="shared" si="51"/>
        <v>4.1388946465475946</v>
      </c>
      <c r="E206" s="5">
        <f t="shared" si="52"/>
        <v>-9.714835112269208</v>
      </c>
      <c r="F206" s="5">
        <f t="shared" si="53"/>
        <v>-0.15318063883218627</v>
      </c>
      <c r="G206" s="5">
        <f t="shared" si="56"/>
        <v>4.1417282869996885</v>
      </c>
      <c r="H206" s="5">
        <f t="shared" si="54"/>
        <v>8.5526783817715692</v>
      </c>
      <c r="I206" s="5">
        <f t="shared" si="54"/>
        <v>11.14359674415191</v>
      </c>
      <c r="J206" s="5">
        <f t="shared" si="46"/>
        <v>2.0694473232737973E-2</v>
      </c>
      <c r="K206" s="5">
        <f t="shared" si="47"/>
        <v>-7.6590319416093133E-4</v>
      </c>
      <c r="L206" s="6">
        <f t="shared" si="48"/>
        <v>4.2884783008333434E-2</v>
      </c>
      <c r="M206" s="6">
        <f t="shared" si="49"/>
        <v>0.54659342030065128</v>
      </c>
      <c r="N206" s="6">
        <f t="shared" si="50"/>
        <v>0.58947820330898471</v>
      </c>
    </row>
    <row r="207" spans="2:14" ht="15.6" thickBot="1" x14ac:dyDescent="0.6">
      <c r="B207" s="5">
        <f t="shared" si="55"/>
        <v>1.0000000000000007</v>
      </c>
      <c r="C207" s="5">
        <f t="shared" si="45"/>
        <v>-2.5566795063628027</v>
      </c>
      <c r="D207" s="5">
        <f t="shared" si="51"/>
        <v>4.1260380137717068</v>
      </c>
      <c r="E207" s="5">
        <f t="shared" si="52"/>
        <v>-9.6849836047200046</v>
      </c>
      <c r="F207" s="5">
        <f t="shared" si="53"/>
        <v>-0.20175481439353232</v>
      </c>
      <c r="G207" s="5">
        <f t="shared" si="56"/>
        <v>4.1309677675116445</v>
      </c>
      <c r="H207" s="5">
        <f t="shared" si="54"/>
        <v>8.5733728550043065</v>
      </c>
      <c r="I207" s="5">
        <f t="shared" si="54"/>
        <v>11.14283084095775</v>
      </c>
      <c r="J207" s="5">
        <f t="shared" si="46"/>
        <v>2.0630190068858533E-2</v>
      </c>
      <c r="K207" s="5">
        <f t="shared" si="47"/>
        <v>-1.0087740719676617E-3</v>
      </c>
      <c r="L207" s="6">
        <f t="shared" si="48"/>
        <v>4.2662236740550349E-2</v>
      </c>
      <c r="M207" s="6">
        <f t="shared" si="49"/>
        <v>0.54655585274897767</v>
      </c>
      <c r="N207" s="6">
        <f t="shared" si="50"/>
        <v>0.58921808948952803</v>
      </c>
    </row>
    <row r="208" spans="2:14" ht="15.6" thickBot="1" x14ac:dyDescent="0.6">
      <c r="B208" s="5">
        <f t="shared" si="55"/>
        <v>1.0050000000000006</v>
      </c>
      <c r="C208" s="5">
        <f t="shared" si="45"/>
        <v>-2.5425194396154605</v>
      </c>
      <c r="D208" s="5">
        <f t="shared" si="51"/>
        <v>4.1132546162398924</v>
      </c>
      <c r="E208" s="5">
        <f t="shared" si="52"/>
        <v>-9.6553568056407304</v>
      </c>
      <c r="F208" s="5">
        <f t="shared" si="53"/>
        <v>-0.25017973241713232</v>
      </c>
      <c r="G208" s="5">
        <f t="shared" si="56"/>
        <v>4.1208559106733018</v>
      </c>
      <c r="H208" s="5">
        <f t="shared" si="54"/>
        <v>8.5940030450731655</v>
      </c>
      <c r="I208" s="5">
        <f t="shared" si="54"/>
        <v>11.141822066885782</v>
      </c>
      <c r="J208" s="5">
        <f t="shared" si="46"/>
        <v>2.0566273081199463E-2</v>
      </c>
      <c r="K208" s="5">
        <f t="shared" si="47"/>
        <v>-1.2508986620856615E-3</v>
      </c>
      <c r="L208" s="6">
        <f t="shared" si="48"/>
        <v>4.245363359132772E-2</v>
      </c>
      <c r="M208" s="6">
        <f t="shared" si="49"/>
        <v>0.54650637238074762</v>
      </c>
      <c r="N208" s="6">
        <f t="shared" si="50"/>
        <v>0.58896000597207532</v>
      </c>
    </row>
    <row r="209" spans="2:14" ht="15.6" thickBot="1" x14ac:dyDescent="0.6">
      <c r="B209" s="5">
        <f t="shared" si="55"/>
        <v>1.0100000000000005</v>
      </c>
      <c r="C209" s="5">
        <f t="shared" si="45"/>
        <v>-2.5288386248069976</v>
      </c>
      <c r="D209" s="5">
        <f t="shared" si="51"/>
        <v>4.1005420190418151</v>
      </c>
      <c r="E209" s="5">
        <f t="shared" si="52"/>
        <v>-9.6259393653064738</v>
      </c>
      <c r="F209" s="5">
        <f t="shared" si="53"/>
        <v>-0.298456516445336</v>
      </c>
      <c r="G209" s="5">
        <f t="shared" si="56"/>
        <v>4.1113891985722066</v>
      </c>
      <c r="H209" s="5">
        <f t="shared" si="54"/>
        <v>8.6145693181543646</v>
      </c>
      <c r="I209" s="5">
        <f t="shared" si="54"/>
        <v>11.140571168223696</v>
      </c>
      <c r="J209" s="5">
        <f t="shared" si="46"/>
        <v>2.0502710095209077E-2</v>
      </c>
      <c r="K209" s="5">
        <f t="shared" si="47"/>
        <v>-1.49228258222668E-3</v>
      </c>
      <c r="L209" s="6">
        <f t="shared" si="48"/>
        <v>4.2258802855340526E-2</v>
      </c>
      <c r="M209" s="6">
        <f t="shared" si="49"/>
        <v>0.54644501580137228</v>
      </c>
      <c r="N209" s="6">
        <f t="shared" si="50"/>
        <v>0.58870381865671284</v>
      </c>
    </row>
    <row r="210" spans="2:14" ht="15.6" thickBot="1" x14ac:dyDescent="0.6">
      <c r="B210" s="5">
        <f t="shared" si="55"/>
        <v>1.0150000000000003</v>
      </c>
      <c r="C210" s="5">
        <f t="shared" si="45"/>
        <v>-2.5156293134613499</v>
      </c>
      <c r="D210" s="5">
        <f t="shared" si="51"/>
        <v>4.0878978259177803</v>
      </c>
      <c r="E210" s="5">
        <f t="shared" si="52"/>
        <v>-9.5967161864417374</v>
      </c>
      <c r="F210" s="5">
        <f t="shared" si="53"/>
        <v>-0.34658621327186834</v>
      </c>
      <c r="G210" s="5">
        <f t="shared" si="56"/>
        <v>4.102563910333811</v>
      </c>
      <c r="H210" s="5">
        <f t="shared" si="54"/>
        <v>8.6350720282495743</v>
      </c>
      <c r="I210" s="5">
        <f t="shared" si="54"/>
        <v>11.139078885641469</v>
      </c>
      <c r="J210" s="5">
        <f t="shared" si="46"/>
        <v>2.04394891295889E-2</v>
      </c>
      <c r="K210" s="5">
        <f t="shared" si="47"/>
        <v>-1.7329310663593417E-3</v>
      </c>
      <c r="L210" s="6">
        <f t="shared" si="48"/>
        <v>4.207757659593362E-2</v>
      </c>
      <c r="M210" s="6">
        <f t="shared" si="49"/>
        <v>0.5463718193407141</v>
      </c>
      <c r="N210" s="6">
        <f t="shared" si="50"/>
        <v>0.58844939593664769</v>
      </c>
    </row>
    <row r="211" spans="2:14" ht="15.6" thickBot="1" x14ac:dyDescent="0.6">
      <c r="B211" s="5">
        <f t="shared" si="55"/>
        <v>1.0200000000000002</v>
      </c>
      <c r="C211" s="5">
        <f t="shared" si="45"/>
        <v>-2.5028837364280063</v>
      </c>
      <c r="D211" s="5">
        <f t="shared" si="51"/>
        <v>4.0753196793504731</v>
      </c>
      <c r="E211" s="5">
        <f t="shared" si="52"/>
        <v>-9.5676724285451566</v>
      </c>
      <c r="F211" s="5">
        <f t="shared" si="53"/>
        <v>-0.39456979420407701</v>
      </c>
      <c r="G211" s="5">
        <f t="shared" si="56"/>
        <v>4.0943761199234601</v>
      </c>
      <c r="H211" s="5">
        <f t="shared" si="54"/>
        <v>8.6555115173791624</v>
      </c>
      <c r="I211" s="5">
        <f t="shared" si="54"/>
        <v>11.13734595457511</v>
      </c>
      <c r="J211" s="5">
        <f t="shared" si="46"/>
        <v>2.0376598396752366E-2</v>
      </c>
      <c r="K211" s="5">
        <f t="shared" si="47"/>
        <v>-1.9728489710203849E-3</v>
      </c>
      <c r="L211" s="6">
        <f t="shared" si="48"/>
        <v>4.190978952849872E-2</v>
      </c>
      <c r="M211" s="6">
        <f t="shared" si="49"/>
        <v>0.54628681907190924</v>
      </c>
      <c r="N211" s="6">
        <f t="shared" si="50"/>
        <v>0.58819660860040801</v>
      </c>
    </row>
    <row r="212" spans="2:14" ht="15.6" thickBot="1" x14ac:dyDescent="0.6">
      <c r="B212" s="5">
        <f t="shared" si="55"/>
        <v>1.0250000000000001</v>
      </c>
      <c r="C212" s="5">
        <f t="shared" si="45"/>
        <v>-2.4905941019951325</v>
      </c>
      <c r="D212" s="5">
        <f t="shared" si="51"/>
        <v>4.0628052606683331</v>
      </c>
      <c r="E212" s="5">
        <f t="shared" si="52"/>
        <v>-9.5387935123204421</v>
      </c>
      <c r="F212" s="5">
        <f t="shared" si="53"/>
        <v>-0.44240815634680281</v>
      </c>
      <c r="G212" s="5">
        <f t="shared" si="56"/>
        <v>4.086821694534331</v>
      </c>
      <c r="H212" s="5">
        <f t="shared" si="54"/>
        <v>8.6758881157759156</v>
      </c>
      <c r="I212" s="5">
        <f t="shared" si="54"/>
        <v>11.13537310560409</v>
      </c>
      <c r="J212" s="5">
        <f t="shared" si="46"/>
        <v>2.0314026303341667E-2</v>
      </c>
      <c r="K212" s="5">
        <f t="shared" si="47"/>
        <v>-2.2120407817340141E-3</v>
      </c>
      <c r="L212" s="6">
        <f t="shared" si="48"/>
        <v>4.1755278907291152E-2</v>
      </c>
      <c r="M212" s="6">
        <f t="shared" si="49"/>
        <v>0.5461900508298807</v>
      </c>
      <c r="N212" s="6">
        <f t="shared" si="50"/>
        <v>0.58794532973717184</v>
      </c>
    </row>
    <row r="213" spans="2:14" ht="15.6" thickBot="1" x14ac:dyDescent="0.6">
      <c r="B213" s="5">
        <f t="shared" si="55"/>
        <v>1.03</v>
      </c>
      <c r="C213" s="5">
        <f t="shared" si="45"/>
        <v>-2.4787525944378221</v>
      </c>
      <c r="D213" s="5">
        <f t="shared" si="51"/>
        <v>4.0503522901583571</v>
      </c>
      <c r="E213" s="5">
        <f t="shared" si="52"/>
        <v>-9.5100651241796186</v>
      </c>
      <c r="F213" s="5">
        <f t="shared" si="53"/>
        <v>-0.49010212390840502</v>
      </c>
      <c r="G213" s="5">
        <f t="shared" si="56"/>
        <v>4.079896293565632</v>
      </c>
      <c r="H213" s="5">
        <f t="shared" si="54"/>
        <v>8.6962021420792563</v>
      </c>
      <c r="I213" s="5">
        <f t="shared" si="54"/>
        <v>11.133161064822357</v>
      </c>
      <c r="J213" s="5">
        <f t="shared" si="46"/>
        <v>2.0251761450791786E-2</v>
      </c>
      <c r="K213" s="5">
        <f t="shared" si="47"/>
        <v>-2.4505106195420252E-3</v>
      </c>
      <c r="L213" s="6">
        <f t="shared" si="48"/>
        <v>4.1613884415626461E-2</v>
      </c>
      <c r="M213" s="6">
        <f t="shared" si="49"/>
        <v>0.54608155022953664</v>
      </c>
      <c r="N213" s="6">
        <f t="shared" si="50"/>
        <v>0.58769543464516305</v>
      </c>
    </row>
    <row r="214" spans="2:14" ht="15.6" thickBot="1" x14ac:dyDescent="0.6">
      <c r="B214" s="5">
        <f t="shared" si="55"/>
        <v>1.0349999999999999</v>
      </c>
      <c r="C214" s="5">
        <f t="shared" si="45"/>
        <v>-2.4673513729949188</v>
      </c>
      <c r="D214" s="5">
        <f t="shared" si="51"/>
        <v>4.0379585271861682</v>
      </c>
      <c r="E214" s="5">
        <f t="shared" si="52"/>
        <v>-9.4814732207850021</v>
      </c>
      <c r="F214" s="5">
        <f t="shared" si="53"/>
        <v>-0.53765244952930313</v>
      </c>
      <c r="G214" s="5">
        <f t="shared" si="56"/>
        <v>4.0735953681926178</v>
      </c>
      <c r="H214" s="5">
        <f t="shared" si="54"/>
        <v>8.7164539035300486</v>
      </c>
      <c r="I214" s="5">
        <f t="shared" si="54"/>
        <v>11.130710554202814</v>
      </c>
      <c r="J214" s="5">
        <f t="shared" si="46"/>
        <v>2.0189792635930841E-2</v>
      </c>
      <c r="K214" s="5">
        <f t="shared" si="47"/>
        <v>-2.6882622476465156E-3</v>
      </c>
      <c r="L214" s="6">
        <f t="shared" si="48"/>
        <v>4.1485448059400874E-2</v>
      </c>
      <c r="M214" s="6">
        <f t="shared" si="49"/>
        <v>0.54596135268364809</v>
      </c>
      <c r="N214" s="6">
        <f t="shared" si="50"/>
        <v>0.587446800743049</v>
      </c>
    </row>
    <row r="215" spans="2:14" ht="15.6" thickBot="1" x14ac:dyDescent="0.6">
      <c r="B215" s="5">
        <f t="shared" si="55"/>
        <v>1.0399999999999998</v>
      </c>
      <c r="C215" s="5">
        <f t="shared" si="45"/>
        <v>-2.4563825712662064</v>
      </c>
      <c r="D215" s="5">
        <f t="shared" si="51"/>
        <v>4.0256217703211936</v>
      </c>
      <c r="E215" s="5">
        <f t="shared" si="52"/>
        <v>-9.4530040335967733</v>
      </c>
      <c r="F215" s="5">
        <f t="shared" si="53"/>
        <v>-0.58505981563322818</v>
      </c>
      <c r="G215" s="5">
        <f t="shared" si="56"/>
        <v>4.0679141615271002</v>
      </c>
      <c r="H215" s="5">
        <f t="shared" si="54"/>
        <v>8.736643696165979</v>
      </c>
      <c r="I215" s="5">
        <f t="shared" si="54"/>
        <v>11.128022291955167</v>
      </c>
      <c r="J215" s="5">
        <f t="shared" si="46"/>
        <v>2.0128108851605968E-2</v>
      </c>
      <c r="K215" s="5">
        <f t="shared" si="47"/>
        <v>-2.9252990781661408E-3</v>
      </c>
      <c r="L215" s="6">
        <f t="shared" si="48"/>
        <v>4.1369814063881821E-2</v>
      </c>
      <c r="M215" s="6">
        <f t="shared" si="49"/>
        <v>0.54582949342040099</v>
      </c>
      <c r="N215" s="6">
        <f t="shared" si="50"/>
        <v>0.58719930748428284</v>
      </c>
    </row>
    <row r="216" spans="2:14" ht="15.6" thickBot="1" x14ac:dyDescent="0.6">
      <c r="B216" s="5">
        <f t="shared" si="55"/>
        <v>1.0449999999999997</v>
      </c>
      <c r="C216" s="5">
        <f t="shared" si="45"/>
        <v>-2.4458382970202623</v>
      </c>
      <c r="D216" s="5">
        <f t="shared" si="51"/>
        <v>4.0133398574648629</v>
      </c>
      <c r="E216" s="5">
        <f t="shared" si="52"/>
        <v>-9.4246440733936296</v>
      </c>
      <c r="F216" s="5">
        <f t="shared" si="53"/>
        <v>-0.63232483580121202</v>
      </c>
      <c r="G216" s="5">
        <f t="shared" si="56"/>
        <v>4.0628477093643465</v>
      </c>
      <c r="H216" s="5">
        <f t="shared" si="54"/>
        <v>8.7567718050175856</v>
      </c>
      <c r="I216" s="5">
        <f t="shared" si="54"/>
        <v>11.125096992877001</v>
      </c>
      <c r="J216" s="5">
        <f t="shared" si="46"/>
        <v>2.0066699287324314E-2</v>
      </c>
      <c r="K216" s="5">
        <f t="shared" si="47"/>
        <v>-3.16162417900606E-3</v>
      </c>
      <c r="L216" s="6">
        <f t="shared" si="48"/>
        <v>4.1266828773717797E-2</v>
      </c>
      <c r="M216" s="6">
        <f t="shared" si="49"/>
        <v>0.54568600750061691</v>
      </c>
      <c r="N216" s="6">
        <f t="shared" si="50"/>
        <v>0.5869528362743347</v>
      </c>
    </row>
    <row r="217" spans="2:14" ht="15.6" thickBot="1" x14ac:dyDescent="0.6">
      <c r="B217" s="5">
        <f t="shared" si="55"/>
        <v>1.0499999999999996</v>
      </c>
      <c r="C217" s="5">
        <f t="shared" si="45"/>
        <v>-2.4357106324017024</v>
      </c>
      <c r="D217" s="5">
        <f t="shared" si="51"/>
        <v>4.0011106659797617</v>
      </c>
      <c r="E217" s="5">
        <f t="shared" si="52"/>
        <v>-9.3963801347348497</v>
      </c>
      <c r="F217" s="5">
        <f t="shared" si="53"/>
        <v>-0.67944805616818016</v>
      </c>
      <c r="G217" s="5">
        <f t="shared" si="56"/>
        <v>4.0583908415094436</v>
      </c>
      <c r="H217" s="5">
        <f t="shared" ref="H217:I232" si="57">H216+J216</f>
        <v>8.7768385043049104</v>
      </c>
      <c r="I217" s="5">
        <f t="shared" si="57"/>
        <v>11.121935368697995</v>
      </c>
      <c r="J217" s="5">
        <f t="shared" si="46"/>
        <v>2.0005553329898808E-2</v>
      </c>
      <c r="K217" s="5">
        <f t="shared" si="47"/>
        <v>-3.397240280840901E-3</v>
      </c>
      <c r="L217" s="6">
        <f t="shared" si="48"/>
        <v>4.117634055611933E-2</v>
      </c>
      <c r="M217" s="6">
        <f t="shared" si="49"/>
        <v>0.54553092983463669</v>
      </c>
      <c r="N217" s="6">
        <f t="shared" si="50"/>
        <v>0.58670727039075599</v>
      </c>
    </row>
    <row r="218" spans="2:14" ht="15.6" thickBot="1" x14ac:dyDescent="0.6">
      <c r="B218" s="5">
        <f t="shared" si="55"/>
        <v>1.0549999999999995</v>
      </c>
      <c r="C218" s="5">
        <f t="shared" si="45"/>
        <v>-2.4259916345251158</v>
      </c>
      <c r="D218" s="5">
        <f t="shared" si="51"/>
        <v>3.9889321128177531</v>
      </c>
      <c r="E218" s="5">
        <f t="shared" si="52"/>
        <v>-9.3681993003330675</v>
      </c>
      <c r="F218" s="5">
        <f t="shared" si="53"/>
        <v>-0.72642995684185441</v>
      </c>
      <c r="G218" s="5">
        <f t="shared" si="56"/>
        <v>4.0545381836734453</v>
      </c>
      <c r="H218" s="5">
        <f t="shared" si="57"/>
        <v>8.796844057634809</v>
      </c>
      <c r="I218" s="5">
        <f t="shared" si="57"/>
        <v>11.118538128417155</v>
      </c>
      <c r="J218" s="5">
        <f t="shared" si="46"/>
        <v>1.9944660564088765E-2</v>
      </c>
      <c r="K218" s="5">
        <f t="shared" si="47"/>
        <v>-3.6321497842092721E-3</v>
      </c>
      <c r="L218" s="6">
        <f t="shared" si="48"/>
        <v>4.1098199707164905E-2</v>
      </c>
      <c r="M218" s="6">
        <f t="shared" si="49"/>
        <v>0.54536429519886154</v>
      </c>
      <c r="N218" s="6">
        <f t="shared" si="50"/>
        <v>0.58646249490602642</v>
      </c>
    </row>
    <row r="219" spans="2:14" ht="15.6" thickBot="1" x14ac:dyDescent="0.6">
      <c r="B219" s="5">
        <f t="shared" si="55"/>
        <v>1.0599999999999994</v>
      </c>
      <c r="C219" s="5">
        <f t="shared" si="45"/>
        <v>-2.4166733364415691</v>
      </c>
      <c r="D219" s="5">
        <f t="shared" si="51"/>
        <v>3.9768021546451275</v>
      </c>
      <c r="E219" s="5">
        <f t="shared" si="52"/>
        <v>-9.3400889453081692</v>
      </c>
      <c r="F219" s="5">
        <f t="shared" si="53"/>
        <v>-0.7732709533435197</v>
      </c>
      <c r="G219" s="5">
        <f t="shared" si="56"/>
        <v>4.0512841599269391</v>
      </c>
      <c r="H219" s="5">
        <f t="shared" si="57"/>
        <v>8.8167887181988984</v>
      </c>
      <c r="I219" s="5">
        <f t="shared" si="57"/>
        <v>11.114905978632946</v>
      </c>
      <c r="J219" s="5">
        <f t="shared" si="46"/>
        <v>1.9884010773225637E-2</v>
      </c>
      <c r="K219" s="5">
        <f t="shared" si="47"/>
        <v>-3.8663547667175985E-3</v>
      </c>
      <c r="L219" s="6">
        <f t="shared" si="48"/>
        <v>4.1032258361187311E-2</v>
      </c>
      <c r="M219" s="6">
        <f t="shared" si="49"/>
        <v>0.54518613825194606</v>
      </c>
      <c r="N219" s="6">
        <f t="shared" si="50"/>
        <v>0.58621839661313335</v>
      </c>
    </row>
    <row r="220" spans="2:14" ht="15.6" thickBot="1" x14ac:dyDescent="0.6">
      <c r="B220" s="5">
        <f t="shared" si="55"/>
        <v>1.0649999999999993</v>
      </c>
      <c r="C220" s="5">
        <f t="shared" si="45"/>
        <v>-2.4077477484622474</v>
      </c>
      <c r="D220" s="5">
        <f t="shared" si="51"/>
        <v>3.9647187879629198</v>
      </c>
      <c r="E220" s="5">
        <f t="shared" si="52"/>
        <v>-9.3120367412940741</v>
      </c>
      <c r="F220" s="5">
        <f t="shared" si="53"/>
        <v>-0.81997139807006059</v>
      </c>
      <c r="G220" s="5">
        <f t="shared" si="56"/>
        <v>4.0486229956960837</v>
      </c>
      <c r="H220" s="5">
        <f t="shared" si="57"/>
        <v>8.8366727289721236</v>
      </c>
      <c r="I220" s="5">
        <f t="shared" si="57"/>
        <v>11.111039623866228</v>
      </c>
      <c r="J220" s="5">
        <f t="shared" si="46"/>
        <v>1.9823593939814598E-2</v>
      </c>
      <c r="K220" s="5">
        <f t="shared" si="47"/>
        <v>-4.0998569903503033E-3</v>
      </c>
      <c r="L220" s="6">
        <f t="shared" si="48"/>
        <v>4.0978370403197836E-2</v>
      </c>
      <c r="M220" s="6">
        <f t="shared" si="49"/>
        <v>0.54499649355063851</v>
      </c>
      <c r="N220" s="6">
        <f t="shared" si="50"/>
        <v>0.58597486395383636</v>
      </c>
    </row>
    <row r="221" spans="2:14" ht="15.6" thickBot="1" x14ac:dyDescent="0.6">
      <c r="B221" s="5">
        <f t="shared" si="55"/>
        <v>1.0699999999999992</v>
      </c>
      <c r="C221" s="5">
        <f t="shared" si="45"/>
        <v>-2.3992068598225882</v>
      </c>
      <c r="D221" s="5">
        <f t="shared" si="51"/>
        <v>3.9526800492206084</v>
      </c>
      <c r="E221" s="5">
        <f t="shared" si="52"/>
        <v>-9.2840306603715348</v>
      </c>
      <c r="F221" s="5">
        <f t="shared" si="53"/>
        <v>-0.866531581776531</v>
      </c>
      <c r="G221" s="5">
        <f t="shared" si="56"/>
        <v>4.0465487212837026</v>
      </c>
      <c r="H221" s="5">
        <f t="shared" si="57"/>
        <v>8.8564963229119389</v>
      </c>
      <c r="I221" s="5">
        <f t="shared" si="57"/>
        <v>11.106939766875877</v>
      </c>
      <c r="J221" s="5">
        <f t="shared" si="46"/>
        <v>1.9763400246103041E-2</v>
      </c>
      <c r="K221" s="5">
        <f t="shared" si="47"/>
        <v>-4.3326579088826551E-3</v>
      </c>
      <c r="L221" s="6">
        <f t="shared" si="48"/>
        <v>4.0936391384306922E-2</v>
      </c>
      <c r="M221" s="6">
        <f t="shared" si="49"/>
        <v>0.5447953955652618</v>
      </c>
      <c r="N221" s="6">
        <f t="shared" si="50"/>
        <v>0.58573178694956873</v>
      </c>
    </row>
    <row r="222" spans="2:14" ht="15.6" thickBot="1" x14ac:dyDescent="0.6">
      <c r="B222" s="5">
        <f t="shared" si="55"/>
        <v>1.0749999999999991</v>
      </c>
      <c r="C222" s="5">
        <f t="shared" si="45"/>
        <v>-2.3910426406691352</v>
      </c>
      <c r="D222" s="5">
        <f t="shared" si="51"/>
        <v>3.9406840149214957</v>
      </c>
      <c r="E222" s="5">
        <f t="shared" si="52"/>
        <v>-9.2560589788017342</v>
      </c>
      <c r="F222" s="5">
        <f t="shared" si="53"/>
        <v>-0.91295173507838867</v>
      </c>
      <c r="G222" s="5">
        <f t="shared" si="56"/>
        <v>4.0450551758956808</v>
      </c>
      <c r="H222" s="5">
        <f t="shared" si="57"/>
        <v>8.8762597231580411</v>
      </c>
      <c r="I222" s="5">
        <f t="shared" si="57"/>
        <v>11.102607108966994</v>
      </c>
      <c r="J222" s="5">
        <f t="shared" si="46"/>
        <v>1.9703420074607479E-2</v>
      </c>
      <c r="K222" s="5">
        <f t="shared" si="47"/>
        <v>-4.5647586753919433E-3</v>
      </c>
      <c r="L222" s="6">
        <f t="shared" si="48"/>
        <v>4.0906178440101089E-2</v>
      </c>
      <c r="M222" s="6">
        <f t="shared" si="49"/>
        <v>0.54458287869483113</v>
      </c>
      <c r="N222" s="6">
        <f t="shared" si="50"/>
        <v>0.58548905713493227</v>
      </c>
    </row>
    <row r="223" spans="2:14" ht="15.6" thickBot="1" x14ac:dyDescent="0.6">
      <c r="B223" s="5">
        <f t="shared" si="55"/>
        <v>1.079999999999999</v>
      </c>
      <c r="C223" s="5">
        <f t="shared" si="45"/>
        <v>-2.3832470443503442</v>
      </c>
      <c r="D223" s="5">
        <f t="shared" si="51"/>
        <v>3.9287288017181501</v>
      </c>
      <c r="E223" s="5">
        <f t="shared" si="52"/>
        <v>-9.2281102805370221</v>
      </c>
      <c r="F223" s="5">
        <f t="shared" si="53"/>
        <v>-0.95923202997239732</v>
      </c>
      <c r="G223" s="5">
        <f t="shared" si="56"/>
        <v>4.0441360121507657</v>
      </c>
      <c r="H223" s="5">
        <f t="shared" si="57"/>
        <v>8.8959631432326489</v>
      </c>
      <c r="I223" s="5">
        <f t="shared" si="57"/>
        <v>11.098042350291603</v>
      </c>
      <c r="J223" s="5">
        <f t="shared" si="46"/>
        <v>1.9643644008590751E-2</v>
      </c>
      <c r="K223" s="5">
        <f t="shared" si="47"/>
        <v>-4.7961601498619864E-3</v>
      </c>
      <c r="L223" s="6">
        <f t="shared" si="48"/>
        <v>4.0887590211936747E-2</v>
      </c>
      <c r="M223" s="6">
        <f t="shared" si="49"/>
        <v>0.54435897728180316</v>
      </c>
      <c r="N223" s="6">
        <f t="shared" si="50"/>
        <v>0.58524656749373993</v>
      </c>
    </row>
    <row r="224" spans="2:14" ht="15.6" thickBot="1" x14ac:dyDescent="0.6">
      <c r="B224" s="5">
        <f t="shared" si="55"/>
        <v>1.0849999999999989</v>
      </c>
      <c r="C224" s="5">
        <f t="shared" si="45"/>
        <v>-2.3758120099916957</v>
      </c>
      <c r="D224" s="5">
        <f t="shared" si="51"/>
        <v>3.9168125664963984</v>
      </c>
      <c r="E224" s="5">
        <f t="shared" si="52"/>
        <v>-9.2001734604870666</v>
      </c>
      <c r="F224" s="5">
        <f t="shared" si="53"/>
        <v>-1.0053725813750825</v>
      </c>
      <c r="G224" s="5">
        <f t="shared" si="56"/>
        <v>4.0437847010498595</v>
      </c>
      <c r="H224" s="5">
        <f t="shared" si="57"/>
        <v>8.9156067872412397</v>
      </c>
      <c r="I224" s="5">
        <f t="shared" si="57"/>
        <v>11.093246190141741</v>
      </c>
      <c r="J224" s="5">
        <f t="shared" si="46"/>
        <v>1.9584062832481992E-2</v>
      </c>
      <c r="K224" s="5">
        <f t="shared" si="47"/>
        <v>-5.0268629068754124E-3</v>
      </c>
      <c r="L224" s="6">
        <f t="shared" si="48"/>
        <v>4.0880486771112258E-2</v>
      </c>
      <c r="M224" s="6">
        <f t="shared" si="49"/>
        <v>0.54412372562645239</v>
      </c>
      <c r="N224" s="6">
        <f t="shared" si="50"/>
        <v>0.58500421239756462</v>
      </c>
    </row>
    <row r="225" spans="2:14" ht="15.6" thickBot="1" x14ac:dyDescent="0.6">
      <c r="B225" s="5">
        <f t="shared" si="55"/>
        <v>1.0899999999999987</v>
      </c>
      <c r="C225" s="5">
        <f t="shared" si="45"/>
        <v>-2.3687294653347131</v>
      </c>
      <c r="D225" s="5">
        <f t="shared" si="51"/>
        <v>3.9049335064464401</v>
      </c>
      <c r="E225" s="5">
        <f t="shared" si="52"/>
        <v>-9.1722377275204021</v>
      </c>
      <c r="F225" s="5">
        <f t="shared" si="53"/>
        <v>-1.0513734486775177</v>
      </c>
      <c r="G225" s="5">
        <f t="shared" si="56"/>
        <v>4.0439945373791177</v>
      </c>
      <c r="H225" s="5">
        <f t="shared" si="57"/>
        <v>8.935190850073722</v>
      </c>
      <c r="I225" s="5">
        <f t="shared" si="57"/>
        <v>11.088219327234865</v>
      </c>
      <c r="J225" s="5">
        <f t="shared" si="46"/>
        <v>1.9524667532232202E-2</v>
      </c>
      <c r="K225" s="5">
        <f t="shared" si="47"/>
        <v>-5.2568672433875889E-3</v>
      </c>
      <c r="L225" s="6">
        <f t="shared" si="48"/>
        <v>4.0884729545880363E-2</v>
      </c>
      <c r="M225" s="6">
        <f t="shared" si="49"/>
        <v>0.54387715800087022</v>
      </c>
      <c r="N225" s="6">
        <f t="shared" si="50"/>
        <v>0.58476188754675062</v>
      </c>
    </row>
    <row r="226" spans="2:14" ht="15.6" thickBot="1" x14ac:dyDescent="0.6">
      <c r="B226" s="5">
        <f t="shared" si="55"/>
        <v>1.0949999999999986</v>
      </c>
      <c r="C226" s="5">
        <f t="shared" si="45"/>
        <v>-2.3619913298188786</v>
      </c>
      <c r="D226" s="5">
        <f t="shared" si="51"/>
        <v>3.8930898591197667</v>
      </c>
      <c r="E226" s="5">
        <f t="shared" si="52"/>
        <v>-9.1442926071834236</v>
      </c>
      <c r="F226" s="5">
        <f t="shared" si="53"/>
        <v>-1.0972346373151196</v>
      </c>
      <c r="G226" s="5">
        <f t="shared" si="56"/>
        <v>4.0447586455195577</v>
      </c>
      <c r="H226" s="5">
        <f t="shared" si="57"/>
        <v>8.9547155176059547</v>
      </c>
      <c r="I226" s="5">
        <f t="shared" si="57"/>
        <v>11.082962459991478</v>
      </c>
      <c r="J226" s="5">
        <f t="shared" si="46"/>
        <v>1.9465449295598833E-2</v>
      </c>
      <c r="K226" s="5">
        <f t="shared" si="47"/>
        <v>-5.4861731865755983E-3</v>
      </c>
      <c r="L226" s="6">
        <f t="shared" si="48"/>
        <v>4.0900181251263018E-2</v>
      </c>
      <c r="M226" s="6">
        <f t="shared" si="49"/>
        <v>0.54361930866258201</v>
      </c>
      <c r="N226" s="6">
        <f t="shared" si="50"/>
        <v>0.58451948991384506</v>
      </c>
    </row>
    <row r="227" spans="2:14" ht="15.6" thickBot="1" x14ac:dyDescent="0.6">
      <c r="B227" s="5">
        <f t="shared" si="55"/>
        <v>1.0999999999999985</v>
      </c>
      <c r="C227" s="5">
        <f t="shared" si="45"/>
        <v>-2.3555895178849506</v>
      </c>
      <c r="D227" s="5">
        <f t="shared" si="51"/>
        <v>3.8812799024706721</v>
      </c>
      <c r="E227" s="5">
        <f t="shared" si="52"/>
        <v>-9.1163279441207727</v>
      </c>
      <c r="F227" s="5">
        <f t="shared" si="53"/>
        <v>-1.1429561003510367</v>
      </c>
      <c r="G227" s="5">
        <f t="shared" si="56"/>
        <v>4.0460699856345048</v>
      </c>
      <c r="H227" s="5">
        <f t="shared" si="57"/>
        <v>8.9741809669015531</v>
      </c>
      <c r="I227" s="5">
        <f t="shared" si="57"/>
        <v>11.077476286804902</v>
      </c>
      <c r="J227" s="5">
        <f t="shared" si="46"/>
        <v>1.9406399512353362E-2</v>
      </c>
      <c r="K227" s="5">
        <f t="shared" si="47"/>
        <v>-5.7147805017551834E-3</v>
      </c>
      <c r="L227" s="6">
        <f t="shared" si="48"/>
        <v>4.0926705821631007E-2</v>
      </c>
      <c r="M227" s="6">
        <f t="shared" si="49"/>
        <v>0.54335021186778054</v>
      </c>
      <c r="N227" s="6">
        <f t="shared" si="50"/>
        <v>0.58427691768941159</v>
      </c>
    </row>
    <row r="228" spans="2:14" ht="15.6" thickBot="1" x14ac:dyDescent="0.6">
      <c r="B228" s="5">
        <f t="shared" si="55"/>
        <v>1.1049999999999984</v>
      </c>
      <c r="C228" s="5">
        <f t="shared" si="45"/>
        <v>-2.3495159424778564</v>
      </c>
      <c r="D228" s="5">
        <f t="shared" si="51"/>
        <v>3.8695019548812475</v>
      </c>
      <c r="E228" s="5">
        <f t="shared" si="52"/>
        <v>-9.0883339041831235</v>
      </c>
      <c r="F228" s="5">
        <f t="shared" si="53"/>
        <v>-1.1885377400716406</v>
      </c>
      <c r="G228" s="5">
        <f t="shared" si="56"/>
        <v>4.0479213602050619</v>
      </c>
      <c r="H228" s="5">
        <f t="shared" si="57"/>
        <v>8.993587366413907</v>
      </c>
      <c r="I228" s="5">
        <f t="shared" si="57"/>
        <v>11.071761506303147</v>
      </c>
      <c r="J228" s="5">
        <f t="shared" si="46"/>
        <v>1.9347509774406239E-2</v>
      </c>
      <c r="K228" s="5">
        <f t="shared" si="47"/>
        <v>-5.9426887003582035E-3</v>
      </c>
      <c r="L228" s="6">
        <f t="shared" si="48"/>
        <v>4.0964168346011E-2</v>
      </c>
      <c r="M228" s="6">
        <f t="shared" si="49"/>
        <v>0.54306990188416937</v>
      </c>
      <c r="N228" s="6">
        <f t="shared" si="50"/>
        <v>0.58403407023018039</v>
      </c>
    </row>
    <row r="229" spans="2:14" ht="15.6" thickBot="1" x14ac:dyDescent="0.6">
      <c r="B229" s="5">
        <f t="shared" si="55"/>
        <v>1.1099999999999983</v>
      </c>
      <c r="C229" s="5">
        <f t="shared" si="45"/>
        <v>-2.343762518727134</v>
      </c>
      <c r="D229" s="5">
        <f t="shared" si="51"/>
        <v>3.8577543751688581</v>
      </c>
      <c r="E229" s="5">
        <f t="shared" si="52"/>
        <v>-9.0603009762104207</v>
      </c>
      <c r="F229" s="5">
        <f t="shared" si="53"/>
        <v>-1.2339794095925563</v>
      </c>
      <c r="G229" s="5">
        <f t="shared" si="56"/>
        <v>4.0503054208828333</v>
      </c>
      <c r="H229" s="5">
        <f t="shared" si="57"/>
        <v>9.0129348761883126</v>
      </c>
      <c r="I229" s="5">
        <f t="shared" si="57"/>
        <v>11.065818817602789</v>
      </c>
      <c r="J229" s="5">
        <f t="shared" si="46"/>
        <v>1.9288771875844293E-2</v>
      </c>
      <c r="K229" s="5">
        <f t="shared" si="47"/>
        <v>-6.169897047962781E-3</v>
      </c>
      <c r="L229" s="6">
        <f t="shared" si="48"/>
        <v>4.1012435006082162E-2</v>
      </c>
      <c r="M229" s="6">
        <f t="shared" si="49"/>
        <v>0.54277841300341689</v>
      </c>
      <c r="N229" s="6">
        <f t="shared" si="50"/>
        <v>0.5837908480094991</v>
      </c>
    </row>
    <row r="230" spans="2:14" ht="15.6" thickBot="1" x14ac:dyDescent="0.6">
      <c r="B230" s="5">
        <f t="shared" si="55"/>
        <v>1.1149999999999982</v>
      </c>
      <c r="C230" s="5">
        <f t="shared" si="45"/>
        <v>-2.3383211677828148</v>
      </c>
      <c r="D230" s="5">
        <f t="shared" si="51"/>
        <v>3.8460355625752225</v>
      </c>
      <c r="E230" s="5">
        <f t="shared" si="52"/>
        <v>-9.0322199734806308</v>
      </c>
      <c r="F230" s="5">
        <f t="shared" si="53"/>
        <v>-1.2792809144736084</v>
      </c>
      <c r="G230" s="5">
        <f t="shared" si="56"/>
        <v>4.0532146756284373</v>
      </c>
      <c r="H230" s="5">
        <f t="shared" si="57"/>
        <v>9.0322236480641571</v>
      </c>
      <c r="I230" s="5">
        <f t="shared" si="57"/>
        <v>11.059648920554826</v>
      </c>
      <c r="J230" s="5">
        <f t="shared" si="46"/>
        <v>1.9230177812876111E-2</v>
      </c>
      <c r="K230" s="5">
        <f t="shared" si="47"/>
        <v>-6.3964045723680424E-3</v>
      </c>
      <c r="L230" s="6">
        <f t="shared" si="48"/>
        <v>4.1071373016824342E-2</v>
      </c>
      <c r="M230" s="6">
        <f t="shared" si="49"/>
        <v>0.54247577955321424</v>
      </c>
      <c r="N230" s="6">
        <f t="shared" si="50"/>
        <v>0.58354715257003864</v>
      </c>
    </row>
    <row r="231" spans="2:14" ht="15.6" thickBot="1" x14ac:dyDescent="0.6">
      <c r="B231" s="5">
        <f t="shared" si="55"/>
        <v>1.1199999999999981</v>
      </c>
      <c r="C231" s="5">
        <f t="shared" si="45"/>
        <v>-2.3331838207847473</v>
      </c>
      <c r="D231" s="5">
        <f t="shared" si="51"/>
        <v>3.8343439567363085</v>
      </c>
      <c r="E231" s="5">
        <f t="shared" si="52"/>
        <v>-9.0040820348161272</v>
      </c>
      <c r="F231" s="5">
        <f t="shared" si="53"/>
        <v>-1.3244420143410116</v>
      </c>
      <c r="G231" s="5">
        <f t="shared" si="56"/>
        <v>4.0566414961038797</v>
      </c>
      <c r="H231" s="5">
        <f t="shared" si="57"/>
        <v>9.051453825877033</v>
      </c>
      <c r="I231" s="5">
        <f t="shared" si="57"/>
        <v>11.053252515982459</v>
      </c>
      <c r="J231" s="5">
        <f t="shared" si="46"/>
        <v>1.9171719783681544E-2</v>
      </c>
      <c r="K231" s="5">
        <f t="shared" si="47"/>
        <v>-6.6222100717050585E-3</v>
      </c>
      <c r="L231" s="6">
        <f t="shared" si="48"/>
        <v>4.1140850569779806E-2</v>
      </c>
      <c r="M231" s="6">
        <f t="shared" si="49"/>
        <v>0.54216203590893963</v>
      </c>
      <c r="N231" s="6">
        <f t="shared" si="50"/>
        <v>0.58330288647871942</v>
      </c>
    </row>
    <row r="232" spans="2:14" ht="15.6" thickBot="1" x14ac:dyDescent="0.6">
      <c r="B232" s="5">
        <f t="shared" si="55"/>
        <v>1.124999999999998</v>
      </c>
      <c r="C232" s="5">
        <f t="shared" si="45"/>
        <v>-2.3283424229435137</v>
      </c>
      <c r="D232" s="5">
        <f t="shared" si="51"/>
        <v>3.8226780376323846</v>
      </c>
      <c r="E232" s="5">
        <f t="shared" si="52"/>
        <v>-8.9758786253418172</v>
      </c>
      <c r="F232" s="5">
        <f t="shared" si="53"/>
        <v>-1.3694624245150921</v>
      </c>
      <c r="G232" s="5">
        <f t="shared" si="56"/>
        <v>4.0605781252865629</v>
      </c>
      <c r="H232" s="5">
        <f t="shared" si="57"/>
        <v>9.0706255456607146</v>
      </c>
      <c r="I232" s="5">
        <f t="shared" si="57"/>
        <v>11.046630305910753</v>
      </c>
      <c r="J232" s="5">
        <f t="shared" si="46"/>
        <v>1.9113390188161924E-2</v>
      </c>
      <c r="K232" s="5">
        <f t="shared" si="47"/>
        <v>-6.8473121225754606E-3</v>
      </c>
      <c r="L232" s="6">
        <f t="shared" si="48"/>
        <v>4.122073677888935E-2</v>
      </c>
      <c r="M232" s="6">
        <f t="shared" si="49"/>
        <v>0.54183721650492245</v>
      </c>
      <c r="N232" s="6">
        <f t="shared" si="50"/>
        <v>0.58305795328381183</v>
      </c>
    </row>
    <row r="233" spans="2:14" ht="15.6" thickBot="1" x14ac:dyDescent="0.6">
      <c r="B233" s="5">
        <f t="shared" si="55"/>
        <v>1.1299999999999979</v>
      </c>
      <c r="C233" s="5">
        <f t="shared" si="45"/>
        <v>-2.3237889377114569</v>
      </c>
      <c r="D233" s="5">
        <f t="shared" si="51"/>
        <v>3.8110363255176671</v>
      </c>
      <c r="E233" s="5">
        <f t="shared" si="52"/>
        <v>-8.9476015368910726</v>
      </c>
      <c r="F233" s="5">
        <f t="shared" si="53"/>
        <v>-1.4143418176418012</v>
      </c>
      <c r="G233" s="5">
        <f t="shared" si="56"/>
        <v>4.0650166852727088</v>
      </c>
      <c r="H233" s="5">
        <f t="shared" ref="H233:I248" si="58">H232+J232</f>
        <v>9.0897389358488763</v>
      </c>
      <c r="I233" s="5">
        <f t="shared" si="58"/>
        <v>11.039782993788178</v>
      </c>
      <c r="J233" s="5">
        <f t="shared" si="46"/>
        <v>1.9055181627588336E-2</v>
      </c>
      <c r="K233" s="5">
        <f t="shared" si="47"/>
        <v>-7.0717090882090059E-3</v>
      </c>
      <c r="L233" s="6">
        <f t="shared" si="48"/>
        <v>4.1310901628863805E-2</v>
      </c>
      <c r="M233" s="6">
        <f t="shared" si="49"/>
        <v>0.54150135584531012</v>
      </c>
      <c r="N233" s="6">
        <f t="shared" si="50"/>
        <v>0.58281225747417387</v>
      </c>
    </row>
    <row r="234" spans="2:14" ht="15.6" thickBot="1" x14ac:dyDescent="0.6">
      <c r="B234" s="5">
        <f t="shared" si="55"/>
        <v>1.1349999999999978</v>
      </c>
      <c r="C234" s="5">
        <f t="shared" si="45"/>
        <v>-2.3195153510227482</v>
      </c>
      <c r="D234" s="5">
        <f t="shared" si="51"/>
        <v>3.7994173808291101</v>
      </c>
      <c r="E234" s="5">
        <f t="shared" si="52"/>
        <v>-8.9192428880574042</v>
      </c>
      <c r="F234" s="5">
        <f t="shared" si="53"/>
        <v>-1.4590798253262567</v>
      </c>
      <c r="G234" s="5">
        <f t="shared" si="56"/>
        <v>4.0699491852381202</v>
      </c>
      <c r="H234" s="5">
        <f t="shared" si="58"/>
        <v>9.1087941174764637</v>
      </c>
      <c r="I234" s="5">
        <f t="shared" si="58"/>
        <v>11.032711284699969</v>
      </c>
      <c r="J234" s="5">
        <f t="shared" si="46"/>
        <v>1.899708690414555E-2</v>
      </c>
      <c r="K234" s="5">
        <f t="shared" si="47"/>
        <v>-7.2953991266312837E-3</v>
      </c>
      <c r="L234" s="6">
        <f t="shared" si="48"/>
        <v>4.1411215926051098E-2</v>
      </c>
      <c r="M234" s="6">
        <f t="shared" si="49"/>
        <v>0.54115448851453352</v>
      </c>
      <c r="N234" s="6">
        <f t="shared" si="50"/>
        <v>0.58256570444058464</v>
      </c>
    </row>
    <row r="235" spans="2:14" ht="15.6" thickBot="1" x14ac:dyDescent="0.6">
      <c r="B235" s="5">
        <f t="shared" si="55"/>
        <v>1.1399999999999977</v>
      </c>
      <c r="C235" s="5">
        <f t="shared" si="45"/>
        <v>-2.3155136755819905</v>
      </c>
      <c r="D235" s="5">
        <f t="shared" si="51"/>
        <v>3.7878198040739965</v>
      </c>
      <c r="E235" s="5">
        <f t="shared" si="52"/>
        <v>-8.8907951238917011</v>
      </c>
      <c r="F235" s="5">
        <f t="shared" si="53"/>
        <v>-1.5036760397665436</v>
      </c>
      <c r="G235" s="5">
        <f t="shared" si="56"/>
        <v>4.0753675295245664</v>
      </c>
      <c r="H235" s="5">
        <f t="shared" si="58"/>
        <v>9.1277912043806086</v>
      </c>
      <c r="I235" s="5">
        <f t="shared" si="58"/>
        <v>11.025415885573338</v>
      </c>
      <c r="J235" s="5">
        <f t="shared" si="46"/>
        <v>1.8939099020369984E-2</v>
      </c>
      <c r="K235" s="5">
        <f t="shared" si="47"/>
        <v>-7.5183801988327184E-3</v>
      </c>
      <c r="L235" s="6">
        <f t="shared" si="48"/>
        <v>4.1521551251757924E-2</v>
      </c>
      <c r="M235" s="6">
        <f t="shared" si="49"/>
        <v>0.54079664918737225</v>
      </c>
      <c r="N235" s="6">
        <f t="shared" si="50"/>
        <v>0.58231820043913018</v>
      </c>
    </row>
    <row r="236" spans="2:14" ht="15.6" thickBot="1" x14ac:dyDescent="0.6">
      <c r="B236" s="5">
        <f t="shared" si="55"/>
        <v>1.1449999999999976</v>
      </c>
      <c r="C236" s="5">
        <f t="shared" si="45"/>
        <v>-2.3117759551814823</v>
      </c>
      <c r="D236" s="5">
        <f t="shared" si="51"/>
        <v>3.7762422356960865</v>
      </c>
      <c r="E236" s="5">
        <f t="shared" si="52"/>
        <v>-8.8622510152465424</v>
      </c>
      <c r="F236" s="5">
        <f t="shared" si="53"/>
        <v>-1.548130015386002</v>
      </c>
      <c r="G236" s="5">
        <f t="shared" si="56"/>
        <v>4.0812635258206544</v>
      </c>
      <c r="H236" s="5">
        <f t="shared" si="58"/>
        <v>9.1467303034009788</v>
      </c>
      <c r="I236" s="5">
        <f t="shared" si="58"/>
        <v>11.017897505374505</v>
      </c>
      <c r="J236" s="5">
        <f t="shared" si="46"/>
        <v>1.8881211178480434E-2</v>
      </c>
      <c r="K236" s="5">
        <f t="shared" si="47"/>
        <v>-7.7406500769300101E-3</v>
      </c>
      <c r="L236" s="6">
        <f t="shared" si="48"/>
        <v>4.1641779917985094E-2</v>
      </c>
      <c r="M236" s="6">
        <f t="shared" si="49"/>
        <v>0.54042787263861947</v>
      </c>
      <c r="N236" s="6">
        <f t="shared" si="50"/>
        <v>0.58206965255660459</v>
      </c>
    </row>
    <row r="237" spans="2:14" ht="15.6" thickBot="1" x14ac:dyDescent="0.6">
      <c r="B237" s="5">
        <f t="shared" si="55"/>
        <v>1.1499999999999975</v>
      </c>
      <c r="C237" s="5">
        <f t="shared" si="45"/>
        <v>-2.3082942690280293</v>
      </c>
      <c r="D237" s="5">
        <f t="shared" si="51"/>
        <v>3.7646833559201793</v>
      </c>
      <c r="E237" s="5">
        <f t="shared" si="52"/>
        <v>-8.8336036577707802</v>
      </c>
      <c r="F237" s="5">
        <f t="shared" si="53"/>
        <v>-1.5924412704622348</v>
      </c>
      <c r="G237" s="5">
        <f t="shared" si="56"/>
        <v>4.0876288934067633</v>
      </c>
      <c r="H237" s="5">
        <f t="shared" si="58"/>
        <v>9.1656115145794601</v>
      </c>
      <c r="I237" s="5">
        <f t="shared" si="58"/>
        <v>11.010156855297575</v>
      </c>
      <c r="J237" s="5">
        <f t="shared" si="46"/>
        <v>1.8823416779600897E-2</v>
      </c>
      <c r="K237" s="5">
        <f t="shared" si="47"/>
        <v>-7.9622063523111745E-3</v>
      </c>
      <c r="L237" s="6">
        <f t="shared" si="48"/>
        <v>4.1771774925534501E-2</v>
      </c>
      <c r="M237" s="6">
        <f t="shared" si="49"/>
        <v>0.54004819375234614</v>
      </c>
      <c r="N237" s="6">
        <f t="shared" si="50"/>
        <v>0.58181996867788066</v>
      </c>
    </row>
    <row r="238" spans="2:14" ht="15.6" thickBot="1" x14ac:dyDescent="0.6">
      <c r="B238" s="5">
        <f t="shared" si="55"/>
        <v>1.1549999999999974</v>
      </c>
      <c r="C238" s="5">
        <f t="shared" si="45"/>
        <v>-2.305060736060986</v>
      </c>
      <c r="D238" s="5">
        <f t="shared" si="51"/>
        <v>3.7531418845750393</v>
      </c>
      <c r="E238" s="5">
        <f t="shared" si="52"/>
        <v>-8.8048464705591645</v>
      </c>
      <c r="F238" s="5">
        <f t="shared" si="53"/>
        <v>-1.6366092887510888</v>
      </c>
      <c r="G238" s="5">
        <f t="shared" si="56"/>
        <v>4.0944552714345068</v>
      </c>
      <c r="H238" s="5">
        <f t="shared" si="58"/>
        <v>9.1844349313590605</v>
      </c>
      <c r="I238" s="5">
        <f t="shared" si="58"/>
        <v>11.002194648945265</v>
      </c>
      <c r="J238" s="5">
        <f t="shared" si="46"/>
        <v>1.8765709422875195E-2</v>
      </c>
      <c r="K238" s="5">
        <f t="shared" si="47"/>
        <v>-8.183046443755445E-3</v>
      </c>
      <c r="L238" s="6">
        <f t="shared" si="48"/>
        <v>4.1911409924444552E-2</v>
      </c>
      <c r="M238" s="6">
        <f t="shared" si="49"/>
        <v>0.53965764753076528</v>
      </c>
      <c r="N238" s="6">
        <f t="shared" si="50"/>
        <v>0.58156905745520981</v>
      </c>
    </row>
    <row r="239" spans="2:14" ht="15.6" thickBot="1" x14ac:dyDescent="0.6">
      <c r="B239" s="5">
        <f t="shared" si="55"/>
        <v>1.1599999999999973</v>
      </c>
      <c r="C239" s="5">
        <f t="shared" si="45"/>
        <v>-2.302067519244118</v>
      </c>
      <c r="D239" s="5">
        <f t="shared" si="51"/>
        <v>3.7416165808947341</v>
      </c>
      <c r="E239" s="5">
        <f t="shared" si="52"/>
        <v>-8.7759731944631945</v>
      </c>
      <c r="F239" s="5">
        <f t="shared" si="53"/>
        <v>-1.6806335211038845</v>
      </c>
      <c r="G239" s="5">
        <f t="shared" si="56"/>
        <v>4.1017342272122459</v>
      </c>
      <c r="H239" s="5">
        <f t="shared" si="58"/>
        <v>9.2032006407819349</v>
      </c>
      <c r="I239" s="5">
        <f t="shared" si="58"/>
        <v>10.994011602501509</v>
      </c>
      <c r="J239" s="5">
        <f t="shared" si="46"/>
        <v>1.870808290447367E-2</v>
      </c>
      <c r="K239" s="5">
        <f t="shared" si="47"/>
        <v>-8.4031676055194224E-3</v>
      </c>
      <c r="L239" s="6">
        <f t="shared" si="48"/>
        <v>4.2060559176711101E-2</v>
      </c>
      <c r="M239" s="6">
        <f t="shared" si="49"/>
        <v>0.53925626910269908</v>
      </c>
      <c r="N239" s="6">
        <f t="shared" si="50"/>
        <v>0.58131682827941022</v>
      </c>
    </row>
    <row r="240" spans="2:14" ht="15.6" thickBot="1" x14ac:dyDescent="0.6">
      <c r="B240" s="5">
        <f t="shared" si="55"/>
        <v>1.1649999999999971</v>
      </c>
      <c r="C240" s="5">
        <f t="shared" si="45"/>
        <v>-2.2993068298148098</v>
      </c>
      <c r="D240" s="5">
        <f t="shared" si="51"/>
        <v>3.7301062432985135</v>
      </c>
      <c r="E240" s="5">
        <f t="shared" si="52"/>
        <v>-8.7469778900707702</v>
      </c>
      <c r="F240" s="5">
        <f t="shared" si="53"/>
        <v>-1.7245133870762006</v>
      </c>
      <c r="G240" s="5">
        <f t="shared" si="56"/>
        <v>4.1094572644693086</v>
      </c>
      <c r="H240" s="5">
        <f t="shared" si="58"/>
        <v>9.2219087236864077</v>
      </c>
      <c r="I240" s="5">
        <f t="shared" si="58"/>
        <v>10.985608434895989</v>
      </c>
      <c r="J240" s="5">
        <f t="shared" si="46"/>
        <v>1.8650531216492568E-2</v>
      </c>
      <c r="K240" s="5">
        <f t="shared" si="47"/>
        <v>-8.6225669353810035E-3</v>
      </c>
      <c r="L240" s="6">
        <f t="shared" si="48"/>
        <v>4.221909752124893E-2</v>
      </c>
      <c r="M240" s="6">
        <f t="shared" si="49"/>
        <v>0.53884409373164832</v>
      </c>
      <c r="N240" s="6">
        <f t="shared" si="50"/>
        <v>0.58106319125289729</v>
      </c>
    </row>
    <row r="241" spans="2:14" ht="15.6" thickBot="1" x14ac:dyDescent="0.6">
      <c r="B241" s="5">
        <f t="shared" si="55"/>
        <v>1.169999999999997</v>
      </c>
      <c r="C241" s="5">
        <f t="shared" si="45"/>
        <v>-2.2967709314751521</v>
      </c>
      <c r="D241" s="5">
        <f t="shared" si="51"/>
        <v>3.7186097091494394</v>
      </c>
      <c r="E241" s="5">
        <f t="shared" si="52"/>
        <v>-8.7178549353634214</v>
      </c>
      <c r="F241" s="5">
        <f t="shared" si="53"/>
        <v>-1.7682482765265544</v>
      </c>
      <c r="G241" s="5">
        <f t="shared" si="56"/>
        <v>4.1176158315728788</v>
      </c>
      <c r="H241" s="5">
        <f t="shared" si="58"/>
        <v>9.2405592549028999</v>
      </c>
      <c r="I241" s="5">
        <f t="shared" si="58"/>
        <v>10.976985867960607</v>
      </c>
      <c r="J241" s="5">
        <f t="shared" si="46"/>
        <v>1.8593048545747198E-2</v>
      </c>
      <c r="K241" s="5">
        <f t="shared" si="47"/>
        <v>-8.8412413826327724E-3</v>
      </c>
      <c r="L241" s="6">
        <f t="shared" si="48"/>
        <v>4.2386900341049027E-2</v>
      </c>
      <c r="M241" s="6">
        <f t="shared" si="49"/>
        <v>0.53842115682346781</v>
      </c>
      <c r="N241" s="6">
        <f t="shared" si="50"/>
        <v>0.58080805716451689</v>
      </c>
    </row>
    <row r="242" spans="2:14" ht="15.6" thickBot="1" x14ac:dyDescent="0.6">
      <c r="B242" s="5">
        <f t="shared" si="55"/>
        <v>1.1749999999999969</v>
      </c>
      <c r="C242" s="5">
        <f t="shared" si="45"/>
        <v>-2.2944521445104726</v>
      </c>
      <c r="D242" s="5">
        <f t="shared" si="51"/>
        <v>3.7071258544920638</v>
      </c>
      <c r="E242" s="5">
        <f t="shared" si="52"/>
        <v>-8.6885990230610126</v>
      </c>
      <c r="F242" s="5">
        <f t="shared" si="53"/>
        <v>-1.8118375512033715</v>
      </c>
      <c r="G242" s="5">
        <f t="shared" si="56"/>
        <v>4.1262013296728677</v>
      </c>
      <c r="H242" s="5">
        <f t="shared" si="58"/>
        <v>9.2591523034486478</v>
      </c>
      <c r="I242" s="5">
        <f t="shared" si="58"/>
        <v>10.968144626577974</v>
      </c>
      <c r="J242" s="5">
        <f t="shared" si="46"/>
        <v>1.853562927246032E-2</v>
      </c>
      <c r="K242" s="5">
        <f t="shared" si="47"/>
        <v>-9.0591877560168583E-3</v>
      </c>
      <c r="L242" s="6">
        <f t="shared" si="48"/>
        <v>4.2563843532485351E-2</v>
      </c>
      <c r="M242" s="6">
        <f t="shared" si="49"/>
        <v>0.53798749393364964</v>
      </c>
      <c r="N242" s="6">
        <f t="shared" si="50"/>
        <v>0.58055133746613496</v>
      </c>
    </row>
    <row r="243" spans="2:14" ht="15.6" thickBot="1" x14ac:dyDescent="0.6">
      <c r="B243" s="5">
        <f t="shared" si="55"/>
        <v>1.1799999999999968</v>
      </c>
      <c r="C243" s="5">
        <f t="shared" si="45"/>
        <v>-2.2923428498219454</v>
      </c>
      <c r="D243" s="5">
        <f t="shared" si="51"/>
        <v>3.6956535937695114</v>
      </c>
      <c r="E243" s="5">
        <f t="shared" si="52"/>
        <v>-8.6592051576648359</v>
      </c>
      <c r="F243" s="5">
        <f t="shared" si="53"/>
        <v>-1.8552805463186766</v>
      </c>
      <c r="G243" s="5">
        <f t="shared" si="56"/>
        <v>4.1352051207515732</v>
      </c>
      <c r="H243" s="5">
        <f t="shared" si="58"/>
        <v>9.2776879327211077</v>
      </c>
      <c r="I243" s="5">
        <f t="shared" si="58"/>
        <v>10.959085438821957</v>
      </c>
      <c r="J243" s="5">
        <f t="shared" si="46"/>
        <v>1.8478267968847557E-2</v>
      </c>
      <c r="K243" s="5">
        <f t="shared" si="47"/>
        <v>-9.2764027315933827E-3</v>
      </c>
      <c r="L243" s="6">
        <f t="shared" si="48"/>
        <v>4.2749803476725079E-2</v>
      </c>
      <c r="M243" s="6">
        <f t="shared" si="49"/>
        <v>0.53754314077421705</v>
      </c>
      <c r="N243" s="6">
        <f t="shared" si="50"/>
        <v>0.58029294425094213</v>
      </c>
    </row>
    <row r="244" spans="2:14" ht="15.6" thickBot="1" x14ac:dyDescent="0.6">
      <c r="B244" s="5">
        <f t="shared" si="55"/>
        <v>1.1849999999999967</v>
      </c>
      <c r="C244" s="5">
        <f t="shared" si="45"/>
        <v>-2.2904354928609911</v>
      </c>
      <c r="D244" s="5">
        <f t="shared" si="51"/>
        <v>3.6841918795204016</v>
      </c>
      <c r="E244" s="5">
        <f t="shared" si="52"/>
        <v>-8.6296686522108317</v>
      </c>
      <c r="F244" s="5">
        <f t="shared" si="53"/>
        <v>-1.8985765721070007</v>
      </c>
      <c r="G244" s="5">
        <f t="shared" si="56"/>
        <v>4.1446185355563951</v>
      </c>
      <c r="H244" s="5">
        <f t="shared" si="58"/>
        <v>9.2961662006899548</v>
      </c>
      <c r="I244" s="5">
        <f t="shared" si="58"/>
        <v>10.949809036090363</v>
      </c>
      <c r="J244" s="5">
        <f t="shared" si="46"/>
        <v>1.8420959397602008E-2</v>
      </c>
      <c r="K244" s="5">
        <f t="shared" si="47"/>
        <v>-9.4928828605350037E-3</v>
      </c>
      <c r="L244" s="6">
        <f t="shared" si="48"/>
        <v>4.2944657013194096E-2</v>
      </c>
      <c r="M244" s="6">
        <f t="shared" si="49"/>
        <v>0.5370881332202323</v>
      </c>
      <c r="N244" s="6">
        <f t="shared" si="50"/>
        <v>0.58003279023342635</v>
      </c>
    </row>
    <row r="245" spans="2:14" ht="15.6" thickBot="1" x14ac:dyDescent="0.6">
      <c r="B245" s="5">
        <f t="shared" si="55"/>
        <v>1.1899999999999966</v>
      </c>
      <c r="C245" s="5">
        <f t="shared" si="45"/>
        <v>-2.2887225874542887</v>
      </c>
      <c r="D245" s="5">
        <f t="shared" si="51"/>
        <v>3.6727397020560968</v>
      </c>
      <c r="E245" s="5">
        <f t="shared" si="52"/>
        <v>-8.5999851247455066</v>
      </c>
      <c r="F245" s="5">
        <f t="shared" si="53"/>
        <v>-1.9417249153680549</v>
      </c>
      <c r="G245" s="5">
        <f t="shared" si="56"/>
        <v>4.1544328813955085</v>
      </c>
      <c r="H245" s="5">
        <f t="shared" si="58"/>
        <v>9.3145871600875569</v>
      </c>
      <c r="I245" s="5">
        <f t="shared" si="58"/>
        <v>10.940316153229828</v>
      </c>
      <c r="J245" s="5">
        <f t="shared" si="46"/>
        <v>1.8363698510280486E-2</v>
      </c>
      <c r="K245" s="5">
        <f t="shared" si="47"/>
        <v>-9.7086245768402742E-3</v>
      </c>
      <c r="L245" s="6">
        <f t="shared" si="48"/>
        <v>4.314828141505047E-2</v>
      </c>
      <c r="M245" s="6">
        <f t="shared" si="49"/>
        <v>0.53662250731592309</v>
      </c>
      <c r="N245" s="6">
        <f t="shared" si="50"/>
        <v>0.57977078873097354</v>
      </c>
    </row>
    <row r="246" spans="2:14" ht="15.6" thickBot="1" x14ac:dyDescent="0.6">
      <c r="B246" s="5">
        <f t="shared" si="55"/>
        <v>1.1949999999999965</v>
      </c>
      <c r="C246" s="5">
        <f t="shared" si="45"/>
        <v>-2.2871967195092897</v>
      </c>
      <c r="D246" s="5">
        <f t="shared" si="51"/>
        <v>3.6612960891188253</v>
      </c>
      <c r="E246" s="5">
        <f t="shared" si="52"/>
        <v>-8.5701504945377085</v>
      </c>
      <c r="F246" s="5">
        <f t="shared" si="53"/>
        <v>-1.9847248409917824</v>
      </c>
      <c r="G246" s="5">
        <f t="shared" si="56"/>
        <v>4.1646394497779351</v>
      </c>
      <c r="H246" s="5">
        <f t="shared" si="58"/>
        <v>9.3329508585978367</v>
      </c>
      <c r="I246" s="5">
        <f t="shared" si="58"/>
        <v>10.930607528652988</v>
      </c>
      <c r="J246" s="5">
        <f t="shared" si="46"/>
        <v>1.8306480445594128E-2</v>
      </c>
      <c r="K246" s="5">
        <f t="shared" si="47"/>
        <v>-9.9236242049589116E-3</v>
      </c>
      <c r="L246" s="6">
        <f t="shared" si="48"/>
        <v>4.3360554366616663E-2</v>
      </c>
      <c r="M246" s="6">
        <f t="shared" si="49"/>
        <v>0.53614629928042912</v>
      </c>
      <c r="N246" s="6">
        <f t="shared" si="50"/>
        <v>0.57950685364704579</v>
      </c>
    </row>
    <row r="247" spans="2:14" ht="15.6" thickBot="1" x14ac:dyDescent="0.6">
      <c r="B247" s="5">
        <f t="shared" si="55"/>
        <v>1.1999999999999964</v>
      </c>
      <c r="C247" s="5">
        <f t="shared" si="45"/>
        <v>-2.2858505505912476</v>
      </c>
      <c r="D247" s="5">
        <f t="shared" si="51"/>
        <v>3.6498601055212787</v>
      </c>
      <c r="E247" s="5">
        <f t="shared" si="52"/>
        <v>-8.5401609780399532</v>
      </c>
      <c r="F247" s="5">
        <f t="shared" si="53"/>
        <v>-2.027575593464471</v>
      </c>
      <c r="G247" s="5">
        <f t="shared" si="56"/>
        <v>4.1752295238811241</v>
      </c>
      <c r="H247" s="5">
        <f t="shared" si="58"/>
        <v>9.3512573390434302</v>
      </c>
      <c r="I247" s="5">
        <f t="shared" si="58"/>
        <v>10.92068390444803</v>
      </c>
      <c r="J247" s="5">
        <f t="shared" si="46"/>
        <v>1.8249300527606396E-2</v>
      </c>
      <c r="K247" s="5">
        <f t="shared" si="47"/>
        <v>-1.0137877967322356E-2</v>
      </c>
      <c r="L247" s="6">
        <f t="shared" si="48"/>
        <v>4.3581353942721501E-2</v>
      </c>
      <c r="M247" s="6">
        <f t="shared" si="49"/>
        <v>0.53565954551317585</v>
      </c>
      <c r="N247" s="6">
        <f t="shared" si="50"/>
        <v>0.5792408994558973</v>
      </c>
    </row>
    <row r="248" spans="2:14" ht="15.6" thickBot="1" x14ac:dyDescent="0.6">
      <c r="B248" s="5">
        <f t="shared" si="55"/>
        <v>1.2049999999999963</v>
      </c>
      <c r="C248" s="5">
        <f t="shared" si="45"/>
        <v>-2.2846768213638162</v>
      </c>
      <c r="D248" s="5">
        <f t="shared" si="51"/>
        <v>3.6384308527683227</v>
      </c>
      <c r="E248" s="5">
        <f t="shared" si="52"/>
        <v>-8.5100130846134689</v>
      </c>
      <c r="F248" s="5">
        <f t="shared" si="53"/>
        <v>-2.0702763983546708</v>
      </c>
      <c r="G248" s="5">
        <f t="shared" si="56"/>
        <v>4.1861943858307411</v>
      </c>
      <c r="H248" s="5">
        <f t="shared" si="58"/>
        <v>9.3695066395710374</v>
      </c>
      <c r="I248" s="5">
        <f t="shared" si="58"/>
        <v>10.910546026480707</v>
      </c>
      <c r="J248" s="5">
        <f t="shared" si="46"/>
        <v>1.8192154263841614E-2</v>
      </c>
      <c r="K248" s="5">
        <f t="shared" si="47"/>
        <v>-1.0351381991773354E-2</v>
      </c>
      <c r="L248" s="6">
        <f t="shared" si="48"/>
        <v>4.3810558589902043E-2</v>
      </c>
      <c r="M248" s="6">
        <f t="shared" si="49"/>
        <v>0.53516228259887877</v>
      </c>
      <c r="N248" s="6">
        <f t="shared" si="50"/>
        <v>0.57897284118878078</v>
      </c>
    </row>
    <row r="249" spans="2:14" ht="15.6" thickBot="1" x14ac:dyDescent="0.6">
      <c r="B249" s="5">
        <f t="shared" si="55"/>
        <v>1.2099999999999962</v>
      </c>
      <c r="C249" s="5">
        <f t="shared" si="45"/>
        <v>-2.2836683548863261</v>
      </c>
      <c r="D249" s="5">
        <f t="shared" si="51"/>
        <v>3.6270074686615037</v>
      </c>
      <c r="E249" s="5">
        <f t="shared" si="52"/>
        <v>-8.4797036120313827</v>
      </c>
      <c r="F249" s="5">
        <f t="shared" si="53"/>
        <v>-2.1128264637777381</v>
      </c>
      <c r="G249" s="5">
        <f t="shared" si="56"/>
        <v>4.1975253237789847</v>
      </c>
      <c r="H249" s="5">
        <f t="shared" ref="H249:I264" si="59">H248+J248</f>
        <v>9.387698793834879</v>
      </c>
      <c r="I249" s="5">
        <f t="shared" si="59"/>
        <v>10.900194644488934</v>
      </c>
      <c r="J249" s="5">
        <f t="shared" si="46"/>
        <v>1.8135037343307518E-2</v>
      </c>
      <c r="K249" s="5">
        <f t="shared" si="47"/>
        <v>-1.056413231888869E-2</v>
      </c>
      <c r="L249" s="6">
        <f t="shared" si="48"/>
        <v>4.4048047109414679E-2</v>
      </c>
      <c r="M249" s="6">
        <f t="shared" si="49"/>
        <v>0.5346545473121822</v>
      </c>
      <c r="N249" s="6">
        <f t="shared" si="50"/>
        <v>0.57870259442159688</v>
      </c>
    </row>
    <row r="250" spans="2:14" ht="15.6" thickBot="1" x14ac:dyDescent="0.6">
      <c r="B250" s="5">
        <f t="shared" si="55"/>
        <v>1.2149999999999961</v>
      </c>
      <c r="C250" s="5">
        <f t="shared" si="45"/>
        <v>-2.2828180597619014</v>
      </c>
      <c r="D250" s="5">
        <f t="shared" si="51"/>
        <v>3.6155891268870719</v>
      </c>
      <c r="E250" s="5">
        <f t="shared" si="52"/>
        <v>-8.4492296417747159</v>
      </c>
      <c r="F250" s="5">
        <f t="shared" si="53"/>
        <v>-2.155224981837895</v>
      </c>
      <c r="G250" s="5">
        <f t="shared" si="56"/>
        <v>4.2092136387693815</v>
      </c>
      <c r="H250" s="5">
        <f t="shared" si="59"/>
        <v>9.4058338311781871</v>
      </c>
      <c r="I250" s="5">
        <f t="shared" si="59"/>
        <v>10.889630512170045</v>
      </c>
      <c r="J250" s="5">
        <f t="shared" si="46"/>
        <v>1.807794563443536E-2</v>
      </c>
      <c r="K250" s="5">
        <f t="shared" si="47"/>
        <v>-1.0776124909189475E-2</v>
      </c>
      <c r="L250" s="6">
        <f t="shared" si="48"/>
        <v>4.4293698642005441E-2</v>
      </c>
      <c r="M250" s="6">
        <f t="shared" si="49"/>
        <v>0.5341363766219408</v>
      </c>
      <c r="N250" s="6">
        <f t="shared" si="50"/>
        <v>0.57843007526394619</v>
      </c>
    </row>
    <row r="251" spans="2:14" ht="15.6" thickBot="1" x14ac:dyDescent="0.6">
      <c r="B251" s="5">
        <f t="shared" si="55"/>
        <v>1.219999999999996</v>
      </c>
      <c r="C251" s="5">
        <f t="shared" si="45"/>
        <v>-2.2821189331315126</v>
      </c>
      <c r="D251" s="5">
        <f t="shared" si="51"/>
        <v>3.6041750365882623</v>
      </c>
      <c r="E251" s="5">
        <f t="shared" si="52"/>
        <v>-8.4185885341360223</v>
      </c>
      <c r="F251" s="5">
        <f t="shared" si="53"/>
        <v>-2.1974711300467686</v>
      </c>
      <c r="G251" s="5">
        <f t="shared" si="56"/>
        <v>4.221250651377507</v>
      </c>
      <c r="H251" s="5">
        <f t="shared" si="59"/>
        <v>9.4239117768126217</v>
      </c>
      <c r="I251" s="5">
        <f t="shared" si="59"/>
        <v>10.878854387260857</v>
      </c>
      <c r="J251" s="5">
        <f t="shared" si="46"/>
        <v>1.8020875182941314E-2</v>
      </c>
      <c r="K251" s="5">
        <f t="shared" si="47"/>
        <v>-1.0987355650233843E-2</v>
      </c>
      <c r="L251" s="6">
        <f t="shared" si="48"/>
        <v>4.454739265438757E-2</v>
      </c>
      <c r="M251" s="6">
        <f t="shared" si="49"/>
        <v>0.53360780769514504</v>
      </c>
      <c r="N251" s="6">
        <f t="shared" si="50"/>
        <v>0.57815520034953261</v>
      </c>
    </row>
    <row r="252" spans="2:14" ht="15.6" thickBot="1" x14ac:dyDescent="0.6">
      <c r="B252" s="5">
        <f t="shared" si="55"/>
        <v>1.2249999999999959</v>
      </c>
      <c r="C252" s="5">
        <f t="shared" si="45"/>
        <v>-2.2815640635100616</v>
      </c>
      <c r="D252" s="5">
        <f t="shared" si="51"/>
        <v>3.5927644419226046</v>
      </c>
      <c r="E252" s="5">
        <f t="shared" si="52"/>
        <v>-8.3877779231454443</v>
      </c>
      <c r="F252" s="5">
        <f t="shared" si="53"/>
        <v>-2.2395640727174486</v>
      </c>
      <c r="G252" s="5">
        <f t="shared" si="56"/>
        <v>4.2336277081186777</v>
      </c>
      <c r="H252" s="5">
        <f t="shared" si="59"/>
        <v>9.4419326519955629</v>
      </c>
      <c r="I252" s="5">
        <f t="shared" si="59"/>
        <v>10.867867031610622</v>
      </c>
      <c r="J252" s="5">
        <f t="shared" si="46"/>
        <v>1.7963822209613022E-2</v>
      </c>
      <c r="K252" s="5">
        <f t="shared" si="47"/>
        <v>-1.1197820363587243E-2</v>
      </c>
      <c r="L252" s="6">
        <f t="shared" si="48"/>
        <v>4.4809008927375514E-2</v>
      </c>
      <c r="M252" s="6">
        <f t="shared" si="49"/>
        <v>0.53306887790050106</v>
      </c>
      <c r="N252" s="6">
        <f t="shared" si="50"/>
        <v>0.57787788682787655</v>
      </c>
    </row>
    <row r="253" spans="2:14" ht="15.6" thickBot="1" x14ac:dyDescent="0.6">
      <c r="B253" s="5">
        <f t="shared" si="55"/>
        <v>1.2299999999999958</v>
      </c>
      <c r="C253" s="5">
        <f t="shared" si="45"/>
        <v>-2.2811466334614678</v>
      </c>
      <c r="D253" s="5">
        <f t="shared" si="51"/>
        <v>3.5813566216050541</v>
      </c>
      <c r="E253" s="5">
        <f t="shared" si="52"/>
        <v>-8.3567957113340423</v>
      </c>
      <c r="F253" s="5">
        <f t="shared" si="53"/>
        <v>-2.281502962333176</v>
      </c>
      <c r="G253" s="5">
        <f t="shared" si="56"/>
        <v>4.2463361876150865</v>
      </c>
      <c r="H253" s="5">
        <f t="shared" si="59"/>
        <v>9.4598964742051752</v>
      </c>
      <c r="I253" s="5">
        <f t="shared" si="59"/>
        <v>10.856669211247034</v>
      </c>
      <c r="J253" s="5">
        <f t="shared" si="46"/>
        <v>1.7906783108025272E-2</v>
      </c>
      <c r="K253" s="5">
        <f t="shared" si="47"/>
        <v>-1.1407514811665879E-2</v>
      </c>
      <c r="L253" s="6">
        <f t="shared" si="48"/>
        <v>4.5078427545623571E-2</v>
      </c>
      <c r="M253" s="6">
        <f t="shared" si="49"/>
        <v>0.53251962481166704</v>
      </c>
      <c r="N253" s="6">
        <f t="shared" si="50"/>
        <v>0.57759805235729056</v>
      </c>
    </row>
    <row r="254" spans="2:14" ht="15.6" thickBot="1" x14ac:dyDescent="0.6">
      <c r="B254" s="5">
        <f t="shared" si="55"/>
        <v>1.2349999999999957</v>
      </c>
      <c r="C254" s="5">
        <f t="shared" si="45"/>
        <v>-2.2808599221106025</v>
      </c>
      <c r="D254" s="5">
        <f t="shared" si="51"/>
        <v>3.5699508884377469</v>
      </c>
      <c r="E254" s="5">
        <f t="shared" si="52"/>
        <v>-8.3256400643490256</v>
      </c>
      <c r="F254" s="5">
        <f t="shared" si="53"/>
        <v>-2.323286940889846</v>
      </c>
      <c r="G254" s="5">
        <f t="shared" si="56"/>
        <v>4.259367506516285</v>
      </c>
      <c r="H254" s="5">
        <f t="shared" si="59"/>
        <v>9.4778032573131998</v>
      </c>
      <c r="I254" s="5">
        <f t="shared" si="59"/>
        <v>10.845261696435369</v>
      </c>
      <c r="J254" s="5">
        <f t="shared" si="46"/>
        <v>1.7849754442188736E-2</v>
      </c>
      <c r="K254" s="5">
        <f t="shared" si="47"/>
        <v>-1.161643470444923E-2</v>
      </c>
      <c r="L254" s="6">
        <f t="shared" si="48"/>
        <v>4.5355528888916891E-2</v>
      </c>
      <c r="M254" s="6">
        <f t="shared" si="49"/>
        <v>0.53196008621015489</v>
      </c>
      <c r="N254" s="6">
        <f t="shared" si="50"/>
        <v>0.57731561509907181</v>
      </c>
    </row>
    <row r="255" spans="2:14" ht="15.6" thickBot="1" x14ac:dyDescent="0.6">
      <c r="B255" s="5">
        <f t="shared" si="55"/>
        <v>1.2399999999999956</v>
      </c>
      <c r="C255" s="5">
        <f t="shared" si="45"/>
        <v>-2.2806973074907275</v>
      </c>
      <c r="D255" s="5">
        <f t="shared" si="51"/>
        <v>3.5585465888271939</v>
      </c>
      <c r="E255" s="5">
        <f t="shared" si="52"/>
        <v>-8.2943094054353974</v>
      </c>
      <c r="F255" s="5">
        <f t="shared" si="53"/>
        <v>-2.3649151412115912</v>
      </c>
      <c r="G255" s="5">
        <f t="shared" si="56"/>
        <v>4.2727131251683046</v>
      </c>
      <c r="H255" s="5">
        <f t="shared" si="59"/>
        <v>9.4956530117553886</v>
      </c>
      <c r="I255" s="5">
        <f t="shared" si="59"/>
        <v>10.83364526173092</v>
      </c>
      <c r="J255" s="5">
        <f t="shared" si="46"/>
        <v>1.7792732944135969E-2</v>
      </c>
      <c r="K255" s="5">
        <f t="shared" si="47"/>
        <v>-1.1824575706057956E-2</v>
      </c>
      <c r="L255" s="6">
        <f t="shared" si="48"/>
        <v>4.564019362496375E-2</v>
      </c>
      <c r="M255" s="6">
        <f t="shared" si="49"/>
        <v>0.53139030008790167</v>
      </c>
      <c r="N255" s="6">
        <f t="shared" si="50"/>
        <v>0.57703049371286541</v>
      </c>
    </row>
    <row r="256" spans="2:14" ht="15.6" thickBot="1" x14ac:dyDescent="0.6">
      <c r="B256" s="5">
        <f t="shared" si="55"/>
        <v>1.2449999999999954</v>
      </c>
      <c r="C256" s="5">
        <f t="shared" si="45"/>
        <v>-2.2806522687258468</v>
      </c>
      <c r="D256" s="5">
        <f t="shared" si="51"/>
        <v>3.5471431022897404</v>
      </c>
      <c r="E256" s="5">
        <f t="shared" si="52"/>
        <v>-8.2628024097982564</v>
      </c>
      <c r="F256" s="5">
        <f t="shared" si="53"/>
        <v>-2.4063866882387681</v>
      </c>
      <c r="G256" s="5">
        <f t="shared" si="56"/>
        <v>4.2863645530279424</v>
      </c>
      <c r="H256" s="5">
        <f t="shared" si="59"/>
        <v>9.5134457446995242</v>
      </c>
      <c r="I256" s="5">
        <f t="shared" si="59"/>
        <v>10.821820686024862</v>
      </c>
      <c r="J256" s="5">
        <f t="shared" si="46"/>
        <v>1.7735715511448702E-2</v>
      </c>
      <c r="K256" s="5">
        <f t="shared" si="47"/>
        <v>-1.203193344119384E-2</v>
      </c>
      <c r="L256" s="6">
        <f t="shared" si="48"/>
        <v>4.5932302703636081E-2</v>
      </c>
      <c r="M256" s="6">
        <f t="shared" si="49"/>
        <v>0.5308103046495195</v>
      </c>
      <c r="N256" s="6">
        <f t="shared" si="50"/>
        <v>0.57674260735315563</v>
      </c>
    </row>
    <row r="257" spans="2:14" ht="15.6" thickBot="1" x14ac:dyDescent="0.6">
      <c r="B257" s="5">
        <f t="shared" si="55"/>
        <v>1.2499999999999953</v>
      </c>
      <c r="C257" s="5">
        <f t="shared" si="45"/>
        <v>-2.2807183880481072</v>
      </c>
      <c r="D257" s="5">
        <f t="shared" si="51"/>
        <v>3.5357398409461114</v>
      </c>
      <c r="E257" s="5">
        <f t="shared" si="52"/>
        <v>-8.2311179988596894</v>
      </c>
      <c r="F257" s="5">
        <f t="shared" si="53"/>
        <v>-2.4477007002877595</v>
      </c>
      <c r="G257" s="5">
        <f t="shared" si="56"/>
        <v>4.300313353820024</v>
      </c>
      <c r="H257" s="5">
        <f t="shared" si="59"/>
        <v>9.5311814602109735</v>
      </c>
      <c r="I257" s="5">
        <f t="shared" si="59"/>
        <v>10.809788752583669</v>
      </c>
      <c r="J257" s="5">
        <f t="shared" si="46"/>
        <v>1.7678699204730558E-2</v>
      </c>
      <c r="K257" s="5">
        <f t="shared" si="47"/>
        <v>-1.2238503501438798E-2</v>
      </c>
      <c r="L257" s="6">
        <f t="shared" si="48"/>
        <v>4.6231737352607064E-2</v>
      </c>
      <c r="M257" s="6">
        <f t="shared" si="49"/>
        <v>0.53022013831422898</v>
      </c>
      <c r="N257" s="6">
        <f t="shared" si="50"/>
        <v>0.57645187566683609</v>
      </c>
    </row>
    <row r="258" spans="2:14" ht="15.6" thickBot="1" x14ac:dyDescent="0.6">
      <c r="B258" s="5">
        <f t="shared" si="55"/>
        <v>1.2549999999999952</v>
      </c>
      <c r="C258" s="5">
        <f t="shared" si="45"/>
        <v>-2.2808893526510263</v>
      </c>
      <c r="D258" s="5">
        <f t="shared" si="51"/>
        <v>3.5243362490058709</v>
      </c>
      <c r="E258" s="5">
        <f t="shared" si="52"/>
        <v>-8.1992553344238459</v>
      </c>
      <c r="F258" s="5">
        <f t="shared" si="53"/>
        <v>-2.4888562902820581</v>
      </c>
      <c r="G258" s="5">
        <f t="shared" si="56"/>
        <v>4.3145511504365484</v>
      </c>
      <c r="H258" s="5">
        <f t="shared" si="59"/>
        <v>9.5488601594157032</v>
      </c>
      <c r="I258" s="5">
        <f t="shared" si="59"/>
        <v>10.79755024908223</v>
      </c>
      <c r="J258" s="5">
        <f t="shared" si="46"/>
        <v>1.7621681245029355E-2</v>
      </c>
      <c r="K258" s="5">
        <f t="shared" si="47"/>
        <v>-1.2444281451410291E-2</v>
      </c>
      <c r="L258" s="6">
        <f t="shared" si="48"/>
        <v>4.6538379074333357E-2</v>
      </c>
      <c r="M258" s="6">
        <f t="shared" si="49"/>
        <v>0.52961983971748339</v>
      </c>
      <c r="N258" s="6">
        <f t="shared" si="50"/>
        <v>0.57615821879181672</v>
      </c>
    </row>
    <row r="259" spans="2:14" ht="15.6" thickBot="1" x14ac:dyDescent="0.6">
      <c r="B259" s="5">
        <f t="shared" si="55"/>
        <v>1.2599999999999951</v>
      </c>
      <c r="C259" s="5">
        <f t="shared" si="45"/>
        <v>-2.2811589563799362</v>
      </c>
      <c r="D259" s="5">
        <f t="shared" si="51"/>
        <v>3.5129318022426159</v>
      </c>
      <c r="E259" s="5">
        <f t="shared" si="52"/>
        <v>-8.1672138127634142</v>
      </c>
      <c r="F259" s="5">
        <f t="shared" si="53"/>
        <v>-2.5298525669541774</v>
      </c>
      <c r="G259" s="5">
        <f t="shared" si="56"/>
        <v>4.329069629577722</v>
      </c>
      <c r="H259" s="5">
        <f t="shared" si="59"/>
        <v>9.5664818406607317</v>
      </c>
      <c r="I259" s="5">
        <f t="shared" si="59"/>
        <v>10.78510596763082</v>
      </c>
      <c r="J259" s="5">
        <f t="shared" si="46"/>
        <v>1.7564659011213079E-2</v>
      </c>
      <c r="K259" s="5">
        <f t="shared" si="47"/>
        <v>-1.2649262834770887E-2</v>
      </c>
      <c r="L259" s="6">
        <f t="shared" si="48"/>
        <v>4.6852109644330488E-2</v>
      </c>
      <c r="M259" s="6">
        <f t="shared" si="49"/>
        <v>0.52900944771229175</v>
      </c>
      <c r="N259" s="6">
        <f t="shared" si="50"/>
        <v>0.57586155735662226</v>
      </c>
    </row>
    <row r="260" spans="2:14" ht="15.6" thickBot="1" x14ac:dyDescent="0.6">
      <c r="B260" s="5">
        <f t="shared" si="55"/>
        <v>1.264999999999995</v>
      </c>
      <c r="C260" s="5">
        <f t="shared" si="45"/>
        <v>-2.2815211012615904</v>
      </c>
      <c r="D260" s="5">
        <f t="shared" si="51"/>
        <v>3.5015260074607162</v>
      </c>
      <c r="E260" s="5">
        <f t="shared" si="52"/>
        <v>-8.134993058640239</v>
      </c>
      <c r="F260" s="5">
        <f t="shared" si="53"/>
        <v>-2.5706886360179944</v>
      </c>
      <c r="G260" s="5">
        <f t="shared" si="56"/>
        <v>4.3438605461358728</v>
      </c>
      <c r="H260" s="5">
        <f t="shared" si="59"/>
        <v>9.5840464996719454</v>
      </c>
      <c r="I260" s="5">
        <f t="shared" si="59"/>
        <v>10.772456704796049</v>
      </c>
      <c r="J260" s="5">
        <f t="shared" si="46"/>
        <v>1.750763003730358E-2</v>
      </c>
      <c r="K260" s="5">
        <f t="shared" si="47"/>
        <v>-1.2853443180089972E-2</v>
      </c>
      <c r="L260" s="6">
        <f t="shared" si="48"/>
        <v>4.7172811110689612E-2</v>
      </c>
      <c r="M260" s="6">
        <f t="shared" si="49"/>
        <v>0.52838900137024625</v>
      </c>
      <c r="N260" s="6">
        <f t="shared" si="50"/>
        <v>0.57556181248093585</v>
      </c>
    </row>
    <row r="261" spans="2:14" ht="15.6" thickBot="1" x14ac:dyDescent="0.6">
      <c r="B261" s="5">
        <f t="shared" si="55"/>
        <v>1.2699999999999949</v>
      </c>
      <c r="C261" s="5">
        <f t="shared" si="45"/>
        <v>-2.2819697988753713</v>
      </c>
      <c r="D261" s="5">
        <f t="shared" si="51"/>
        <v>3.4901184019544083</v>
      </c>
      <c r="E261" s="5">
        <f t="shared" si="52"/>
        <v>-8.1025929192724231</v>
      </c>
      <c r="F261" s="5">
        <f t="shared" si="53"/>
        <v>-2.6113636013111954</v>
      </c>
      <c r="G261" s="5">
        <f t="shared" si="56"/>
        <v>4.3589157273241437</v>
      </c>
      <c r="H261" s="5">
        <f t="shared" si="59"/>
        <v>9.6015541297092497</v>
      </c>
      <c r="I261" s="5">
        <f t="shared" si="59"/>
        <v>10.759603261615959</v>
      </c>
      <c r="J261" s="5">
        <f t="shared" si="46"/>
        <v>1.7450592009772042E-2</v>
      </c>
      <c r="K261" s="5">
        <f t="shared" si="47"/>
        <v>-1.3056818006555978E-2</v>
      </c>
      <c r="L261" s="6">
        <f t="shared" si="48"/>
        <v>4.7500365794784422E-2</v>
      </c>
      <c r="M261" s="6">
        <f t="shared" si="49"/>
        <v>0.52775853998226285</v>
      </c>
      <c r="N261" s="6">
        <f t="shared" si="50"/>
        <v>0.5752589057770473</v>
      </c>
    </row>
    <row r="262" spans="2:14" ht="15.6" thickBot="1" x14ac:dyDescent="0.6">
      <c r="B262" s="5">
        <f t="shared" si="55"/>
        <v>1.2749999999999948</v>
      </c>
      <c r="C262" s="5">
        <f t="shared" si="45"/>
        <v>-2.2824991715689933</v>
      </c>
      <c r="D262" s="5">
        <f t="shared" si="51"/>
        <v>3.4787085529600312</v>
      </c>
      <c r="E262" s="5">
        <f t="shared" si="52"/>
        <v>-8.07001345825973</v>
      </c>
      <c r="F262" s="5">
        <f t="shared" si="53"/>
        <v>-2.6518765659075574</v>
      </c>
      <c r="G262" s="5">
        <f t="shared" si="56"/>
        <v>4.3742270765527174</v>
      </c>
      <c r="H262" s="5">
        <f t="shared" si="59"/>
        <v>9.6190047217190209</v>
      </c>
      <c r="I262" s="5">
        <f t="shared" si="59"/>
        <v>10.746546443609404</v>
      </c>
      <c r="J262" s="5">
        <f t="shared" si="46"/>
        <v>1.7393542764800155E-2</v>
      </c>
      <c r="K262" s="5">
        <f t="shared" si="47"/>
        <v>-1.3259382829537788E-2</v>
      </c>
      <c r="L262" s="6">
        <f t="shared" si="48"/>
        <v>4.7834656293117332E-2</v>
      </c>
      <c r="M262" s="6">
        <f t="shared" si="49"/>
        <v>0.52711810305904128</v>
      </c>
      <c r="N262" s="6">
        <f t="shared" si="50"/>
        <v>0.57495275935215862</v>
      </c>
    </row>
    <row r="263" spans="2:14" ht="15.6" thickBot="1" x14ac:dyDescent="0.6">
      <c r="B263" s="5">
        <f t="shared" si="55"/>
        <v>1.2799999999999947</v>
      </c>
      <c r="C263" s="5">
        <f t="shared" si="45"/>
        <v>-2.2831034535219903</v>
      </c>
      <c r="D263" s="5">
        <f t="shared" si="51"/>
        <v>3.4672960571021862</v>
      </c>
      <c r="E263" s="5">
        <f t="shared" si="52"/>
        <v>-8.0372549494786227</v>
      </c>
      <c r="F263" s="5">
        <f t="shared" si="53"/>
        <v>-2.6922266331988562</v>
      </c>
      <c r="G263" s="5">
        <f t="shared" si="56"/>
        <v>4.3897865770560669</v>
      </c>
      <c r="H263" s="5">
        <f t="shared" si="59"/>
        <v>9.6363982644838213</v>
      </c>
      <c r="I263" s="5">
        <f t="shared" si="59"/>
        <v>10.733287060779865</v>
      </c>
      <c r="J263" s="5">
        <f t="shared" si="46"/>
        <v>1.7336480285510932E-2</v>
      </c>
      <c r="K263" s="5">
        <f t="shared" si="47"/>
        <v>-1.3461133165994281E-2</v>
      </c>
      <c r="L263" s="6">
        <f t="shared" si="48"/>
        <v>4.8175565480254055E-2</v>
      </c>
      <c r="M263" s="6">
        <f t="shared" si="49"/>
        <v>0.52646773033125238</v>
      </c>
      <c r="N263" s="6">
        <f t="shared" si="50"/>
        <v>0.57464329581150642</v>
      </c>
    </row>
    <row r="264" spans="2:14" ht="15.6" thickBot="1" x14ac:dyDescent="0.6">
      <c r="B264" s="5">
        <f t="shared" si="55"/>
        <v>1.2849999999999946</v>
      </c>
      <c r="C264" s="5">
        <f t="shared" ref="C264:C327" si="60">-$J$4*G264*D264</f>
        <v>-2.2837769916606341</v>
      </c>
      <c r="D264" s="5">
        <f t="shared" si="51"/>
        <v>3.4558805398345762</v>
      </c>
      <c r="E264" s="5">
        <f t="shared" si="52"/>
        <v>-8.0043178709577525</v>
      </c>
      <c r="F264" s="5">
        <f t="shared" si="53"/>
        <v>-2.7324129079462494</v>
      </c>
      <c r="G264" s="5">
        <f t="shared" si="56"/>
        <v>4.4055862952754197</v>
      </c>
      <c r="H264" s="5">
        <f t="shared" si="59"/>
        <v>9.6537347447693325</v>
      </c>
      <c r="I264" s="5">
        <f t="shared" si="59"/>
        <v>10.71982592761387</v>
      </c>
      <c r="J264" s="5">
        <f t="shared" ref="J264:J327" si="61">D264*$G$4</f>
        <v>1.7279402699172882E-2</v>
      </c>
      <c r="K264" s="5">
        <f t="shared" ref="K264:K327" si="62">F264*$G$4</f>
        <v>-1.3662064539731247E-2</v>
      </c>
      <c r="L264" s="6">
        <f t="shared" ref="L264:L327" si="63">0.5*$C$4*G264^2</f>
        <v>4.8522976512796488E-2</v>
      </c>
      <c r="M264" s="6">
        <f t="shared" ref="M264:M327" si="64">$C$4*$F$4*I264</f>
        <v>0.52580746174946036</v>
      </c>
      <c r="N264" s="6">
        <f t="shared" ref="N264:N327" si="65">L264+M264</f>
        <v>0.57433043826225683</v>
      </c>
    </row>
    <row r="265" spans="2:14" ht="15.6" thickBot="1" x14ac:dyDescent="0.6">
      <c r="B265" s="5">
        <f t="shared" si="55"/>
        <v>1.2899999999999945</v>
      </c>
      <c r="C265" s="5">
        <f t="shared" si="60"/>
        <v>-2.2845142464282464</v>
      </c>
      <c r="D265" s="5">
        <f t="shared" ref="D265:D328" si="66">D264+C264*$G$4</f>
        <v>3.4444616548762732</v>
      </c>
      <c r="E265" s="5">
        <f t="shared" ref="E265:E328" si="67">-$F$4-$J$4*G265*F265</f>
        <v>-7.9712028987441688</v>
      </c>
      <c r="F265" s="5">
        <f t="shared" ref="F265:F328" si="68">F264+E264*$G$4</f>
        <v>-2.7724344973010382</v>
      </c>
      <c r="G265" s="5">
        <f t="shared" si="56"/>
        <v>4.4216183840012535</v>
      </c>
      <c r="H265" s="5">
        <f t="shared" ref="H265:I280" si="69">H264+J264</f>
        <v>9.6710141474685045</v>
      </c>
      <c r="I265" s="5">
        <f t="shared" si="69"/>
        <v>10.706163863074138</v>
      </c>
      <c r="J265" s="5">
        <f t="shared" si="61"/>
        <v>1.7222308274381367E-2</v>
      </c>
      <c r="K265" s="5">
        <f t="shared" si="62"/>
        <v>-1.3862172486505191E-2</v>
      </c>
      <c r="L265" s="6">
        <f t="shared" si="63"/>
        <v>4.8876772834344648E-2</v>
      </c>
      <c r="M265" s="6">
        <f t="shared" si="64"/>
        <v>0.52513733748378655</v>
      </c>
      <c r="N265" s="6">
        <f t="shared" si="65"/>
        <v>0.57401411031813121</v>
      </c>
    </row>
    <row r="266" spans="2:14" ht="15.6" thickBot="1" x14ac:dyDescent="0.6">
      <c r="B266" s="5">
        <f t="shared" ref="B266:B329" si="70">B265+$G$4</f>
        <v>1.2949999999999944</v>
      </c>
      <c r="C266" s="5">
        <f t="shared" si="60"/>
        <v>-2.2853097924150965</v>
      </c>
      <c r="D266" s="5">
        <f t="shared" si="66"/>
        <v>3.433039083644132</v>
      </c>
      <c r="E266" s="5">
        <f t="shared" si="67"/>
        <v>-7.9379109007700297</v>
      </c>
      <c r="F266" s="5">
        <f t="shared" si="68"/>
        <v>-2.812290511794759</v>
      </c>
      <c r="G266" s="5">
        <f t="shared" ref="G266:G329" si="71">SQRT(D266^2+F266^2)</f>
        <v>4.4378750852811271</v>
      </c>
      <c r="H266" s="5">
        <f t="shared" si="69"/>
        <v>9.6882364557428851</v>
      </c>
      <c r="I266" s="5">
        <f t="shared" si="69"/>
        <v>10.692301690587634</v>
      </c>
      <c r="J266" s="5">
        <f t="shared" si="61"/>
        <v>1.7165195418220661E-2</v>
      </c>
      <c r="K266" s="5">
        <f t="shared" si="62"/>
        <v>-1.4061452558973795E-2</v>
      </c>
      <c r="L266" s="6">
        <f t="shared" si="63"/>
        <v>4.923683818139743E-2</v>
      </c>
      <c r="M266" s="6">
        <f t="shared" si="64"/>
        <v>0.52445739792332347</v>
      </c>
      <c r="N266" s="6">
        <f t="shared" si="65"/>
        <v>0.57369423610472092</v>
      </c>
    </row>
    <row r="267" spans="2:14" ht="15.6" thickBot="1" x14ac:dyDescent="0.6">
      <c r="B267" s="5">
        <f t="shared" si="70"/>
        <v>1.2999999999999943</v>
      </c>
      <c r="C267" s="5">
        <f t="shared" si="60"/>
        <v>-2.2861583188523467</v>
      </c>
      <c r="D267" s="5">
        <f t="shared" si="66"/>
        <v>3.4216125346820565</v>
      </c>
      <c r="E267" s="5">
        <f t="shared" si="67"/>
        <v>-7.9044429307290081</v>
      </c>
      <c r="F267" s="5">
        <f t="shared" si="68"/>
        <v>-2.851980066298609</v>
      </c>
      <c r="G267" s="5">
        <f t="shared" si="71"/>
        <v>4.4543487330986986</v>
      </c>
      <c r="H267" s="5">
        <f t="shared" si="69"/>
        <v>9.7054016511611056</v>
      </c>
      <c r="I267" s="5">
        <f t="shared" si="69"/>
        <v>10.678240238028661</v>
      </c>
      <c r="J267" s="5">
        <f t="shared" si="61"/>
        <v>1.7108062673410283E-2</v>
      </c>
      <c r="K267" s="5">
        <f t="shared" si="62"/>
        <v>-1.4259900331493046E-2</v>
      </c>
      <c r="L267" s="6">
        <f t="shared" si="63"/>
        <v>4.9603056590144953E-2</v>
      </c>
      <c r="M267" s="6">
        <f t="shared" si="64"/>
        <v>0.5237676836753058</v>
      </c>
      <c r="N267" s="6">
        <f t="shared" si="65"/>
        <v>0.57337074026545076</v>
      </c>
    </row>
    <row r="268" spans="2:14" ht="15.6" thickBot="1" x14ac:dyDescent="0.6">
      <c r="B268" s="5">
        <f t="shared" si="70"/>
        <v>1.3049999999999942</v>
      </c>
      <c r="C268" s="5">
        <f t="shared" si="60"/>
        <v>-2.2870546299746484</v>
      </c>
      <c r="D268" s="5">
        <f t="shared" si="66"/>
        <v>3.410181743087795</v>
      </c>
      <c r="E268" s="5">
        <f t="shared" si="67"/>
        <v>-7.870800221971086</v>
      </c>
      <c r="F268" s="5">
        <f t="shared" si="68"/>
        <v>-2.8915022809522539</v>
      </c>
      <c r="G268" s="5">
        <f t="shared" si="71"/>
        <v>4.4710317558301238</v>
      </c>
      <c r="H268" s="5">
        <f t="shared" si="69"/>
        <v>9.7225097138345156</v>
      </c>
      <c r="I268" s="5">
        <f t="shared" si="69"/>
        <v>10.663980337697167</v>
      </c>
      <c r="J268" s="5">
        <f t="shared" si="61"/>
        <v>1.7050908715438975E-2</v>
      </c>
      <c r="K268" s="5">
        <f t="shared" si="62"/>
        <v>-1.4457511404761271E-2</v>
      </c>
      <c r="L268" s="6">
        <f t="shared" si="63"/>
        <v>4.9975312404103502E-2</v>
      </c>
      <c r="M268" s="6">
        <f t="shared" si="64"/>
        <v>0.52306823556404602</v>
      </c>
      <c r="N268" s="6">
        <f t="shared" si="65"/>
        <v>0.57304354796814949</v>
      </c>
    </row>
    <row r="269" spans="2:14" ht="15.6" thickBot="1" x14ac:dyDescent="0.6">
      <c r="B269" s="5">
        <f t="shared" si="70"/>
        <v>1.3099999999999941</v>
      </c>
      <c r="C269" s="5">
        <f t="shared" si="60"/>
        <v>-2.2879936452561549</v>
      </c>
      <c r="D269" s="5">
        <f t="shared" si="66"/>
        <v>3.398746469937922</v>
      </c>
      <c r="E269" s="5">
        <f t="shared" si="67"/>
        <v>-7.8369841814239045</v>
      </c>
      <c r="F269" s="5">
        <f t="shared" si="68"/>
        <v>-2.9308562820621091</v>
      </c>
      <c r="G269" s="5">
        <f t="shared" si="71"/>
        <v>4.487916678484396</v>
      </c>
      <c r="H269" s="5">
        <f t="shared" si="69"/>
        <v>9.7395606225499538</v>
      </c>
      <c r="I269" s="5">
        <f t="shared" si="69"/>
        <v>10.649522826292406</v>
      </c>
      <c r="J269" s="5">
        <f t="shared" si="61"/>
        <v>1.6993732349689612E-2</v>
      </c>
      <c r="K269" s="5">
        <f t="shared" si="62"/>
        <v>-1.4654281410310546E-2</v>
      </c>
      <c r="L269" s="6">
        <f t="shared" si="63"/>
        <v>5.0353490282546036E-2</v>
      </c>
      <c r="M269" s="6">
        <f t="shared" si="64"/>
        <v>0.52235909462964258</v>
      </c>
      <c r="N269" s="6">
        <f t="shared" si="65"/>
        <v>0.57271258491218857</v>
      </c>
    </row>
    <row r="270" spans="2:14" ht="15.6" thickBot="1" x14ac:dyDescent="0.6">
      <c r="B270" s="5">
        <f t="shared" si="70"/>
        <v>1.314999999999994</v>
      </c>
      <c r="C270" s="5">
        <f t="shared" si="60"/>
        <v>-2.2889703995248376</v>
      </c>
      <c r="D270" s="5">
        <f t="shared" si="66"/>
        <v>3.3873065017116413</v>
      </c>
      <c r="E270" s="5">
        <f t="shared" si="67"/>
        <v>-7.8029963835482761</v>
      </c>
      <c r="F270" s="5">
        <f t="shared" si="68"/>
        <v>-2.9700412029692287</v>
      </c>
      <c r="G270" s="5">
        <f t="shared" si="71"/>
        <v>4.5049961247344994</v>
      </c>
      <c r="H270" s="5">
        <f t="shared" si="69"/>
        <v>9.7565543548996434</v>
      </c>
      <c r="I270" s="5">
        <f t="shared" si="69"/>
        <v>10.634868544882096</v>
      </c>
      <c r="J270" s="5">
        <f t="shared" si="61"/>
        <v>1.6936532508558207E-2</v>
      </c>
      <c r="K270" s="5">
        <f t="shared" si="62"/>
        <v>-1.4850206014846143E-2</v>
      </c>
      <c r="L270" s="6">
        <f t="shared" si="63"/>
        <v>5.0737475209682144E-2</v>
      </c>
      <c r="M270" s="6">
        <f t="shared" si="64"/>
        <v>0.52164030212646684</v>
      </c>
      <c r="N270" s="6">
        <f t="shared" si="65"/>
        <v>0.57237777733614903</v>
      </c>
    </row>
    <row r="271" spans="2:14" ht="15.6" thickBot="1" x14ac:dyDescent="0.6">
      <c r="B271" s="5">
        <f t="shared" si="70"/>
        <v>1.3199999999999938</v>
      </c>
      <c r="C271" s="5">
        <f t="shared" si="60"/>
        <v>-2.2899800429600505</v>
      </c>
      <c r="D271" s="5">
        <f t="shared" si="66"/>
        <v>3.3758616497140173</v>
      </c>
      <c r="E271" s="5">
        <f t="shared" si="67"/>
        <v>-7.7688385643350033</v>
      </c>
      <c r="F271" s="5">
        <f t="shared" si="68"/>
        <v>-3.0090561848869699</v>
      </c>
      <c r="G271" s="5">
        <f t="shared" si="71"/>
        <v>4.5222628187464258</v>
      </c>
      <c r="H271" s="5">
        <f t="shared" si="69"/>
        <v>9.7734908874082009</v>
      </c>
      <c r="I271" s="5">
        <f t="shared" si="69"/>
        <v>10.620018338867249</v>
      </c>
      <c r="J271" s="5">
        <f t="shared" si="61"/>
        <v>1.6879308248570087E-2</v>
      </c>
      <c r="K271" s="5">
        <f t="shared" si="62"/>
        <v>-1.5045280924434849E-2</v>
      </c>
      <c r="L271" s="6">
        <f t="shared" si="63"/>
        <v>5.1127152504540918E-2</v>
      </c>
      <c r="M271" s="6">
        <f t="shared" si="64"/>
        <v>0.52091189952143857</v>
      </c>
      <c r="N271" s="6">
        <f t="shared" si="65"/>
        <v>0.57203905202597949</v>
      </c>
    </row>
    <row r="272" spans="2:14" ht="15.6" thickBot="1" x14ac:dyDescent="0.6">
      <c r="B272" s="5">
        <f t="shared" si="70"/>
        <v>1.3249999999999937</v>
      </c>
      <c r="C272" s="5">
        <f t="shared" si="60"/>
        <v>-2.2910178409783524</v>
      </c>
      <c r="D272" s="5">
        <f t="shared" si="66"/>
        <v>3.364411749499217</v>
      </c>
      <c r="E272" s="5">
        <f t="shared" si="67"/>
        <v>-7.7345126153496135</v>
      </c>
      <c r="F272" s="5">
        <f t="shared" si="68"/>
        <v>-3.0479003777086451</v>
      </c>
      <c r="G272" s="5">
        <f t="shared" si="71"/>
        <v>4.5397095868133333</v>
      </c>
      <c r="H272" s="5">
        <f t="shared" si="69"/>
        <v>9.7903701956567701</v>
      </c>
      <c r="I272" s="5">
        <f t="shared" si="69"/>
        <v>10.604973057942814</v>
      </c>
      <c r="J272" s="5">
        <f t="shared" si="61"/>
        <v>1.6822058747496087E-2</v>
      </c>
      <c r="K272" s="5">
        <f t="shared" si="62"/>
        <v>-1.5239501888543226E-2</v>
      </c>
      <c r="L272" s="6">
        <f t="shared" si="63"/>
        <v>5.1522407831512212E-2</v>
      </c>
      <c r="M272" s="6">
        <f t="shared" si="64"/>
        <v>0.52017392849209509</v>
      </c>
      <c r="N272" s="6">
        <f t="shared" si="65"/>
        <v>0.57169633632360728</v>
      </c>
    </row>
    <row r="273" spans="2:14" ht="15.6" thickBot="1" x14ac:dyDescent="0.6">
      <c r="B273" s="5">
        <f t="shared" si="70"/>
        <v>1.3299999999999936</v>
      </c>
      <c r="C273" s="5">
        <f t="shared" si="60"/>
        <v>-2.2920791740126161</v>
      </c>
      <c r="D273" s="5">
        <f t="shared" si="66"/>
        <v>3.3529566602943253</v>
      </c>
      <c r="E273" s="5">
        <f t="shared" si="67"/>
        <v>-7.7000205778311335</v>
      </c>
      <c r="F273" s="5">
        <f t="shared" si="68"/>
        <v>-3.086572940785393</v>
      </c>
      <c r="G273" s="5">
        <f t="shared" si="71"/>
        <v>4.557329358802221</v>
      </c>
      <c r="H273" s="5">
        <f t="shared" si="69"/>
        <v>9.8071922544042653</v>
      </c>
      <c r="I273" s="5">
        <f t="shared" si="69"/>
        <v>10.589733556054272</v>
      </c>
      <c r="J273" s="5">
        <f t="shared" si="61"/>
        <v>1.6764783301471627E-2</v>
      </c>
      <c r="K273" s="5">
        <f t="shared" si="62"/>
        <v>-1.5432864703926965E-2</v>
      </c>
      <c r="L273" s="6">
        <f t="shared" si="63"/>
        <v>5.1923127211501656E-2</v>
      </c>
      <c r="M273" s="6">
        <f t="shared" si="64"/>
        <v>0.51942643092446206</v>
      </c>
      <c r="N273" s="6">
        <f t="shared" si="65"/>
        <v>0.57134955813596366</v>
      </c>
    </row>
    <row r="274" spans="2:14" ht="15.6" thickBot="1" x14ac:dyDescent="0.6">
      <c r="B274" s="5">
        <f t="shared" si="70"/>
        <v>1.3349999999999935</v>
      </c>
      <c r="C274" s="5">
        <f t="shared" si="60"/>
        <v>-2.2931595371894633</v>
      </c>
      <c r="D274" s="5">
        <f t="shared" si="66"/>
        <v>3.3414962644242623</v>
      </c>
      <c r="E274" s="5">
        <f t="shared" si="67"/>
        <v>-7.665364636850569</v>
      </c>
      <c r="F274" s="5">
        <f t="shared" si="68"/>
        <v>-3.1250730436745489</v>
      </c>
      <c r="G274" s="5">
        <f t="shared" si="71"/>
        <v>4.5751151694206129</v>
      </c>
      <c r="H274" s="5">
        <f t="shared" si="69"/>
        <v>9.8239570377057372</v>
      </c>
      <c r="I274" s="5">
        <f t="shared" si="69"/>
        <v>10.574300691350345</v>
      </c>
      <c r="J274" s="5">
        <f t="shared" si="61"/>
        <v>1.6707481322121312E-2</v>
      </c>
      <c r="K274" s="5">
        <f t="shared" si="62"/>
        <v>-1.5625365218372746E-2</v>
      </c>
      <c r="L274" s="6">
        <f t="shared" si="63"/>
        <v>5.2329197033656509E-2</v>
      </c>
      <c r="M274" s="6">
        <f t="shared" si="64"/>
        <v>0.51866944891073441</v>
      </c>
      <c r="N274" s="6">
        <f t="shared" si="65"/>
        <v>0.57099864594439087</v>
      </c>
    </row>
    <row r="275" spans="2:14" ht="15.6" thickBot="1" x14ac:dyDescent="0.6">
      <c r="B275" s="5">
        <f t="shared" si="70"/>
        <v>1.3399999999999934</v>
      </c>
      <c r="C275" s="5">
        <f t="shared" si="60"/>
        <v>-2.29425453991001</v>
      </c>
      <c r="D275" s="5">
        <f t="shared" si="66"/>
        <v>3.3300304667383149</v>
      </c>
      <c r="E275" s="5">
        <f t="shared" si="67"/>
        <v>-7.630547115534287</v>
      </c>
      <c r="F275" s="5">
        <f t="shared" si="68"/>
        <v>-3.1633998668588017</v>
      </c>
      <c r="G275" s="5">
        <f t="shared" si="71"/>
        <v>4.593060159310749</v>
      </c>
      <c r="H275" s="5">
        <f t="shared" si="69"/>
        <v>9.8406645190278592</v>
      </c>
      <c r="I275" s="5">
        <f t="shared" si="69"/>
        <v>10.558675326131972</v>
      </c>
      <c r="J275" s="5">
        <f t="shared" si="61"/>
        <v>1.6650152333691576E-2</v>
      </c>
      <c r="K275" s="5">
        <f t="shared" si="62"/>
        <v>-1.5816999334294007E-2</v>
      </c>
      <c r="L275" s="6">
        <f t="shared" si="63"/>
        <v>5.2740504067619209E-2</v>
      </c>
      <c r="M275" s="6">
        <f t="shared" si="64"/>
        <v>0.5179030247467733</v>
      </c>
      <c r="N275" s="6">
        <f t="shared" si="65"/>
        <v>0.57064352881439251</v>
      </c>
    </row>
    <row r="276" spans="2:14" ht="15.6" thickBot="1" x14ac:dyDescent="0.6">
      <c r="B276" s="5">
        <f t="shared" si="70"/>
        <v>1.3449999999999933</v>
      </c>
      <c r="C276" s="5">
        <f t="shared" si="60"/>
        <v>-2.2953599053389082</v>
      </c>
      <c r="D276" s="5">
        <f t="shared" si="66"/>
        <v>3.3185591940387651</v>
      </c>
      <c r="E276" s="5">
        <f t="shared" si="67"/>
        <v>-7.5955704693570478</v>
      </c>
      <c r="F276" s="5">
        <f t="shared" si="68"/>
        <v>-3.2015526024364731</v>
      </c>
      <c r="G276" s="5">
        <f t="shared" si="71"/>
        <v>4.6111575759788312</v>
      </c>
      <c r="H276" s="5">
        <f t="shared" si="69"/>
        <v>9.85731467136155</v>
      </c>
      <c r="I276" s="5">
        <f t="shared" si="69"/>
        <v>10.542858326797678</v>
      </c>
      <c r="J276" s="5">
        <f t="shared" si="61"/>
        <v>1.6592795970193825E-2</v>
      </c>
      <c r="K276" s="5">
        <f t="shared" si="62"/>
        <v>-1.6007763012182367E-2</v>
      </c>
      <c r="L276" s="6">
        <f t="shared" si="63"/>
        <v>5.3156935476267431E-2</v>
      </c>
      <c r="M276" s="6">
        <f t="shared" si="64"/>
        <v>0.5171272009294261</v>
      </c>
      <c r="N276" s="6">
        <f t="shared" si="65"/>
        <v>0.57028413640569353</v>
      </c>
    </row>
    <row r="277" spans="2:14" ht="15.6" thickBot="1" x14ac:dyDescent="0.6">
      <c r="B277" s="5">
        <f t="shared" si="70"/>
        <v>1.3499999999999932</v>
      </c>
      <c r="C277" s="5">
        <f t="shared" si="60"/>
        <v>-2.2964714698065731</v>
      </c>
      <c r="D277" s="5">
        <f t="shared" si="66"/>
        <v>3.3070823945120704</v>
      </c>
      <c r="E277" s="5">
        <f t="shared" si="67"/>
        <v>-7.560437280509035</v>
      </c>
      <c r="F277" s="5">
        <f t="shared" si="68"/>
        <v>-3.2395304547832584</v>
      </c>
      <c r="G277" s="5">
        <f t="shared" si="71"/>
        <v>4.6294007745668244</v>
      </c>
      <c r="H277" s="5">
        <f t="shared" si="69"/>
        <v>9.873907467331744</v>
      </c>
      <c r="I277" s="5">
        <f t="shared" si="69"/>
        <v>10.526850563785496</v>
      </c>
      <c r="J277" s="5">
        <f t="shared" si="61"/>
        <v>1.6535411972560352E-2</v>
      </c>
      <c r="K277" s="5">
        <f t="shared" si="62"/>
        <v>-1.6197652273916292E-2</v>
      </c>
      <c r="L277" s="6">
        <f t="shared" si="63"/>
        <v>5.3578378828899792E-2</v>
      </c>
      <c r="M277" s="6">
        <f t="shared" si="64"/>
        <v>0.51634202015367858</v>
      </c>
      <c r="N277" s="6">
        <f t="shared" si="65"/>
        <v>0.5699203989825784</v>
      </c>
    </row>
    <row r="278" spans="2:14" ht="15.6" thickBot="1" x14ac:dyDescent="0.6">
      <c r="B278" s="5">
        <f t="shared" si="70"/>
        <v>1.3549999999999931</v>
      </c>
      <c r="C278" s="5">
        <f t="shared" si="60"/>
        <v>-2.2975851821294255</v>
      </c>
      <c r="D278" s="5">
        <f t="shared" si="66"/>
        <v>3.2956000371630374</v>
      </c>
      <c r="E278" s="5">
        <f t="shared" si="67"/>
        <v>-7.525150252340806</v>
      </c>
      <c r="F278" s="5">
        <f t="shared" si="68"/>
        <v>-3.2773326411858035</v>
      </c>
      <c r="G278" s="5">
        <f t="shared" si="71"/>
        <v>4.6477832184742578</v>
      </c>
      <c r="H278" s="5">
        <f t="shared" si="69"/>
        <v>9.8904428793043042</v>
      </c>
      <c r="I278" s="5">
        <f t="shared" si="69"/>
        <v>10.510652911511579</v>
      </c>
      <c r="J278" s="5">
        <f t="shared" si="61"/>
        <v>1.6478000185815186E-2</v>
      </c>
      <c r="K278" s="5">
        <f t="shared" si="62"/>
        <v>-1.6386663205929016E-2</v>
      </c>
      <c r="L278" s="6">
        <f t="shared" si="63"/>
        <v>5.4004722114827326E-2</v>
      </c>
      <c r="M278" s="6">
        <f t="shared" si="64"/>
        <v>0.51554752530964298</v>
      </c>
      <c r="N278" s="6">
        <f t="shared" si="65"/>
        <v>0.5695522474244703</v>
      </c>
    </row>
    <row r="279" spans="2:14" ht="15.6" thickBot="1" x14ac:dyDescent="0.6">
      <c r="B279" s="5">
        <f t="shared" si="70"/>
        <v>1.359999999999993</v>
      </c>
      <c r="C279" s="5">
        <f t="shared" si="60"/>
        <v>-2.2986971028528917</v>
      </c>
      <c r="D279" s="5">
        <f t="shared" si="66"/>
        <v>3.2841121112523903</v>
      </c>
      <c r="E279" s="5">
        <f t="shared" si="67"/>
        <v>-7.4897122038896971</v>
      </c>
      <c r="F279" s="5">
        <f t="shared" si="68"/>
        <v>-3.3149583924475077</v>
      </c>
      <c r="G279" s="5">
        <f t="shared" si="71"/>
        <v>4.6662984798373968</v>
      </c>
      <c r="H279" s="5">
        <f t="shared" si="69"/>
        <v>9.9069208794901193</v>
      </c>
      <c r="I279" s="5">
        <f t="shared" si="69"/>
        <v>10.494266248305651</v>
      </c>
      <c r="J279" s="5">
        <f t="shared" si="61"/>
        <v>1.642056055626195E-2</v>
      </c>
      <c r="K279" s="5">
        <f t="shared" si="62"/>
        <v>-1.6574791962237538E-2</v>
      </c>
      <c r="L279" s="6">
        <f t="shared" si="63"/>
        <v>5.4435853757332002E-2</v>
      </c>
      <c r="M279" s="6">
        <f t="shared" si="64"/>
        <v>0.51474375947939222</v>
      </c>
      <c r="N279" s="6">
        <f t="shared" si="65"/>
        <v>0.56917961323672417</v>
      </c>
    </row>
    <row r="280" spans="2:14" ht="15.6" thickBot="1" x14ac:dyDescent="0.6">
      <c r="B280" s="5">
        <f t="shared" si="70"/>
        <v>1.3649999999999929</v>
      </c>
      <c r="C280" s="5">
        <f t="shared" si="60"/>
        <v>-2.2998034034217851</v>
      </c>
      <c r="D280" s="5">
        <f t="shared" si="66"/>
        <v>3.2726186257381258</v>
      </c>
      <c r="E280" s="5">
        <f t="shared" si="67"/>
        <v>-7.4541260644908691</v>
      </c>
      <c r="F280" s="5">
        <f t="shared" si="68"/>
        <v>-3.3524069534669563</v>
      </c>
      <c r="G280" s="5">
        <f t="shared" si="71"/>
        <v>4.6849402398730442</v>
      </c>
      <c r="H280" s="5">
        <f t="shared" si="69"/>
        <v>9.9233414400463804</v>
      </c>
      <c r="I280" s="5">
        <f t="shared" si="69"/>
        <v>10.477691456343413</v>
      </c>
      <c r="J280" s="5">
        <f t="shared" si="61"/>
        <v>1.636309312869063E-2</v>
      </c>
      <c r="K280" s="5">
        <f t="shared" si="62"/>
        <v>-1.6762034767334781E-2</v>
      </c>
      <c r="L280" s="6">
        <f t="shared" si="63"/>
        <v>5.4871662627954239E-2</v>
      </c>
      <c r="M280" s="6">
        <f t="shared" si="64"/>
        <v>0.5139307659336444</v>
      </c>
      <c r="N280" s="6">
        <f t="shared" si="65"/>
        <v>0.56880242856159868</v>
      </c>
    </row>
    <row r="281" spans="2:14" ht="15.6" thickBot="1" x14ac:dyDescent="0.6">
      <c r="B281" s="5">
        <f t="shared" si="70"/>
        <v>1.3699999999999928</v>
      </c>
      <c r="C281" s="5">
        <f t="shared" si="60"/>
        <v>-2.3009003652826081</v>
      </c>
      <c r="D281" s="5">
        <f t="shared" si="66"/>
        <v>3.261119608721017</v>
      </c>
      <c r="E281" s="5">
        <f t="shared" si="67"/>
        <v>-7.4183948684758168</v>
      </c>
      <c r="F281" s="5">
        <f t="shared" si="68"/>
        <v>-3.3896775837894104</v>
      </c>
      <c r="G281" s="5">
        <f t="shared" si="71"/>
        <v>4.7037022890941058</v>
      </c>
      <c r="H281" s="5">
        <f t="shared" ref="H281:I296" si="72">H280+J280</f>
        <v>9.9397045331750711</v>
      </c>
      <c r="I281" s="5">
        <f t="shared" si="72"/>
        <v>10.460929421576077</v>
      </c>
      <c r="J281" s="5">
        <f t="shared" si="61"/>
        <v>1.6305598043605086E-2</v>
      </c>
      <c r="K281" s="5">
        <f t="shared" si="62"/>
        <v>-1.6948387918947053E-2</v>
      </c>
      <c r="L281" s="6">
        <f t="shared" si="63"/>
        <v>5.5312038061072828E-2</v>
      </c>
      <c r="M281" s="6">
        <f t="shared" si="64"/>
        <v>0.51310858812830662</v>
      </c>
      <c r="N281" s="6">
        <f t="shared" si="65"/>
        <v>0.5684206261893795</v>
      </c>
    </row>
    <row r="282" spans="2:14" ht="15.6" thickBot="1" x14ac:dyDescent="0.6">
      <c r="B282" s="5">
        <f t="shared" si="70"/>
        <v>1.3749999999999927</v>
      </c>
      <c r="C282" s="5">
        <f t="shared" si="60"/>
        <v>-2.301984378922167</v>
      </c>
      <c r="D282" s="5">
        <f t="shared" si="66"/>
        <v>3.2496151068946042</v>
      </c>
      <c r="E282" s="5">
        <f t="shared" si="67"/>
        <v>-7.3825217499608211</v>
      </c>
      <c r="F282" s="5">
        <f t="shared" si="68"/>
        <v>-3.4267695581317894</v>
      </c>
      <c r="G282" s="5">
        <f t="shared" si="71"/>
        <v>4.7225785274038978</v>
      </c>
      <c r="H282" s="5">
        <f t="shared" si="72"/>
        <v>9.956010131218676</v>
      </c>
      <c r="I282" s="5">
        <f t="shared" si="72"/>
        <v>10.443981033657129</v>
      </c>
      <c r="J282" s="5">
        <f t="shared" si="61"/>
        <v>1.6248075534473022E-2</v>
      </c>
      <c r="K282" s="5">
        <f t="shared" si="62"/>
        <v>-1.7133847790658949E-2</v>
      </c>
      <c r="L282" s="6">
        <f t="shared" si="63"/>
        <v>5.575686986874092E-2</v>
      </c>
      <c r="M282" s="6">
        <f t="shared" si="64"/>
        <v>0.51227726970088228</v>
      </c>
      <c r="N282" s="6">
        <f t="shared" si="65"/>
        <v>0.56803413956962323</v>
      </c>
    </row>
    <row r="283" spans="2:14" ht="15.6" thickBot="1" x14ac:dyDescent="0.6">
      <c r="B283" s="5">
        <f t="shared" si="70"/>
        <v>1.3799999999999926</v>
      </c>
      <c r="C283" s="5">
        <f t="shared" si="60"/>
        <v>-2.3030519428467766</v>
      </c>
      <c r="D283" s="5">
        <f t="shared" si="66"/>
        <v>3.2381051849999936</v>
      </c>
      <c r="E283" s="5">
        <f t="shared" si="67"/>
        <v>-7.3465099377275473</v>
      </c>
      <c r="F283" s="5">
        <f t="shared" si="68"/>
        <v>-3.4636821668815934</v>
      </c>
      <c r="G283" s="5">
        <f t="shared" si="71"/>
        <v>4.7415629640760244</v>
      </c>
      <c r="H283" s="5">
        <f t="shared" si="72"/>
        <v>9.9722582067531498</v>
      </c>
      <c r="I283" s="5">
        <f t="shared" si="72"/>
        <v>10.426847185866471</v>
      </c>
      <c r="J283" s="5">
        <f t="shared" si="61"/>
        <v>1.619052592499997E-2</v>
      </c>
      <c r="K283" s="5">
        <f t="shared" si="62"/>
        <v>-1.7318410834407966E-2</v>
      </c>
      <c r="L283" s="6">
        <f t="shared" si="63"/>
        <v>5.620604835574354E-2</v>
      </c>
      <c r="M283" s="6">
        <f t="shared" si="64"/>
        <v>0.51143685446675047</v>
      </c>
      <c r="N283" s="6">
        <f t="shared" si="65"/>
        <v>0.56764290282249397</v>
      </c>
    </row>
    <row r="284" spans="2:14" ht="15.6" thickBot="1" x14ac:dyDescent="0.6">
      <c r="B284" s="5">
        <f t="shared" si="70"/>
        <v>1.3849999999999925</v>
      </c>
      <c r="C284" s="5">
        <f t="shared" si="60"/>
        <v>-2.3040996625062111</v>
      </c>
      <c r="D284" s="5">
        <f t="shared" si="66"/>
        <v>3.2265899252857597</v>
      </c>
      <c r="E284" s="5">
        <f t="shared" si="67"/>
        <v>-7.3103627501976574</v>
      </c>
      <c r="F284" s="5">
        <f t="shared" si="68"/>
        <v>-3.5004147165702313</v>
      </c>
      <c r="G284" s="5">
        <f t="shared" si="71"/>
        <v>4.7606497176264728</v>
      </c>
      <c r="H284" s="5">
        <f t="shared" si="72"/>
        <v>9.9884487326781493</v>
      </c>
      <c r="I284" s="5">
        <f t="shared" si="72"/>
        <v>10.409528775032063</v>
      </c>
      <c r="J284" s="5">
        <f t="shared" si="61"/>
        <v>1.6132949626428798E-2</v>
      </c>
      <c r="K284" s="5">
        <f t="shared" si="62"/>
        <v>-1.7502073582851156E-2</v>
      </c>
      <c r="L284" s="6">
        <f t="shared" si="63"/>
        <v>5.6659464334842535E-2</v>
      </c>
      <c r="M284" s="6">
        <f t="shared" si="64"/>
        <v>0.51058738641532275</v>
      </c>
      <c r="N284" s="6">
        <f t="shared" si="65"/>
        <v>0.56724685075016534</v>
      </c>
    </row>
    <row r="285" spans="2:14" ht="15.6" thickBot="1" x14ac:dyDescent="0.6">
      <c r="B285" s="5">
        <f t="shared" si="70"/>
        <v>1.3899999999999924</v>
      </c>
      <c r="C285" s="5">
        <f t="shared" si="60"/>
        <v>-2.3051242491663899</v>
      </c>
      <c r="D285" s="5">
        <f t="shared" si="66"/>
        <v>3.2150694269732285</v>
      </c>
      <c r="E285" s="5">
        <f t="shared" si="67"/>
        <v>-7.2740835905030545</v>
      </c>
      <c r="F285" s="5">
        <f t="shared" si="68"/>
        <v>-3.5369665303212194</v>
      </c>
      <c r="G285" s="5">
        <f t="shared" si="71"/>
        <v>4.7798330155843827</v>
      </c>
      <c r="H285" s="5">
        <f t="shared" si="72"/>
        <v>10.004581682304577</v>
      </c>
      <c r="I285" s="5">
        <f t="shared" si="72"/>
        <v>10.392026701449213</v>
      </c>
      <c r="J285" s="5">
        <f t="shared" si="61"/>
        <v>1.6075347134866143E-2</v>
      </c>
      <c r="K285" s="5">
        <f t="shared" si="62"/>
        <v>-1.7684832651606096E-2</v>
      </c>
      <c r="L285" s="6">
        <f t="shared" si="63"/>
        <v>5.7117009142176232E-2</v>
      </c>
      <c r="M285" s="6">
        <f t="shared" si="64"/>
        <v>0.50972890970608398</v>
      </c>
      <c r="N285" s="6">
        <f t="shared" si="65"/>
        <v>0.56684591884826019</v>
      </c>
    </row>
    <row r="286" spans="2:14" ht="15.6" thickBot="1" x14ac:dyDescent="0.6">
      <c r="B286" s="5">
        <f t="shared" si="70"/>
        <v>1.3949999999999922</v>
      </c>
      <c r="C286" s="5">
        <f t="shared" si="60"/>
        <v>-2.3061225187346803</v>
      </c>
      <c r="D286" s="5">
        <f t="shared" si="66"/>
        <v>3.2035438057273966</v>
      </c>
      <c r="E286" s="5">
        <f t="shared" si="67"/>
        <v>-7.2376759416531158</v>
      </c>
      <c r="F286" s="5">
        <f t="shared" si="68"/>
        <v>-3.5733369482737345</v>
      </c>
      <c r="G286" s="5">
        <f t="shared" si="71"/>
        <v>4.7991071941677461</v>
      </c>
      <c r="H286" s="5">
        <f t="shared" si="72"/>
        <v>10.020657029439443</v>
      </c>
      <c r="I286" s="5">
        <f t="shared" si="72"/>
        <v>10.374341868797607</v>
      </c>
      <c r="J286" s="5">
        <f t="shared" si="61"/>
        <v>1.6017719028636985E-2</v>
      </c>
      <c r="K286" s="5">
        <f t="shared" si="62"/>
        <v>-1.7866684741368672E-2</v>
      </c>
      <c r="L286" s="6">
        <f t="shared" si="63"/>
        <v>5.7578574652781545E-2</v>
      </c>
      <c r="M286" s="6">
        <f t="shared" si="64"/>
        <v>0.50886146866452264</v>
      </c>
      <c r="N286" s="6">
        <f t="shared" si="65"/>
        <v>0.56644004331730424</v>
      </c>
    </row>
    <row r="287" spans="2:14" ht="15.6" thickBot="1" x14ac:dyDescent="0.6">
      <c r="B287" s="5">
        <f t="shared" si="70"/>
        <v>1.3999999999999921</v>
      </c>
      <c r="C287" s="5">
        <f t="shared" si="60"/>
        <v>-2.3070913905415327</v>
      </c>
      <c r="D287" s="5">
        <f t="shared" si="66"/>
        <v>3.192013193133723</v>
      </c>
      <c r="E287" s="5">
        <f t="shared" si="67"/>
        <v>-7.201143361800006</v>
      </c>
      <c r="F287" s="5">
        <f t="shared" si="68"/>
        <v>-3.6095253279819999</v>
      </c>
      <c r="G287" s="5">
        <f t="shared" si="71"/>
        <v>4.8184666978701127</v>
      </c>
      <c r="H287" s="5">
        <f t="shared" si="72"/>
        <v>10.03667474846808</v>
      </c>
      <c r="I287" s="5">
        <f t="shared" si="72"/>
        <v>10.356475184056238</v>
      </c>
      <c r="J287" s="5">
        <f t="shared" si="61"/>
        <v>1.5960065965668617E-2</v>
      </c>
      <c r="K287" s="5">
        <f t="shared" si="62"/>
        <v>-1.8047626639910001E-2</v>
      </c>
      <c r="L287" s="6">
        <f t="shared" si="63"/>
        <v>5.8044053296208264E-2</v>
      </c>
      <c r="M287" s="6">
        <f t="shared" si="64"/>
        <v>0.50798510777795858</v>
      </c>
      <c r="N287" s="6">
        <f t="shared" si="65"/>
        <v>0.56602916107416679</v>
      </c>
    </row>
    <row r="288" spans="2:14" ht="15.6" thickBot="1" x14ac:dyDescent="0.6">
      <c r="B288" s="5">
        <f t="shared" si="70"/>
        <v>1.404999999999992</v>
      </c>
      <c r="C288" s="5">
        <f t="shared" si="60"/>
        <v>-2.3080278860820309</v>
      </c>
      <c r="D288" s="5">
        <f t="shared" si="66"/>
        <v>3.1804777361810155</v>
      </c>
      <c r="E288" s="5">
        <f t="shared" si="67"/>
        <v>-7.1644894796029757</v>
      </c>
      <c r="F288" s="5">
        <f t="shared" si="68"/>
        <v>-3.6455310447909999</v>
      </c>
      <c r="G288" s="5">
        <f t="shared" si="71"/>
        <v>4.8379060789641297</v>
      </c>
      <c r="H288" s="5">
        <f t="shared" si="72"/>
        <v>10.052634814433748</v>
      </c>
      <c r="I288" s="5">
        <f t="shared" si="72"/>
        <v>10.338427557416328</v>
      </c>
      <c r="J288" s="5">
        <f t="shared" si="61"/>
        <v>1.5902388680905079E-2</v>
      </c>
      <c r="K288" s="5">
        <f t="shared" si="62"/>
        <v>-1.8227655223954999E-2</v>
      </c>
      <c r="L288" s="6">
        <f t="shared" si="63"/>
        <v>5.8513338072195199E-2</v>
      </c>
      <c r="M288" s="6">
        <f t="shared" si="64"/>
        <v>0.50709987169127091</v>
      </c>
      <c r="N288" s="6">
        <f t="shared" si="65"/>
        <v>0.56561320976346607</v>
      </c>
    </row>
    <row r="289" spans="2:14" ht="15.6" thickBot="1" x14ac:dyDescent="0.6">
      <c r="B289" s="5">
        <f t="shared" si="70"/>
        <v>1.4099999999999919</v>
      </c>
      <c r="C289" s="5">
        <f t="shared" si="60"/>
        <v>-2.3089291277207944</v>
      </c>
      <c r="D289" s="5">
        <f t="shared" si="66"/>
        <v>3.1689375967506055</v>
      </c>
      <c r="E289" s="5">
        <f t="shared" si="67"/>
        <v>-7.1277179896922958</v>
      </c>
      <c r="F289" s="5">
        <f t="shared" si="68"/>
        <v>-3.6813534921890145</v>
      </c>
      <c r="G289" s="5">
        <f t="shared" si="71"/>
        <v>4.857419996927562</v>
      </c>
      <c r="H289" s="5">
        <f t="shared" si="72"/>
        <v>10.068537203114653</v>
      </c>
      <c r="I289" s="5">
        <f t="shared" si="72"/>
        <v>10.320199902192373</v>
      </c>
      <c r="J289" s="5">
        <f t="shared" si="61"/>
        <v>1.5844687983753027E-2</v>
      </c>
      <c r="K289" s="5">
        <f t="shared" si="62"/>
        <v>-1.8406767460945075E-2</v>
      </c>
      <c r="L289" s="6">
        <f t="shared" si="63"/>
        <v>5.8986322566379396E-2</v>
      </c>
      <c r="M289" s="6">
        <f t="shared" si="64"/>
        <v>0.50620580520253589</v>
      </c>
      <c r="N289" s="6">
        <f t="shared" si="65"/>
        <v>0.56519212776891525</v>
      </c>
    </row>
    <row r="290" spans="2:14" ht="15.6" thickBot="1" x14ac:dyDescent="0.6">
      <c r="B290" s="5">
        <f t="shared" si="70"/>
        <v>1.4149999999999918</v>
      </c>
      <c r="C290" s="5">
        <f t="shared" si="60"/>
        <v>-2.3097923373635236</v>
      </c>
      <c r="D290" s="5">
        <f t="shared" si="66"/>
        <v>3.1573929511120014</v>
      </c>
      <c r="E290" s="5">
        <f t="shared" si="67"/>
        <v>-7.0908326482333113</v>
      </c>
      <c r="F290" s="5">
        <f t="shared" si="68"/>
        <v>-3.7169920821374762</v>
      </c>
      <c r="G290" s="5">
        <f t="shared" si="71"/>
        <v>4.8770032177972205</v>
      </c>
      <c r="H290" s="5">
        <f t="shared" si="72"/>
        <v>10.084381891098406</v>
      </c>
      <c r="I290" s="5">
        <f t="shared" si="72"/>
        <v>10.301793134731428</v>
      </c>
      <c r="J290" s="5">
        <f t="shared" si="61"/>
        <v>1.5786964755560007E-2</v>
      </c>
      <c r="K290" s="5">
        <f t="shared" si="62"/>
        <v>-1.8584960410687381E-2</v>
      </c>
      <c r="L290" s="6">
        <f t="shared" si="63"/>
        <v>5.9462900966011104E-2</v>
      </c>
      <c r="M290" s="6">
        <f t="shared" si="64"/>
        <v>0.50530295325857655</v>
      </c>
      <c r="N290" s="6">
        <f t="shared" si="65"/>
        <v>0.56476585422458769</v>
      </c>
    </row>
    <row r="291" spans="2:14" ht="15.6" thickBot="1" x14ac:dyDescent="0.6">
      <c r="B291" s="5">
        <f t="shared" si="70"/>
        <v>1.4199999999999917</v>
      </c>
      <c r="C291" s="5">
        <f t="shared" si="60"/>
        <v>-2.3106148350983453</v>
      </c>
      <c r="D291" s="5">
        <f t="shared" si="66"/>
        <v>3.1458439894251837</v>
      </c>
      <c r="E291" s="5">
        <f t="shared" si="67"/>
        <v>-7.0538372685909128</v>
      </c>
      <c r="F291" s="5">
        <f t="shared" si="68"/>
        <v>-3.7524462453786427</v>
      </c>
      <c r="G291" s="5">
        <f t="shared" si="71"/>
        <v>4.8966506134559804</v>
      </c>
      <c r="H291" s="5">
        <f t="shared" si="72"/>
        <v>10.100168855853966</v>
      </c>
      <c r="I291" s="5">
        <f t="shared" si="72"/>
        <v>10.283208174320741</v>
      </c>
      <c r="J291" s="5">
        <f t="shared" si="61"/>
        <v>1.5729219947125919E-2</v>
      </c>
      <c r="K291" s="5">
        <f t="shared" si="62"/>
        <v>-1.8762231226893213E-2</v>
      </c>
      <c r="L291" s="6">
        <f t="shared" si="63"/>
        <v>5.9942968075647071E-2</v>
      </c>
      <c r="M291" s="6">
        <f t="shared" si="64"/>
        <v>0.50439136095043235</v>
      </c>
      <c r="N291" s="6">
        <f t="shared" si="65"/>
        <v>0.56433432902607938</v>
      </c>
    </row>
    <row r="292" spans="2:14" ht="15.6" thickBot="1" x14ac:dyDescent="0.6">
      <c r="B292" s="5">
        <f t="shared" si="70"/>
        <v>1.4249999999999916</v>
      </c>
      <c r="C292" s="5">
        <f t="shared" si="60"/>
        <v>-2.3113940378099489</v>
      </c>
      <c r="D292" s="5">
        <f t="shared" si="66"/>
        <v>3.1342909152496921</v>
      </c>
      <c r="E292" s="5">
        <f t="shared" si="67"/>
        <v>-7.016735717094539</v>
      </c>
      <c r="F292" s="5">
        <f t="shared" si="68"/>
        <v>-3.7877154317215971</v>
      </c>
      <c r="G292" s="5">
        <f t="shared" si="71"/>
        <v>4.916357160857892</v>
      </c>
      <c r="H292" s="5">
        <f t="shared" si="72"/>
        <v>10.115898075801091</v>
      </c>
      <c r="I292" s="5">
        <f t="shared" si="72"/>
        <v>10.264445943093849</v>
      </c>
      <c r="J292" s="5">
        <f t="shared" si="61"/>
        <v>1.567145457624846E-2</v>
      </c>
      <c r="K292" s="5">
        <f t="shared" si="62"/>
        <v>-1.8938577158607986E-2</v>
      </c>
      <c r="L292" s="6">
        <f t="shared" si="63"/>
        <v>6.0426419332796688E-2</v>
      </c>
      <c r="M292" s="6">
        <f t="shared" si="64"/>
        <v>0.50347107350875331</v>
      </c>
      <c r="N292" s="6">
        <f t="shared" si="65"/>
        <v>0.56389749284155</v>
      </c>
    </row>
    <row r="293" spans="2:14" ht="15.6" thickBot="1" x14ac:dyDescent="0.6">
      <c r="B293" s="5">
        <f t="shared" si="70"/>
        <v>1.4299999999999915</v>
      </c>
      <c r="C293" s="5">
        <f t="shared" si="60"/>
        <v>-2.3121274577694111</v>
      </c>
      <c r="D293" s="5">
        <f t="shared" si="66"/>
        <v>3.1227339450606424</v>
      </c>
      <c r="E293" s="5">
        <f t="shared" si="67"/>
        <v>-6.979531908903688</v>
      </c>
      <c r="F293" s="5">
        <f t="shared" si="68"/>
        <v>-3.82279911030707</v>
      </c>
      <c r="G293" s="5">
        <f t="shared" si="71"/>
        <v>4.9361179411961515</v>
      </c>
      <c r="H293" s="5">
        <f t="shared" si="72"/>
        <v>10.131569530377339</v>
      </c>
      <c r="I293" s="5">
        <f t="shared" si="72"/>
        <v>10.245507365935241</v>
      </c>
      <c r="J293" s="5">
        <f t="shared" si="61"/>
        <v>1.5613669725303212E-2</v>
      </c>
      <c r="K293" s="5">
        <f t="shared" si="62"/>
        <v>-1.911399555153535E-2</v>
      </c>
      <c r="L293" s="6">
        <f t="shared" si="63"/>
        <v>6.091315082349634E-2</v>
      </c>
      <c r="M293" s="6">
        <f t="shared" si="64"/>
        <v>0.50254213629912359</v>
      </c>
      <c r="N293" s="6">
        <f t="shared" si="65"/>
        <v>0.56345528712261994</v>
      </c>
    </row>
    <row r="294" spans="2:14" ht="15.6" thickBot="1" x14ac:dyDescent="0.6">
      <c r="B294" s="5">
        <f t="shared" si="70"/>
        <v>1.4349999999999914</v>
      </c>
      <c r="C294" s="5">
        <f t="shared" si="60"/>
        <v>-2.3128127012024113</v>
      </c>
      <c r="D294" s="5">
        <f t="shared" si="66"/>
        <v>3.1111733077717951</v>
      </c>
      <c r="E294" s="5">
        <f t="shared" si="67"/>
        <v>-6.9422298039737793</v>
      </c>
      <c r="F294" s="5">
        <f t="shared" si="68"/>
        <v>-3.8576967698515885</v>
      </c>
      <c r="G294" s="5">
        <f t="shared" si="71"/>
        <v>4.9559281390184697</v>
      </c>
      <c r="H294" s="5">
        <f t="shared" si="72"/>
        <v>10.147183200102642</v>
      </c>
      <c r="I294" s="5">
        <f t="shared" si="72"/>
        <v>10.226393370383706</v>
      </c>
      <c r="J294" s="5">
        <f t="shared" si="61"/>
        <v>1.5555866538858976E-2</v>
      </c>
      <c r="K294" s="5">
        <f t="shared" si="62"/>
        <v>-1.9288483849257944E-2</v>
      </c>
      <c r="L294" s="6">
        <f t="shared" si="63"/>
        <v>6.1403059297787686E-2</v>
      </c>
      <c r="M294" s="6">
        <f t="shared" si="64"/>
        <v>0.50160459481732078</v>
      </c>
      <c r="N294" s="6">
        <f t="shared" si="65"/>
        <v>0.56300765411510845</v>
      </c>
    </row>
    <row r="295" spans="2:14" ht="15.6" thickBot="1" x14ac:dyDescent="0.6">
      <c r="B295" s="5">
        <f t="shared" si="70"/>
        <v>1.4399999999999913</v>
      </c>
      <c r="C295" s="5">
        <f t="shared" si="60"/>
        <v>-2.3134474668384701</v>
      </c>
      <c r="D295" s="5">
        <f t="shared" si="66"/>
        <v>3.0996092442657832</v>
      </c>
      <c r="E295" s="5">
        <f t="shared" si="67"/>
        <v>-6.9048334031220131</v>
      </c>
      <c r="F295" s="5">
        <f t="shared" si="68"/>
        <v>-3.8924079188714575</v>
      </c>
      <c r="G295" s="5">
        <f t="shared" si="71"/>
        <v>4.9757830412942177</v>
      </c>
      <c r="H295" s="5">
        <f t="shared" si="72"/>
        <v>10.162739066641501</v>
      </c>
      <c r="I295" s="5">
        <f t="shared" si="72"/>
        <v>10.207104886534449</v>
      </c>
      <c r="J295" s="5">
        <f t="shared" si="61"/>
        <v>1.5498046221328917E-2</v>
      </c>
      <c r="K295" s="5">
        <f t="shared" si="62"/>
        <v>-1.946203959435729E-2</v>
      </c>
      <c r="L295" s="6">
        <f t="shared" si="63"/>
        <v>6.1896042185077833E-2</v>
      </c>
      <c r="M295" s="6">
        <f t="shared" si="64"/>
        <v>0.50065849468451473</v>
      </c>
      <c r="N295" s="6">
        <f t="shared" si="65"/>
        <v>0.56255453686959256</v>
      </c>
    </row>
    <row r="296" spans="2:14" ht="15.6" thickBot="1" x14ac:dyDescent="0.6">
      <c r="B296" s="5">
        <f t="shared" si="70"/>
        <v>1.4449999999999912</v>
      </c>
      <c r="C296" s="5">
        <f t="shared" si="60"/>
        <v>-2.3140295444436516</v>
      </c>
      <c r="D296" s="5">
        <f t="shared" si="66"/>
        <v>3.088042006931591</v>
      </c>
      <c r="E296" s="5">
        <f t="shared" si="67"/>
        <v>-6.8673467441928775</v>
      </c>
      <c r="F296" s="5">
        <f t="shared" si="68"/>
        <v>-3.9269320858870675</v>
      </c>
      <c r="G296" s="5">
        <f t="shared" si="71"/>
        <v>4.9956780364374405</v>
      </c>
      <c r="H296" s="5">
        <f t="shared" si="72"/>
        <v>10.17823711286283</v>
      </c>
      <c r="I296" s="5">
        <f t="shared" si="72"/>
        <v>10.187642846940092</v>
      </c>
      <c r="J296" s="5">
        <f t="shared" si="61"/>
        <v>1.5440210034657955E-2</v>
      </c>
      <c r="K296" s="5">
        <f t="shared" si="62"/>
        <v>-1.963466042943534E-2</v>
      </c>
      <c r="L296" s="6">
        <f t="shared" si="63"/>
        <v>6.2391997609358603E-2</v>
      </c>
      <c r="M296" s="6">
        <f t="shared" si="64"/>
        <v>0.49970388164241153</v>
      </c>
      <c r="N296" s="6">
        <f t="shared" si="65"/>
        <v>0.56209587925177018</v>
      </c>
    </row>
    <row r="297" spans="2:14" ht="15.6" thickBot="1" x14ac:dyDescent="0.6">
      <c r="B297" s="5">
        <f t="shared" si="70"/>
        <v>1.4499999999999911</v>
      </c>
      <c r="C297" s="5">
        <f t="shared" si="60"/>
        <v>-2.3145568133390935</v>
      </c>
      <c r="D297" s="5">
        <f t="shared" si="66"/>
        <v>3.0764718592093727</v>
      </c>
      <c r="E297" s="5">
        <f t="shared" si="67"/>
        <v>-6.8297738983226957</v>
      </c>
      <c r="F297" s="5">
        <f t="shared" si="68"/>
        <v>-3.9612688196080321</v>
      </c>
      <c r="G297" s="5">
        <f t="shared" si="71"/>
        <v>5.0156086132897162</v>
      </c>
      <c r="H297" s="5">
        <f t="shared" ref="H297:I312" si="73">H296+J296</f>
        <v>10.193677322897488</v>
      </c>
      <c r="I297" s="5">
        <f t="shared" si="73"/>
        <v>10.168008186510656</v>
      </c>
      <c r="J297" s="5">
        <f t="shared" si="61"/>
        <v>1.5382359296046864E-2</v>
      </c>
      <c r="K297" s="5">
        <f t="shared" si="62"/>
        <v>-1.9806344098040159E-2</v>
      </c>
      <c r="L297" s="6">
        <f t="shared" si="63"/>
        <v>6.2890824404264981E-2</v>
      </c>
      <c r="M297" s="6">
        <f t="shared" si="64"/>
        <v>0.49874080154834771</v>
      </c>
      <c r="N297" s="6">
        <f t="shared" si="65"/>
        <v>0.56163162595261273</v>
      </c>
    </row>
    <row r="298" spans="2:14" ht="15.6" thickBot="1" x14ac:dyDescent="0.6">
      <c r="B298" s="5">
        <f t="shared" si="70"/>
        <v>1.454999999999991</v>
      </c>
      <c r="C298" s="5">
        <f t="shared" si="60"/>
        <v>-2.3150272409075785</v>
      </c>
      <c r="D298" s="5">
        <f t="shared" si="66"/>
        <v>3.0648990751426775</v>
      </c>
      <c r="E298" s="5">
        <f t="shared" si="67"/>
        <v>-6.7921189663026347</v>
      </c>
      <c r="F298" s="5">
        <f t="shared" si="68"/>
        <v>-3.9954176890996456</v>
      </c>
      <c r="G298" s="5">
        <f t="shared" si="71"/>
        <v>5.0355703600665525</v>
      </c>
      <c r="H298" s="5">
        <f t="shared" si="73"/>
        <v>10.209059682193534</v>
      </c>
      <c r="I298" s="5">
        <f t="shared" si="73"/>
        <v>10.148201842412616</v>
      </c>
      <c r="J298" s="5">
        <f t="shared" si="61"/>
        <v>1.5324495375713388E-2</v>
      </c>
      <c r="K298" s="5">
        <f t="shared" si="62"/>
        <v>-1.9977088445498229E-2</v>
      </c>
      <c r="L298" s="6">
        <f t="shared" si="63"/>
        <v>6.3392422127951972E-2</v>
      </c>
      <c r="M298" s="6">
        <f t="shared" si="64"/>
        <v>0.49776930037033884</v>
      </c>
      <c r="N298" s="6">
        <f t="shared" si="65"/>
        <v>0.56116172249829077</v>
      </c>
    </row>
    <row r="299" spans="2:14" ht="15.6" thickBot="1" x14ac:dyDescent="0.6">
      <c r="B299" s="5">
        <f t="shared" si="70"/>
        <v>1.4599999999999909</v>
      </c>
      <c r="C299" s="5">
        <f t="shared" si="60"/>
        <v>-2.3154388810902473</v>
      </c>
      <c r="D299" s="5">
        <f t="shared" si="66"/>
        <v>3.0533239389381395</v>
      </c>
      <c r="E299" s="5">
        <f t="shared" si="67"/>
        <v>-6.7543860750394078</v>
      </c>
      <c r="F299" s="5">
        <f t="shared" si="68"/>
        <v>-4.0293782839311589</v>
      </c>
      <c r="G299" s="5">
        <f t="shared" si="71"/>
        <v>5.055558963270899</v>
      </c>
      <c r="H299" s="5">
        <f t="shared" si="73"/>
        <v>10.224384177569247</v>
      </c>
      <c r="I299" s="5">
        <f t="shared" si="73"/>
        <v>10.128224753967118</v>
      </c>
      <c r="J299" s="5">
        <f t="shared" si="61"/>
        <v>1.5266619694690698E-2</v>
      </c>
      <c r="K299" s="5">
        <f t="shared" si="62"/>
        <v>-2.0146891419655796E-2</v>
      </c>
      <c r="L299" s="6">
        <f t="shared" si="63"/>
        <v>6.3896691077771822E-2</v>
      </c>
      <c r="M299" s="6">
        <f t="shared" si="64"/>
        <v>0.49678942418208716</v>
      </c>
      <c r="N299" s="6">
        <f t="shared" si="65"/>
        <v>0.56068611525985901</v>
      </c>
    </row>
    <row r="300" spans="2:14" ht="15.6" thickBot="1" x14ac:dyDescent="0.6">
      <c r="B300" s="5">
        <f t="shared" si="70"/>
        <v>1.4649999999999908</v>
      </c>
      <c r="C300" s="5">
        <f t="shared" si="60"/>
        <v>-2.3157898728754445</v>
      </c>
      <c r="D300" s="5">
        <f t="shared" si="66"/>
        <v>3.0417467445326882</v>
      </c>
      <c r="E300" s="5">
        <f t="shared" si="67"/>
        <v>-6.7165793741129027</v>
      </c>
      <c r="F300" s="5">
        <f t="shared" si="68"/>
        <v>-4.063150214306356</v>
      </c>
      <c r="G300" s="5">
        <f t="shared" si="71"/>
        <v>5.0755702065770887</v>
      </c>
      <c r="H300" s="5">
        <f t="shared" si="73"/>
        <v>10.239650797263938</v>
      </c>
      <c r="I300" s="5">
        <f t="shared" si="73"/>
        <v>10.108077862547463</v>
      </c>
      <c r="J300" s="5">
        <f t="shared" si="61"/>
        <v>1.5208733722663442E-2</v>
      </c>
      <c r="K300" s="5">
        <f t="shared" si="62"/>
        <v>-2.031575107153178E-2</v>
      </c>
      <c r="L300" s="6">
        <f t="shared" si="63"/>
        <v>6.4403532304732475E-2</v>
      </c>
      <c r="M300" s="6">
        <f t="shared" si="64"/>
        <v>0.49580121915795305</v>
      </c>
      <c r="N300" s="6">
        <f t="shared" si="65"/>
        <v>0.56020475146268556</v>
      </c>
    </row>
    <row r="301" spans="2:14" ht="15.6" thickBot="1" x14ac:dyDescent="0.6">
      <c r="B301" s="5">
        <f t="shared" si="70"/>
        <v>1.4699999999999906</v>
      </c>
      <c r="C301" s="5">
        <f t="shared" si="60"/>
        <v>-2.3160784387815654</v>
      </c>
      <c r="D301" s="5">
        <f t="shared" si="66"/>
        <v>3.0301677951683108</v>
      </c>
      <c r="E301" s="5">
        <f t="shared" si="67"/>
        <v>-6.6787030324298087</v>
      </c>
      <c r="F301" s="5">
        <f t="shared" si="68"/>
        <v>-4.0967331111769205</v>
      </c>
      <c r="G301" s="5">
        <f t="shared" si="71"/>
        <v>5.0955999696884087</v>
      </c>
      <c r="H301" s="5">
        <f t="shared" si="73"/>
        <v>10.254859530986602</v>
      </c>
      <c r="I301" s="5">
        <f t="shared" si="73"/>
        <v>10.08776211147593</v>
      </c>
      <c r="J301" s="5">
        <f t="shared" si="61"/>
        <v>1.5150838975841555E-2</v>
      </c>
      <c r="K301" s="5">
        <f t="shared" si="62"/>
        <v>-2.0483665555884604E-2</v>
      </c>
      <c r="L301" s="6">
        <f t="shared" si="63"/>
        <v>6.4912847627721273E-2</v>
      </c>
      <c r="M301" s="6">
        <f t="shared" si="64"/>
        <v>0.4948047315678944</v>
      </c>
      <c r="N301" s="6">
        <f t="shared" si="65"/>
        <v>0.55971757919561571</v>
      </c>
    </row>
    <row r="302" spans="2:14" ht="15.6" thickBot="1" x14ac:dyDescent="0.6">
      <c r="B302" s="5">
        <f t="shared" si="70"/>
        <v>1.4749999999999905</v>
      </c>
      <c r="C302" s="5">
        <f t="shared" si="60"/>
        <v>-2.3163028833356858</v>
      </c>
      <c r="D302" s="5">
        <f t="shared" si="66"/>
        <v>3.0185874029744029</v>
      </c>
      <c r="E302" s="5">
        <f t="shared" si="67"/>
        <v>-6.6407612349723308</v>
      </c>
      <c r="F302" s="5">
        <f t="shared" si="68"/>
        <v>-4.1301266263390692</v>
      </c>
      <c r="G302" s="5">
        <f t="shared" si="71"/>
        <v>5.1156442271712654</v>
      </c>
      <c r="H302" s="5">
        <f t="shared" si="73"/>
        <v>10.270010369962444</v>
      </c>
      <c r="I302" s="5">
        <f t="shared" si="73"/>
        <v>10.067278445920046</v>
      </c>
      <c r="J302" s="5">
        <f t="shared" si="61"/>
        <v>1.5092937014872014E-2</v>
      </c>
      <c r="K302" s="5">
        <f t="shared" si="62"/>
        <v>-2.0650633131695347E-2</v>
      </c>
      <c r="L302" s="6">
        <f t="shared" si="63"/>
        <v>6.5424539647476743E-2</v>
      </c>
      <c r="M302" s="6">
        <f t="shared" si="64"/>
        <v>0.49380000777237826</v>
      </c>
      <c r="N302" s="6">
        <f t="shared" si="65"/>
        <v>0.55922454741985494</v>
      </c>
    </row>
    <row r="303" spans="2:14" ht="15.6" thickBot="1" x14ac:dyDescent="0.6">
      <c r="B303" s="5">
        <f t="shared" si="70"/>
        <v>1.4799999999999904</v>
      </c>
      <c r="C303" s="5">
        <f t="shared" si="60"/>
        <v>-2.3164615915496278</v>
      </c>
      <c r="D303" s="5">
        <f t="shared" si="66"/>
        <v>3.0070058885577247</v>
      </c>
      <c r="E303" s="5">
        <f t="shared" si="67"/>
        <v>-6.6027581796409631</v>
      </c>
      <c r="F303" s="5">
        <f t="shared" si="68"/>
        <v>-4.1633304325139306</v>
      </c>
      <c r="G303" s="5">
        <f t="shared" si="71"/>
        <v>5.1356990472687807</v>
      </c>
      <c r="H303" s="5">
        <f t="shared" si="73"/>
        <v>10.285103306977316</v>
      </c>
      <c r="I303" s="5">
        <f t="shared" si="73"/>
        <v>10.046627812788351</v>
      </c>
      <c r="J303" s="5">
        <f t="shared" si="61"/>
        <v>1.5035029442788624E-2</v>
      </c>
      <c r="K303" s="5">
        <f t="shared" si="62"/>
        <v>-2.0816652162569654E-2</v>
      </c>
      <c r="L303" s="6">
        <f t="shared" si="63"/>
        <v>6.5938511760293653E-2</v>
      </c>
      <c r="M303" s="6">
        <f t="shared" si="64"/>
        <v>0.49278709421726868</v>
      </c>
      <c r="N303" s="6">
        <f t="shared" si="65"/>
        <v>0.55872560597756238</v>
      </c>
    </row>
    <row r="304" spans="2:14" ht="15.6" thickBot="1" x14ac:dyDescent="0.6">
      <c r="B304" s="5">
        <f t="shared" si="70"/>
        <v>1.4849999999999903</v>
      </c>
      <c r="C304" s="5">
        <f t="shared" si="60"/>
        <v>-2.3165530273950394</v>
      </c>
      <c r="D304" s="5">
        <f t="shared" si="66"/>
        <v>2.9954235805999767</v>
      </c>
      <c r="E304" s="5">
        <f t="shared" si="67"/>
        <v>-6.5646980741902414</v>
      </c>
      <c r="F304" s="5">
        <f t="shared" si="68"/>
        <v>-4.1963442234121358</v>
      </c>
      <c r="G304" s="5">
        <f t="shared" si="71"/>
        <v>5.1557605906964676</v>
      </c>
      <c r="H304" s="5">
        <f t="shared" si="73"/>
        <v>10.300138336420105</v>
      </c>
      <c r="I304" s="5">
        <f t="shared" si="73"/>
        <v>10.025811160625782</v>
      </c>
      <c r="J304" s="5">
        <f t="shared" si="61"/>
        <v>1.4977117902999883E-2</v>
      </c>
      <c r="K304" s="5">
        <f t="shared" si="62"/>
        <v>-2.0981721117060679E-2</v>
      </c>
      <c r="L304" s="6">
        <f t="shared" si="63"/>
        <v>6.6454668171446976E-2</v>
      </c>
      <c r="M304" s="6">
        <f t="shared" si="64"/>
        <v>0.49176603742869462</v>
      </c>
      <c r="N304" s="6">
        <f t="shared" si="65"/>
        <v>0.55822070560014159</v>
      </c>
    </row>
    <row r="305" spans="2:14" ht="15.6" thickBot="1" x14ac:dyDescent="0.6">
      <c r="B305" s="5">
        <f t="shared" si="70"/>
        <v>1.4899999999999902</v>
      </c>
      <c r="C305" s="5">
        <f t="shared" si="60"/>
        <v>-2.3165757322789555</v>
      </c>
      <c r="D305" s="5">
        <f t="shared" si="66"/>
        <v>2.9838408154630014</v>
      </c>
      <c r="E305" s="5">
        <f t="shared" si="67"/>
        <v>-6.5265851332563987</v>
      </c>
      <c r="F305" s="5">
        <f t="shared" si="68"/>
        <v>-4.2291677137830872</v>
      </c>
      <c r="G305" s="5">
        <f t="shared" si="71"/>
        <v>5.1758251094224752</v>
      </c>
      <c r="H305" s="5">
        <f t="shared" si="73"/>
        <v>10.315115454323104</v>
      </c>
      <c r="I305" s="5">
        <f t="shared" si="73"/>
        <v>10.004829439508722</v>
      </c>
      <c r="J305" s="5">
        <f t="shared" si="61"/>
        <v>1.4919204077315007E-2</v>
      </c>
      <c r="K305" s="5">
        <f t="shared" si="62"/>
        <v>-2.1145838568915436E-2</v>
      </c>
      <c r="L305" s="6">
        <f t="shared" si="63"/>
        <v>6.6972913908320442E-2</v>
      </c>
      <c r="M305" s="6">
        <f t="shared" si="64"/>
        <v>0.49073688400790283</v>
      </c>
      <c r="N305" s="6">
        <f t="shared" si="65"/>
        <v>0.55770979791622333</v>
      </c>
    </row>
    <row r="306" spans="2:14" ht="15.6" thickBot="1" x14ac:dyDescent="0.6">
      <c r="B306" s="5">
        <f t="shared" si="70"/>
        <v>1.4949999999999901</v>
      </c>
      <c r="C306" s="5">
        <f t="shared" si="60"/>
        <v>-2.3165283235212315</v>
      </c>
      <c r="D306" s="5">
        <f t="shared" si="66"/>
        <v>2.9722579368016064</v>
      </c>
      <c r="E306" s="5">
        <f t="shared" si="67"/>
        <v>-6.488423575475732</v>
      </c>
      <c r="F306" s="5">
        <f t="shared" si="68"/>
        <v>-4.261800639449369</v>
      </c>
      <c r="G306" s="5">
        <f t="shared" si="71"/>
        <v>5.1958889454347652</v>
      </c>
      <c r="H306" s="5">
        <f t="shared" si="73"/>
        <v>10.33003465840042</v>
      </c>
      <c r="I306" s="5">
        <f t="shared" si="73"/>
        <v>9.9836836009398056</v>
      </c>
      <c r="J306" s="5">
        <f t="shared" si="61"/>
        <v>1.4861289684008032E-2</v>
      </c>
      <c r="K306" s="5">
        <f t="shared" si="62"/>
        <v>-2.1309003197246847E-2</v>
      </c>
      <c r="L306" s="6">
        <f t="shared" si="63"/>
        <v>6.7493154833227986E-2</v>
      </c>
      <c r="M306" s="6">
        <f t="shared" si="64"/>
        <v>0.48969968062609748</v>
      </c>
      <c r="N306" s="6">
        <f t="shared" si="65"/>
        <v>0.55719283545932541</v>
      </c>
    </row>
    <row r="307" spans="2:14" ht="15.6" thickBot="1" x14ac:dyDescent="0.6">
      <c r="B307" s="5">
        <f t="shared" si="70"/>
        <v>1.49999999999999</v>
      </c>
      <c r="C307" s="5">
        <f t="shared" si="60"/>
        <v>-2.31640949283514</v>
      </c>
      <c r="D307" s="5">
        <f t="shared" si="66"/>
        <v>2.9606752951840001</v>
      </c>
      <c r="E307" s="5">
        <f t="shared" si="67"/>
        <v>-6.4502176206925039</v>
      </c>
      <c r="F307" s="5">
        <f t="shared" si="68"/>
        <v>-4.2942427573267477</v>
      </c>
      <c r="G307" s="5">
        <f t="shared" si="71"/>
        <v>5.2159485294974006</v>
      </c>
      <c r="H307" s="5">
        <f t="shared" si="73"/>
        <v>10.344895948084428</v>
      </c>
      <c r="I307" s="5">
        <f t="shared" si="73"/>
        <v>9.9623745977425582</v>
      </c>
      <c r="J307" s="5">
        <f t="shared" si="61"/>
        <v>1.4803376475920001E-2</v>
      </c>
      <c r="K307" s="5">
        <f t="shared" si="62"/>
        <v>-2.147121378663374E-2</v>
      </c>
      <c r="L307" s="6">
        <f t="shared" si="63"/>
        <v>6.8015297655915241E-2</v>
      </c>
      <c r="M307" s="6">
        <f t="shared" si="64"/>
        <v>0.48865447401927253</v>
      </c>
      <c r="N307" s="6">
        <f t="shared" si="65"/>
        <v>0.55666977167518783</v>
      </c>
    </row>
    <row r="308" spans="2:14" ht="15.6" thickBot="1" x14ac:dyDescent="0.6">
      <c r="B308" s="5">
        <f t="shared" si="70"/>
        <v>1.5049999999999899</v>
      </c>
      <c r="C308" s="5">
        <f t="shared" si="60"/>
        <v>-2.3162180048123497</v>
      </c>
      <c r="D308" s="5">
        <f t="shared" si="66"/>
        <v>2.9490932477198242</v>
      </c>
      <c r="E308" s="5">
        <f t="shared" si="67"/>
        <v>-6.4119714872551503</v>
      </c>
      <c r="F308" s="5">
        <f t="shared" si="68"/>
        <v>-4.3264938454302104</v>
      </c>
      <c r="G308" s="5">
        <f t="shared" si="71"/>
        <v>5.2360003798980141</v>
      </c>
      <c r="H308" s="5">
        <f t="shared" si="73"/>
        <v>10.359699324560347</v>
      </c>
      <c r="I308" s="5">
        <f t="shared" si="73"/>
        <v>9.9409033839559253</v>
      </c>
      <c r="J308" s="5">
        <f t="shared" si="61"/>
        <v>1.4745466238599122E-2</v>
      </c>
      <c r="K308" s="5">
        <f t="shared" si="62"/>
        <v>-2.1632469227151053E-2</v>
      </c>
      <c r="L308" s="6">
        <f t="shared" si="63"/>
        <v>6.8539249945730379E-2</v>
      </c>
      <c r="M308" s="6">
        <f t="shared" si="64"/>
        <v>0.48760131098303816</v>
      </c>
      <c r="N308" s="6">
        <f t="shared" si="65"/>
        <v>0.55614056092876851</v>
      </c>
    </row>
    <row r="309" spans="2:14" ht="15.6" thickBot="1" x14ac:dyDescent="0.6">
      <c r="B309" s="5">
        <f t="shared" si="70"/>
        <v>1.5099999999999898</v>
      </c>
      <c r="C309" s="5">
        <f t="shared" si="60"/>
        <v>-2.3159526954134244</v>
      </c>
      <c r="D309" s="5">
        <f t="shared" si="66"/>
        <v>2.9375121576957626</v>
      </c>
      <c r="E309" s="5">
        <f t="shared" si="67"/>
        <v>-6.3736893893995408</v>
      </c>
      <c r="F309" s="5">
        <f t="shared" si="68"/>
        <v>-4.3585537028664865</v>
      </c>
      <c r="G309" s="5">
        <f t="shared" si="71"/>
        <v>5.2560411011883819</v>
      </c>
      <c r="H309" s="5">
        <f t="shared" si="73"/>
        <v>10.374444790798947</v>
      </c>
      <c r="I309" s="5">
        <f t="shared" si="73"/>
        <v>9.9192709147287736</v>
      </c>
      <c r="J309" s="5">
        <f t="shared" si="61"/>
        <v>1.4687560788478812E-2</v>
      </c>
      <c r="K309" s="5">
        <f t="shared" si="62"/>
        <v>-2.1792768514332431E-2</v>
      </c>
      <c r="L309" s="6">
        <f t="shared" si="63"/>
        <v>6.9064920143453945E-2</v>
      </c>
      <c r="M309" s="6">
        <f t="shared" si="64"/>
        <v>0.48654023836744636</v>
      </c>
      <c r="N309" s="6">
        <f t="shared" si="65"/>
        <v>0.55560515851090031</v>
      </c>
    </row>
    <row r="310" spans="2:14" ht="15.6" thickBot="1" x14ac:dyDescent="0.6">
      <c r="B310" s="5">
        <f t="shared" si="70"/>
        <v>1.5149999999999897</v>
      </c>
      <c r="C310" s="5">
        <f t="shared" si="60"/>
        <v>-2.3156124704648966</v>
      </c>
      <c r="D310" s="5">
        <f t="shared" si="66"/>
        <v>2.9259323942186954</v>
      </c>
      <c r="E310" s="5">
        <f t="shared" si="67"/>
        <v>-6.3353755347180041</v>
      </c>
      <c r="F310" s="5">
        <f t="shared" si="68"/>
        <v>-4.3904221498134843</v>
      </c>
      <c r="G310" s="5">
        <f t="shared" si="71"/>
        <v>5.2760673829198961</v>
      </c>
      <c r="H310" s="5">
        <f t="shared" si="73"/>
        <v>10.389132351587426</v>
      </c>
      <c r="I310" s="5">
        <f t="shared" si="73"/>
        <v>9.897478146214441</v>
      </c>
      <c r="J310" s="5">
        <f t="shared" si="61"/>
        <v>1.4629661971093477E-2</v>
      </c>
      <c r="K310" s="5">
        <f t="shared" si="62"/>
        <v>-2.1952110749067423E-2</v>
      </c>
      <c r="L310" s="6">
        <f t="shared" si="63"/>
        <v>6.9592217572778003E-2</v>
      </c>
      <c r="M310" s="6">
        <f t="shared" si="64"/>
        <v>0.48547130307181835</v>
      </c>
      <c r="N310" s="6">
        <f t="shared" si="65"/>
        <v>0.55506352064459641</v>
      </c>
    </row>
    <row r="311" spans="2:14" ht="15.6" thickBot="1" x14ac:dyDescent="0.6">
      <c r="B311" s="5">
        <f t="shared" si="70"/>
        <v>1.5199999999999896</v>
      </c>
      <c r="C311" s="5">
        <f t="shared" si="60"/>
        <v>-2.3151963041639294</v>
      </c>
      <c r="D311" s="5">
        <f t="shared" si="66"/>
        <v>2.9143543318663712</v>
      </c>
      <c r="E311" s="5">
        <f t="shared" si="67"/>
        <v>-6.2970341217128247</v>
      </c>
      <c r="F311" s="5">
        <f t="shared" si="68"/>
        <v>-4.4220990274870742</v>
      </c>
      <c r="G311" s="5">
        <f t="shared" si="71"/>
        <v>5.2960759983756285</v>
      </c>
      <c r="H311" s="5">
        <f t="shared" si="73"/>
        <v>10.40376201355852</v>
      </c>
      <c r="I311" s="5">
        <f t="shared" si="73"/>
        <v>9.8755260354653736</v>
      </c>
      <c r="J311" s="5">
        <f t="shared" si="61"/>
        <v>1.4571771659331855E-2</v>
      </c>
      <c r="K311" s="5">
        <f t="shared" si="62"/>
        <v>-2.2110495137435373E-2</v>
      </c>
      <c r="L311" s="6">
        <f t="shared" si="63"/>
        <v>7.0121052451426025E-2</v>
      </c>
      <c r="M311" s="6">
        <f t="shared" si="64"/>
        <v>0.4843945520395766</v>
      </c>
      <c r="N311" s="6">
        <f t="shared" si="65"/>
        <v>0.55451560449100268</v>
      </c>
    </row>
    <row r="312" spans="2:14" ht="15.6" thickBot="1" x14ac:dyDescent="0.6">
      <c r="B312" s="5">
        <f t="shared" si="70"/>
        <v>1.5249999999999895</v>
      </c>
      <c r="C312" s="5">
        <f t="shared" si="60"/>
        <v>-2.3147032375914578</v>
      </c>
      <c r="D312" s="5">
        <f t="shared" si="66"/>
        <v>2.9027783503455513</v>
      </c>
      <c r="E312" s="5">
        <f t="shared" si="67"/>
        <v>-6.2586693374328908</v>
      </c>
      <c r="F312" s="5">
        <f t="shared" si="68"/>
        <v>-4.4535841980956379</v>
      </c>
      <c r="G312" s="5">
        <f t="shared" si="71"/>
        <v>5.3160638033005219</v>
      </c>
      <c r="H312" s="5">
        <f t="shared" si="73"/>
        <v>10.418333785217852</v>
      </c>
      <c r="I312" s="5">
        <f t="shared" si="73"/>
        <v>9.8534155403279389</v>
      </c>
      <c r="J312" s="5">
        <f t="shared" si="61"/>
        <v>1.4513891751727757E-2</v>
      </c>
      <c r="K312" s="5">
        <f t="shared" si="62"/>
        <v>-2.2267920990478189E-2</v>
      </c>
      <c r="L312" s="6">
        <f t="shared" si="63"/>
        <v>7.0651335901905019E-2</v>
      </c>
      <c r="M312" s="6">
        <f t="shared" si="64"/>
        <v>0.48331003225308544</v>
      </c>
      <c r="N312" s="6">
        <f t="shared" si="65"/>
        <v>0.55396136815499042</v>
      </c>
    </row>
    <row r="313" spans="2:14" ht="15.6" thickBot="1" x14ac:dyDescent="0.6">
      <c r="B313" s="5">
        <f t="shared" si="70"/>
        <v>1.5299999999999894</v>
      </c>
      <c r="C313" s="5">
        <f t="shared" si="60"/>
        <v>-2.3141323772347029</v>
      </c>
      <c r="D313" s="5">
        <f t="shared" si="66"/>
        <v>2.8912048341575942</v>
      </c>
      <c r="E313" s="5">
        <f t="shared" si="67"/>
        <v>-6.2202853551921518</v>
      </c>
      <c r="F313" s="5">
        <f t="shared" si="68"/>
        <v>-4.484877544782802</v>
      </c>
      <c r="G313" s="5">
        <f t="shared" si="71"/>
        <v>5.3360277346311884</v>
      </c>
      <c r="H313" s="5">
        <f t="shared" ref="H313:I328" si="74">H312+J312</f>
        <v>10.43284767696958</v>
      </c>
      <c r="I313" s="5">
        <f t="shared" si="74"/>
        <v>9.831147619337461</v>
      </c>
      <c r="J313" s="5">
        <f t="shared" si="61"/>
        <v>1.4456024170787972E-2</v>
      </c>
      <c r="K313" s="5">
        <f t="shared" si="62"/>
        <v>-2.2424387723914009E-2</v>
      </c>
      <c r="L313" s="6">
        <f t="shared" si="63"/>
        <v>7.1182979961883136E-2</v>
      </c>
      <c r="M313" s="6">
        <f t="shared" si="64"/>
        <v>0.48221779072850252</v>
      </c>
      <c r="N313" s="6">
        <f t="shared" si="65"/>
        <v>0.55340077069038562</v>
      </c>
    </row>
    <row r="314" spans="2:14" ht="15.6" thickBot="1" x14ac:dyDescent="0.6">
      <c r="B314" s="5">
        <f t="shared" si="70"/>
        <v>1.5349999999999893</v>
      </c>
      <c r="C314" s="5">
        <f t="shared" si="60"/>
        <v>-2.3134828935198355</v>
      </c>
      <c r="D314" s="5">
        <f t="shared" si="66"/>
        <v>2.8796341722714205</v>
      </c>
      <c r="E314" s="5">
        <f t="shared" si="67"/>
        <v>-6.181886332368558</v>
      </c>
      <c r="F314" s="5">
        <f t="shared" si="68"/>
        <v>-4.5159789715587628</v>
      </c>
      <c r="G314" s="5">
        <f t="shared" si="71"/>
        <v>5.3559648092266485</v>
      </c>
      <c r="H314" s="5">
        <f t="shared" si="74"/>
        <v>10.447303701140367</v>
      </c>
      <c r="I314" s="5">
        <f t="shared" si="74"/>
        <v>9.8087232316135466</v>
      </c>
      <c r="J314" s="5">
        <f t="shared" si="61"/>
        <v>1.4398170861357102E-2</v>
      </c>
      <c r="K314" s="5">
        <f t="shared" si="62"/>
        <v>-2.2579894857793815E-2</v>
      </c>
      <c r="L314" s="6">
        <f t="shared" si="63"/>
        <v>7.1715897594185632E-2</v>
      </c>
      <c r="M314" s="6">
        <f t="shared" si="64"/>
        <v>0.48111787451064447</v>
      </c>
      <c r="N314" s="6">
        <f t="shared" si="65"/>
        <v>0.55283377210483009</v>
      </c>
    </row>
    <row r="315" spans="2:14" ht="15.6" thickBot="1" x14ac:dyDescent="0.6">
      <c r="B315" s="5">
        <f t="shared" si="70"/>
        <v>1.5399999999999892</v>
      </c>
      <c r="C315" s="5">
        <f t="shared" si="60"/>
        <v>-2.3127540193555403</v>
      </c>
      <c r="D315" s="5">
        <f t="shared" si="66"/>
        <v>2.8680667578038213</v>
      </c>
      <c r="E315" s="5">
        <f t="shared" si="67"/>
        <v>-6.1434764082821109</v>
      </c>
      <c r="F315" s="5">
        <f t="shared" si="68"/>
        <v>-4.5468884032206054</v>
      </c>
      <c r="G315" s="5">
        <f t="shared" si="71"/>
        <v>5.3758721226012574</v>
      </c>
      <c r="H315" s="5">
        <f t="shared" si="74"/>
        <v>10.461701872001724</v>
      </c>
      <c r="I315" s="5">
        <f t="shared" si="74"/>
        <v>9.7861433367557531</v>
      </c>
      <c r="J315" s="5">
        <f t="shared" si="61"/>
        <v>1.4340333789019107E-2</v>
      </c>
      <c r="K315" s="5">
        <f t="shared" si="62"/>
        <v>-2.2734442016103026E-2</v>
      </c>
      <c r="L315" s="6">
        <f t="shared" si="63"/>
        <v>7.2250002696403373E-2</v>
      </c>
      <c r="M315" s="6">
        <f t="shared" si="64"/>
        <v>0.48001033066786974</v>
      </c>
      <c r="N315" s="6">
        <f t="shared" si="65"/>
        <v>0.55226033336427316</v>
      </c>
    </row>
    <row r="316" spans="2:14" ht="15.6" thickBot="1" x14ac:dyDescent="0.6">
      <c r="B316" s="5">
        <f t="shared" si="70"/>
        <v>1.544999999999989</v>
      </c>
      <c r="C316" s="5">
        <f t="shared" si="60"/>
        <v>-2.3119450486881727</v>
      </c>
      <c r="D316" s="5">
        <f t="shared" si="66"/>
        <v>2.8565029877070436</v>
      </c>
      <c r="E316" s="5">
        <f t="shared" si="67"/>
        <v>-6.1050597021506654</v>
      </c>
      <c r="F316" s="5">
        <f t="shared" si="68"/>
        <v>-4.5776057852620156</v>
      </c>
      <c r="G316" s="5">
        <f t="shared" si="71"/>
        <v>5.395746847660992</v>
      </c>
      <c r="H316" s="5">
        <f t="shared" si="74"/>
        <v>10.476042205790742</v>
      </c>
      <c r="I316" s="5">
        <f t="shared" si="74"/>
        <v>9.7634088947396496</v>
      </c>
      <c r="J316" s="5">
        <f t="shared" si="61"/>
        <v>1.4282514938535218E-2</v>
      </c>
      <c r="K316" s="5">
        <f t="shared" si="62"/>
        <v>-2.2888028926310078E-2</v>
      </c>
      <c r="L316" s="6">
        <f t="shared" si="63"/>
        <v>7.2785210110108842E-2</v>
      </c>
      <c r="M316" s="6">
        <f t="shared" si="64"/>
        <v>0.47889520628697985</v>
      </c>
      <c r="N316" s="6">
        <f t="shared" si="65"/>
        <v>0.55168041639708865</v>
      </c>
    </row>
    <row r="317" spans="2:14" ht="15.6" thickBot="1" x14ac:dyDescent="0.6">
      <c r="B317" s="5">
        <f t="shared" si="70"/>
        <v>1.5499999999999889</v>
      </c>
      <c r="C317" s="5">
        <f t="shared" si="60"/>
        <v>-2.3110553350691379</v>
      </c>
      <c r="D317" s="5">
        <f t="shared" si="66"/>
        <v>2.8449432624636026</v>
      </c>
      <c r="E317" s="5">
        <f t="shared" si="67"/>
        <v>-6.0666403111221161</v>
      </c>
      <c r="F317" s="5">
        <f t="shared" si="68"/>
        <v>-4.6081310837727685</v>
      </c>
      <c r="G317" s="5">
        <f t="shared" si="71"/>
        <v>5.415586233444154</v>
      </c>
      <c r="H317" s="5">
        <f t="shared" si="74"/>
        <v>10.490324720729278</v>
      </c>
      <c r="I317" s="5">
        <f t="shared" si="74"/>
        <v>9.7405208658133393</v>
      </c>
      <c r="J317" s="5">
        <f t="shared" si="61"/>
        <v>1.4224716312318014E-2</v>
      </c>
      <c r="K317" s="5">
        <f t="shared" si="62"/>
        <v>-2.3040655418863843E-2</v>
      </c>
      <c r="L317" s="6">
        <f t="shared" si="63"/>
        <v>7.3321435629674594E-2</v>
      </c>
      <c r="M317" s="6">
        <f t="shared" si="64"/>
        <v>0.47777254846814432</v>
      </c>
      <c r="N317" s="6">
        <f t="shared" si="65"/>
        <v>0.55109398409781896</v>
      </c>
    </row>
    <row r="318" spans="2:14" ht="15.6" thickBot="1" x14ac:dyDescent="0.6">
      <c r="B318" s="5">
        <f t="shared" si="70"/>
        <v>1.5549999999999888</v>
      </c>
      <c r="C318" s="5">
        <f t="shared" si="60"/>
        <v>-2.3100842902350758</v>
      </c>
      <c r="D318" s="5">
        <f t="shared" si="66"/>
        <v>2.8333879857882569</v>
      </c>
      <c r="E318" s="5">
        <f t="shared" si="67"/>
        <v>-6.0282223083816238</v>
      </c>
      <c r="F318" s="5">
        <f t="shared" si="68"/>
        <v>-4.6384642853283786</v>
      </c>
      <c r="G318" s="5">
        <f t="shared" si="71"/>
        <v>5.4353876038674684</v>
      </c>
      <c r="H318" s="5">
        <f t="shared" si="74"/>
        <v>10.504549437041597</v>
      </c>
      <c r="I318" s="5">
        <f t="shared" si="74"/>
        <v>9.7174802103944753</v>
      </c>
      <c r="J318" s="5">
        <f t="shared" si="61"/>
        <v>1.4166939928941285E-2</v>
      </c>
      <c r="K318" s="5">
        <f t="shared" si="62"/>
        <v>-2.3192321426641894E-2</v>
      </c>
      <c r="L318" s="6">
        <f t="shared" si="63"/>
        <v>7.385859601069035E-2</v>
      </c>
      <c r="M318" s="6">
        <f t="shared" si="64"/>
        <v>0.47664240431984906</v>
      </c>
      <c r="N318" s="6">
        <f t="shared" si="65"/>
        <v>0.55050100033053939</v>
      </c>
    </row>
    <row r="319" spans="2:14" ht="15.6" thickBot="1" x14ac:dyDescent="0.6">
      <c r="B319" s="5">
        <f t="shared" si="70"/>
        <v>1.5599999999999887</v>
      </c>
      <c r="C319" s="5">
        <f t="shared" si="60"/>
        <v>-2.3090313827014133</v>
      </c>
      <c r="D319" s="5">
        <f t="shared" si="66"/>
        <v>2.8218375643370814</v>
      </c>
      <c r="E319" s="5">
        <f t="shared" si="67"/>
        <v>-5.9898097413324525</v>
      </c>
      <c r="F319" s="5">
        <f t="shared" si="68"/>
        <v>-4.6686053968702863</v>
      </c>
      <c r="G319" s="5">
        <f t="shared" si="71"/>
        <v>5.455148356478511</v>
      </c>
      <c r="H319" s="5">
        <f t="shared" si="74"/>
        <v>10.518716376970538</v>
      </c>
      <c r="I319" s="5">
        <f t="shared" si="74"/>
        <v>9.6942878889678337</v>
      </c>
      <c r="J319" s="5">
        <f t="shared" si="61"/>
        <v>1.4109187821685408E-2</v>
      </c>
      <c r="K319" s="5">
        <f t="shared" si="62"/>
        <v>-2.3343026984351433E-2</v>
      </c>
      <c r="L319" s="6">
        <f t="shared" si="63"/>
        <v>7.4396608977975495E-2</v>
      </c>
      <c r="M319" s="6">
        <f t="shared" si="64"/>
        <v>0.47550482095387225</v>
      </c>
      <c r="N319" s="6">
        <f t="shared" si="65"/>
        <v>0.54990142993184776</v>
      </c>
    </row>
    <row r="320" spans="2:14" ht="15.6" thickBot="1" x14ac:dyDescent="0.6">
      <c r="B320" s="5">
        <f t="shared" si="70"/>
        <v>1.5649999999999886</v>
      </c>
      <c r="C320" s="5">
        <f t="shared" si="60"/>
        <v>-2.3078961363697523</v>
      </c>
      <c r="D320" s="5">
        <f t="shared" si="66"/>
        <v>2.8102924074235744</v>
      </c>
      <c r="E320" s="5">
        <f t="shared" si="67"/>
        <v>-5.9514066298491199</v>
      </c>
      <c r="F320" s="5">
        <f t="shared" si="68"/>
        <v>-4.6985544455769483</v>
      </c>
      <c r="G320" s="5">
        <f t="shared" si="71"/>
        <v>5.4748659612152597</v>
      </c>
      <c r="H320" s="5">
        <f t="shared" si="74"/>
        <v>10.532825564792223</v>
      </c>
      <c r="I320" s="5">
        <f t="shared" si="74"/>
        <v>9.6709448619834824</v>
      </c>
      <c r="J320" s="5">
        <f t="shared" si="61"/>
        <v>1.4051462037117872E-2</v>
      </c>
      <c r="K320" s="5">
        <f t="shared" si="62"/>
        <v>-2.3492772227884741E-2</v>
      </c>
      <c r="L320" s="6">
        <f t="shared" si="63"/>
        <v>7.4935393233183725E-2</v>
      </c>
      <c r="M320" s="6">
        <f t="shared" si="64"/>
        <v>0.47435984548028987</v>
      </c>
      <c r="N320" s="6">
        <f t="shared" si="65"/>
        <v>0.54929523871347363</v>
      </c>
    </row>
    <row r="321" spans="2:14" ht="15.6" thickBot="1" x14ac:dyDescent="0.6">
      <c r="B321" s="5">
        <f t="shared" si="70"/>
        <v>1.5699999999999885</v>
      </c>
      <c r="C321" s="5">
        <f t="shared" si="60"/>
        <v>-2.3066781291495806</v>
      </c>
      <c r="D321" s="5">
        <f t="shared" si="66"/>
        <v>2.7987529267417255</v>
      </c>
      <c r="E321" s="5">
        <f t="shared" si="67"/>
        <v>-5.9130169646014226</v>
      </c>
      <c r="F321" s="5">
        <f t="shared" si="68"/>
        <v>-4.7283114787261935</v>
      </c>
      <c r="G321" s="5">
        <f t="shared" si="71"/>
        <v>5.4945379591735701</v>
      </c>
      <c r="H321" s="5">
        <f t="shared" si="74"/>
        <v>10.546877026829341</v>
      </c>
      <c r="I321" s="5">
        <f t="shared" si="74"/>
        <v>9.647452089755598</v>
      </c>
      <c r="J321" s="5">
        <f t="shared" si="61"/>
        <v>1.3993764633708628E-2</v>
      </c>
      <c r="K321" s="5">
        <f t="shared" si="62"/>
        <v>-2.3641557393630969E-2</v>
      </c>
      <c r="L321" s="6">
        <f t="shared" si="63"/>
        <v>7.5474868461998149E-2</v>
      </c>
      <c r="M321" s="6">
        <f t="shared" si="64"/>
        <v>0.47320752500251212</v>
      </c>
      <c r="N321" s="6">
        <f t="shared" si="65"/>
        <v>0.54868239346451031</v>
      </c>
    </row>
    <row r="322" spans="2:14" ht="15.6" thickBot="1" x14ac:dyDescent="0.6">
      <c r="B322" s="5">
        <f t="shared" si="70"/>
        <v>1.5749999999999884</v>
      </c>
      <c r="C322" s="5">
        <f t="shared" si="60"/>
        <v>-2.3053769915947009</v>
      </c>
      <c r="D322" s="5">
        <f t="shared" si="66"/>
        <v>2.7872195360959777</v>
      </c>
      <c r="E322" s="5">
        <f t="shared" si="67"/>
        <v>-5.8746447054480306</v>
      </c>
      <c r="F322" s="5">
        <f t="shared" si="68"/>
        <v>-4.7578765635492006</v>
      </c>
      <c r="G322" s="5">
        <f t="shared" si="71"/>
        <v>5.5141619613832376</v>
      </c>
      <c r="H322" s="5">
        <f t="shared" si="74"/>
        <v>10.560870791463049</v>
      </c>
      <c r="I322" s="5">
        <f t="shared" si="74"/>
        <v>9.6238105323619667</v>
      </c>
      <c r="J322" s="5">
        <f t="shared" si="61"/>
        <v>1.3936097680479889E-2</v>
      </c>
      <c r="K322" s="5">
        <f t="shared" si="62"/>
        <v>-2.3789382817746004E-2</v>
      </c>
      <c r="L322" s="6">
        <f t="shared" si="63"/>
        <v>7.6014955340914583E-2</v>
      </c>
      <c r="M322" s="6">
        <f t="shared" si="64"/>
        <v>0.47204790661235452</v>
      </c>
      <c r="N322" s="6">
        <f t="shared" si="65"/>
        <v>0.54806286195326914</v>
      </c>
    </row>
    <row r="323" spans="2:14" ht="15.6" thickBot="1" x14ac:dyDescent="0.6">
      <c r="B323" s="5">
        <f t="shared" si="70"/>
        <v>1.5799999999999883</v>
      </c>
      <c r="C323" s="5">
        <f t="shared" si="60"/>
        <v>-2.3039924055547734</v>
      </c>
      <c r="D323" s="5">
        <f t="shared" si="66"/>
        <v>2.7756926511380042</v>
      </c>
      <c r="E323" s="5">
        <f t="shared" si="67"/>
        <v>-5.8362937798982433</v>
      </c>
      <c r="F323" s="5">
        <f t="shared" si="68"/>
        <v>-4.7872497870764406</v>
      </c>
      <c r="G323" s="5">
        <f t="shared" si="71"/>
        <v>5.5337356475933097</v>
      </c>
      <c r="H323" s="5">
        <f t="shared" si="74"/>
        <v>10.574806889143529</v>
      </c>
      <c r="I323" s="5">
        <f t="shared" si="74"/>
        <v>9.6000211495442205</v>
      </c>
      <c r="J323" s="5">
        <f t="shared" si="61"/>
        <v>1.3878463255690022E-2</v>
      </c>
      <c r="K323" s="5">
        <f t="shared" si="62"/>
        <v>-2.3936248935382202E-2</v>
      </c>
      <c r="L323" s="6">
        <f t="shared" si="63"/>
        <v>7.6555575543612364E-2</v>
      </c>
      <c r="M323" s="6">
        <f t="shared" si="64"/>
        <v>0.47088103738514403</v>
      </c>
      <c r="N323" s="6">
        <f t="shared" si="65"/>
        <v>0.54743661292875645</v>
      </c>
    </row>
    <row r="324" spans="2:14" ht="15.6" thickBot="1" x14ac:dyDescent="0.6">
      <c r="B324" s="5">
        <f t="shared" si="70"/>
        <v>1.5849999999999882</v>
      </c>
      <c r="C324" s="5">
        <f t="shared" si="60"/>
        <v>-2.3025241028423129</v>
      </c>
      <c r="D324" s="5">
        <f t="shared" si="66"/>
        <v>2.7641726891102305</v>
      </c>
      <c r="E324" s="5">
        <f t="shared" si="67"/>
        <v>-5.7979680816405725</v>
      </c>
      <c r="F324" s="5">
        <f t="shared" si="68"/>
        <v>-4.8164312559759317</v>
      </c>
      <c r="G324" s="5">
        <f t="shared" si="71"/>
        <v>5.5532567650672142</v>
      </c>
      <c r="H324" s="5">
        <f t="shared" si="74"/>
        <v>10.588685352399219</v>
      </c>
      <c r="I324" s="5">
        <f t="shared" si="74"/>
        <v>9.5760849006088389</v>
      </c>
      <c r="J324" s="5">
        <f t="shared" si="61"/>
        <v>1.3820863445551152E-2</v>
      </c>
      <c r="K324" s="5">
        <f t="shared" si="62"/>
        <v>-2.4082156279879658E-2</v>
      </c>
      <c r="L324" s="6">
        <f t="shared" si="63"/>
        <v>7.7096651746911951E-2</v>
      </c>
      <c r="M324" s="6">
        <f t="shared" si="64"/>
        <v>0.46970696437486359</v>
      </c>
      <c r="N324" s="6">
        <f t="shared" si="65"/>
        <v>0.54680361612177553</v>
      </c>
    </row>
    <row r="325" spans="2:14" ht="15.6" thickBot="1" x14ac:dyDescent="0.6">
      <c r="B325" s="5">
        <f t="shared" si="70"/>
        <v>1.5899999999999881</v>
      </c>
      <c r="C325" s="5">
        <f t="shared" si="60"/>
        <v>-2.3009718639154588</v>
      </c>
      <c r="D325" s="5">
        <f t="shared" si="66"/>
        <v>2.7526600685960187</v>
      </c>
      <c r="E325" s="5">
        <f t="shared" si="67"/>
        <v>-5.7596714691368085</v>
      </c>
      <c r="F325" s="5">
        <f t="shared" si="68"/>
        <v>-4.8454210963841344</v>
      </c>
      <c r="G325" s="5">
        <f t="shared" si="71"/>
        <v>5.5727231273882127</v>
      </c>
      <c r="H325" s="5">
        <f t="shared" si="74"/>
        <v>10.60250621584477</v>
      </c>
      <c r="I325" s="5">
        <f t="shared" si="74"/>
        <v>9.5520027443289592</v>
      </c>
      <c r="J325" s="5">
        <f t="shared" si="61"/>
        <v>1.3763300342980095E-2</v>
      </c>
      <c r="K325" s="5">
        <f t="shared" si="62"/>
        <v>-2.4227105481920672E-2</v>
      </c>
      <c r="L325" s="6">
        <f t="shared" si="63"/>
        <v>7.7638107636318662E-2</v>
      </c>
      <c r="M325" s="6">
        <f t="shared" si="64"/>
        <v>0.4685257346093355</v>
      </c>
      <c r="N325" s="6">
        <f t="shared" si="65"/>
        <v>0.54616384224565417</v>
      </c>
    </row>
    <row r="326" spans="2:14" ht="15.6" thickBot="1" x14ac:dyDescent="0.6">
      <c r="B326" s="5">
        <f t="shared" si="70"/>
        <v>1.594999999999988</v>
      </c>
      <c r="C326" s="5">
        <f t="shared" si="60"/>
        <v>-2.2993355165767997</v>
      </c>
      <c r="D326" s="5">
        <f t="shared" si="66"/>
        <v>2.7411552092764415</v>
      </c>
      <c r="E326" s="5">
        <f t="shared" si="67"/>
        <v>-5.7214077642802019</v>
      </c>
      <c r="F326" s="5">
        <f t="shared" si="68"/>
        <v>-4.8742194537298182</v>
      </c>
      <c r="G326" s="5">
        <f t="shared" si="71"/>
        <v>5.5921326132756883</v>
      </c>
      <c r="H326" s="5">
        <f t="shared" si="74"/>
        <v>10.616269516187749</v>
      </c>
      <c r="I326" s="5">
        <f t="shared" si="74"/>
        <v>9.5277756388470394</v>
      </c>
      <c r="J326" s="5">
        <f t="shared" si="61"/>
        <v>1.3705776046382208E-2</v>
      </c>
      <c r="K326" s="5">
        <f t="shared" si="62"/>
        <v>-2.437109726864909E-2</v>
      </c>
      <c r="L326" s="6">
        <f t="shared" si="63"/>
        <v>7.8179867911153944E-2</v>
      </c>
      <c r="M326" s="6">
        <f t="shared" si="64"/>
        <v>0.4673373950854473</v>
      </c>
      <c r="N326" s="6">
        <f t="shared" si="65"/>
        <v>0.54551726299660119</v>
      </c>
    </row>
    <row r="327" spans="2:14" ht="15.6" thickBot="1" x14ac:dyDescent="0.6">
      <c r="B327" s="5">
        <f t="shared" si="70"/>
        <v>1.5999999999999879</v>
      </c>
      <c r="C327" s="5">
        <f t="shared" si="60"/>
        <v>-2.2976149346885095</v>
      </c>
      <c r="D327" s="5">
        <f t="shared" si="66"/>
        <v>2.7296585316935573</v>
      </c>
      <c r="E327" s="5">
        <f t="shared" si="67"/>
        <v>-5.6831807511164563</v>
      </c>
      <c r="F327" s="5">
        <f t="shared" si="68"/>
        <v>-4.9028264925512195</v>
      </c>
      <c r="G327" s="5">
        <f t="shared" si="71"/>
        <v>5.6114831654126451</v>
      </c>
      <c r="H327" s="5">
        <f t="shared" si="74"/>
        <v>10.629975292234132</v>
      </c>
      <c r="I327" s="5">
        <f t="shared" si="74"/>
        <v>9.5034045415783908</v>
      </c>
      <c r="J327" s="5">
        <f t="shared" si="61"/>
        <v>1.3648292658467787E-2</v>
      </c>
      <c r="K327" s="5">
        <f t="shared" si="62"/>
        <v>-2.4514132462756098E-2</v>
      </c>
      <c r="L327" s="6">
        <f t="shared" si="63"/>
        <v>7.8721858289273805E-2</v>
      </c>
      <c r="M327" s="6">
        <f t="shared" si="64"/>
        <v>0.46614199276442009</v>
      </c>
      <c r="N327" s="6">
        <f t="shared" si="65"/>
        <v>0.54486385105369384</v>
      </c>
    </row>
    <row r="328" spans="2:14" ht="15.6" thickBot="1" x14ac:dyDescent="0.6">
      <c r="B328" s="5">
        <f t="shared" si="70"/>
        <v>1.6049999999999878</v>
      </c>
      <c r="C328" s="5">
        <f t="shared" ref="C328:C391" si="75">-$J$4*G328*D328</f>
        <v>-2.2958100369040206</v>
      </c>
      <c r="D328" s="5">
        <f t="shared" si="66"/>
        <v>2.7181704570201148</v>
      </c>
      <c r="E328" s="5">
        <f t="shared" si="67"/>
        <v>-5.6449941746261834</v>
      </c>
      <c r="F328" s="5">
        <f t="shared" si="68"/>
        <v>-4.9312423963068017</v>
      </c>
      <c r="G328" s="5">
        <f t="shared" si="71"/>
        <v>5.6307727892848414</v>
      </c>
      <c r="H328" s="5">
        <f t="shared" si="74"/>
        <v>10.6436235848926</v>
      </c>
      <c r="I328" s="5">
        <f t="shared" si="74"/>
        <v>9.4788904091156354</v>
      </c>
      <c r="J328" s="5">
        <f t="shared" ref="J328:J391" si="76">D328*$G$4</f>
        <v>1.3590852285100574E-2</v>
      </c>
      <c r="K328" s="5">
        <f t="shared" ref="K328:K391" si="77">F328*$G$4</f>
        <v>-2.4656211981534008E-2</v>
      </c>
      <c r="L328" s="6">
        <f t="shared" ref="L328:L391" si="78">0.5*$C$4*G328^2</f>
        <v>7.9264005511376481E-2</v>
      </c>
      <c r="M328" s="6">
        <f t="shared" ref="M328:M391" si="79">$C$4*$F$4*I328</f>
        <v>0.46493957456712193</v>
      </c>
      <c r="N328" s="6">
        <f t="shared" ref="N328:N391" si="80">L328+M328</f>
        <v>0.54420358007849845</v>
      </c>
    </row>
    <row r="329" spans="2:14" ht="15.6" thickBot="1" x14ac:dyDescent="0.6">
      <c r="B329" s="5">
        <f t="shared" si="70"/>
        <v>1.6099999999999877</v>
      </c>
      <c r="C329" s="5">
        <f t="shared" si="75"/>
        <v>-2.2939207854164421</v>
      </c>
      <c r="D329" s="5">
        <f t="shared" ref="D329:D392" si="81">D328+C328*$G$4</f>
        <v>2.7066914068355947</v>
      </c>
      <c r="E329" s="5">
        <f t="shared" ref="E329:E392" si="82">-$F$4-$J$4*G329*F329</f>
        <v>-5.6068517395675075</v>
      </c>
      <c r="F329" s="5">
        <f t="shared" ref="F329:F392" si="83">F328+E328*$G$4</f>
        <v>-4.9594673671799328</v>
      </c>
      <c r="G329" s="5">
        <f t="shared" si="71"/>
        <v>5.6499995520318675</v>
      </c>
      <c r="H329" s="5">
        <f t="shared" ref="H329:I344" si="84">H328+J328</f>
        <v>10.6572144371777</v>
      </c>
      <c r="I329" s="5">
        <f t="shared" si="84"/>
        <v>9.4542341971341006</v>
      </c>
      <c r="J329" s="5">
        <f t="shared" si="76"/>
        <v>1.3533457034177973E-2</v>
      </c>
      <c r="K329" s="5">
        <f t="shared" si="77"/>
        <v>-2.4797336835899665E-2</v>
      </c>
      <c r="L329" s="6">
        <f t="shared" si="78"/>
        <v>7.9806237344900763E-2</v>
      </c>
      <c r="M329" s="6">
        <f t="shared" si="79"/>
        <v>0.46373018736942767</v>
      </c>
      <c r="N329" s="6">
        <f t="shared" si="80"/>
        <v>0.54353642471432839</v>
      </c>
    </row>
    <row r="330" spans="2:14" ht="15.6" thickBot="1" x14ac:dyDescent="0.6">
      <c r="B330" s="5">
        <f t="shared" ref="B330:B393" si="85">B329+$G$4</f>
        <v>1.6149999999999876</v>
      </c>
      <c r="C330" s="5">
        <f t="shared" si="75"/>
        <v>-2.2919471847238984</v>
      </c>
      <c r="D330" s="5">
        <f t="shared" si="81"/>
        <v>2.6952218029085127</v>
      </c>
      <c r="E330" s="5">
        <f t="shared" si="82"/>
        <v>-5.5687571093775246</v>
      </c>
      <c r="F330" s="5">
        <f t="shared" si="83"/>
        <v>-4.98750162587777</v>
      </c>
      <c r="G330" s="5">
        <f t="shared" ref="G330:G393" si="86">SQRT(D330^2+F330^2)</f>
        <v>5.6691615813104859</v>
      </c>
      <c r="H330" s="5">
        <f t="shared" si="84"/>
        <v>10.670747894211878</v>
      </c>
      <c r="I330" s="5">
        <f t="shared" si="84"/>
        <v>9.4294368602982015</v>
      </c>
      <c r="J330" s="5">
        <f t="shared" si="76"/>
        <v>1.3476109014542563E-2</v>
      </c>
      <c r="K330" s="5">
        <f t="shared" si="77"/>
        <v>-2.4937508129388851E-2</v>
      </c>
      <c r="L330" s="6">
        <f t="shared" si="78"/>
        <v>8.0348482587517034E-2</v>
      </c>
      <c r="M330" s="6">
        <f t="shared" si="79"/>
        <v>0.46251387799762683</v>
      </c>
      <c r="N330" s="6">
        <f t="shared" si="80"/>
        <v>0.54286236058514392</v>
      </c>
    </row>
    <row r="331" spans="2:14" ht="15.6" thickBot="1" x14ac:dyDescent="0.6">
      <c r="B331" s="5">
        <f t="shared" si="85"/>
        <v>1.6199999999999875</v>
      </c>
      <c r="C331" s="5">
        <f t="shared" si="75"/>
        <v>-2.2898892804119391</v>
      </c>
      <c r="D331" s="5">
        <f t="shared" si="81"/>
        <v>2.6837620669848929</v>
      </c>
      <c r="E331" s="5">
        <f t="shared" si="82"/>
        <v>-5.5307139051313019</v>
      </c>
      <c r="F331" s="5">
        <f t="shared" si="83"/>
        <v>-5.0153454114246578</v>
      </c>
      <c r="G331" s="5">
        <f t="shared" si="86"/>
        <v>5.6882570641704824</v>
      </c>
      <c r="H331" s="5">
        <f t="shared" si="84"/>
        <v>10.68422400322642</v>
      </c>
      <c r="I331" s="5">
        <f t="shared" si="84"/>
        <v>9.4044993521688127</v>
      </c>
      <c r="J331" s="5">
        <f t="shared" si="76"/>
        <v>1.3418810334924465E-2</v>
      </c>
      <c r="K331" s="5">
        <f t="shared" si="77"/>
        <v>-2.5076727057123289E-2</v>
      </c>
      <c r="L331" s="6">
        <f t="shared" si="78"/>
        <v>8.0890671070213485E-2</v>
      </c>
      <c r="M331" s="6">
        <f t="shared" si="79"/>
        <v>0.46129069322388028</v>
      </c>
      <c r="N331" s="6">
        <f t="shared" si="80"/>
        <v>0.5421813642940938</v>
      </c>
    </row>
    <row r="332" spans="2:14" ht="15.6" thickBot="1" x14ac:dyDescent="0.6">
      <c r="B332" s="5">
        <f t="shared" si="85"/>
        <v>1.6249999999999873</v>
      </c>
      <c r="C332" s="5">
        <f t="shared" si="75"/>
        <v>-2.2877471579531656</v>
      </c>
      <c r="D332" s="5">
        <f t="shared" si="81"/>
        <v>2.6723126205828334</v>
      </c>
      <c r="E332" s="5">
        <f t="shared" si="82"/>
        <v>-5.4927257045571487</v>
      </c>
      <c r="F332" s="5">
        <f t="shared" si="83"/>
        <v>-5.0429989809503146</v>
      </c>
      <c r="G332" s="5">
        <f t="shared" si="86"/>
        <v>5.7072842459432662</v>
      </c>
      <c r="H332" s="5">
        <f t="shared" si="84"/>
        <v>10.697642813561345</v>
      </c>
      <c r="I332" s="5">
        <f t="shared" si="84"/>
        <v>9.3794226251116886</v>
      </c>
      <c r="J332" s="5">
        <f t="shared" si="76"/>
        <v>1.3361563102914167E-2</v>
      </c>
      <c r="K332" s="5">
        <f t="shared" si="77"/>
        <v>-2.5214994904751573E-2</v>
      </c>
      <c r="L332" s="6">
        <f t="shared" si="78"/>
        <v>8.143273365998048E-2</v>
      </c>
      <c r="M332" s="6">
        <f t="shared" si="79"/>
        <v>0.46006067976172837</v>
      </c>
      <c r="N332" s="6">
        <f t="shared" si="80"/>
        <v>0.54149341342170887</v>
      </c>
    </row>
    <row r="333" spans="2:14" ht="15.6" thickBot="1" x14ac:dyDescent="0.6">
      <c r="B333" s="5">
        <f t="shared" si="85"/>
        <v>1.6299999999999872</v>
      </c>
      <c r="C333" s="5">
        <f t="shared" si="75"/>
        <v>-2.2855209415241804</v>
      </c>
      <c r="D333" s="5">
        <f t="shared" si="81"/>
        <v>2.6608738847930677</v>
      </c>
      <c r="E333" s="5">
        <f t="shared" si="82"/>
        <v>-5.4547960411068699</v>
      </c>
      <c r="F333" s="5">
        <f t="shared" si="83"/>
        <v>-5.0704626094731005</v>
      </c>
      <c r="G333" s="5">
        <f t="shared" si="86"/>
        <v>5.7262414291434229</v>
      </c>
      <c r="H333" s="5">
        <f t="shared" si="84"/>
        <v>10.711004376664258</v>
      </c>
      <c r="I333" s="5">
        <f t="shared" si="84"/>
        <v>9.3542076302069361</v>
      </c>
      <c r="J333" s="5">
        <f t="shared" si="76"/>
        <v>1.3304369423965338E-2</v>
      </c>
      <c r="K333" s="5">
        <f t="shared" si="77"/>
        <v>-2.5352313047365502E-2</v>
      </c>
      <c r="L333" s="6">
        <f t="shared" si="78"/>
        <v>8.1974602262096283E-2</v>
      </c>
      <c r="M333" s="6">
        <f t="shared" si="79"/>
        <v>0.45882388426165027</v>
      </c>
      <c r="N333" s="6">
        <f t="shared" si="80"/>
        <v>0.54079848652374651</v>
      </c>
    </row>
    <row r="334" spans="2:14" ht="15.6" thickBot="1" x14ac:dyDescent="0.6">
      <c r="B334" s="5">
        <f t="shared" si="85"/>
        <v>1.6349999999999871</v>
      </c>
      <c r="C334" s="5">
        <f t="shared" si="75"/>
        <v>-2.2832107928399554</v>
      </c>
      <c r="D334" s="5">
        <f t="shared" si="81"/>
        <v>2.649446280085447</v>
      </c>
      <c r="E334" s="5">
        <f t="shared" si="82"/>
        <v>-5.4169284030797451</v>
      </c>
      <c r="F334" s="5">
        <f t="shared" si="83"/>
        <v>-5.0977365896786351</v>
      </c>
      <c r="G334" s="5">
        <f t="shared" si="86"/>
        <v>5.7451269723833756</v>
      </c>
      <c r="H334" s="5">
        <f t="shared" si="84"/>
        <v>10.724308746088223</v>
      </c>
      <c r="I334" s="5">
        <f t="shared" si="84"/>
        <v>9.3288553171595705</v>
      </c>
      <c r="J334" s="5">
        <f t="shared" si="76"/>
        <v>1.3247231400427235E-2</v>
      </c>
      <c r="K334" s="5">
        <f t="shared" si="77"/>
        <v>-2.5488682948393175E-2</v>
      </c>
      <c r="L334" s="6">
        <f t="shared" si="78"/>
        <v>8.2516209822017433E-2</v>
      </c>
      <c r="M334" s="6">
        <f t="shared" si="79"/>
        <v>0.45758035330667696</v>
      </c>
      <c r="N334" s="6">
        <f t="shared" si="80"/>
        <v>0.54009656312869436</v>
      </c>
    </row>
    <row r="335" spans="2:14" ht="15.6" thickBot="1" x14ac:dyDescent="0.6">
      <c r="B335" s="5">
        <f t="shared" si="85"/>
        <v>1.639999999999987</v>
      </c>
      <c r="C335" s="5">
        <f t="shared" si="75"/>
        <v>-2.2808169100057003</v>
      </c>
      <c r="D335" s="5">
        <f t="shared" si="81"/>
        <v>2.6380302261212472</v>
      </c>
      <c r="E335" s="5">
        <f t="shared" si="82"/>
        <v>-5.3791262327989866</v>
      </c>
      <c r="F335" s="5">
        <f t="shared" si="83"/>
        <v>-5.1248212316940336</v>
      </c>
      <c r="G335" s="5">
        <f t="shared" si="86"/>
        <v>5.7639392893013079</v>
      </c>
      <c r="H335" s="5">
        <f t="shared" si="84"/>
        <v>10.73755597748865</v>
      </c>
      <c r="I335" s="5">
        <f t="shared" si="84"/>
        <v>9.3033666342111765</v>
      </c>
      <c r="J335" s="5">
        <f t="shared" si="76"/>
        <v>1.3190151130606237E-2</v>
      </c>
      <c r="K335" s="5">
        <f t="shared" si="77"/>
        <v>-2.5624106158470168E-2</v>
      </c>
      <c r="L335" s="6">
        <f t="shared" si="78"/>
        <v>8.3057490326878175E-2</v>
      </c>
      <c r="M335" s="6">
        <f t="shared" si="79"/>
        <v>0.45633013340805822</v>
      </c>
      <c r="N335" s="6">
        <f t="shared" si="80"/>
        <v>0.53938762373493643</v>
      </c>
    </row>
    <row r="336" spans="2:14" ht="15.6" thickBot="1" x14ac:dyDescent="0.6">
      <c r="B336" s="5">
        <f t="shared" si="85"/>
        <v>1.6449999999999869</v>
      </c>
      <c r="C336" s="5">
        <f t="shared" si="75"/>
        <v>-2.2783395263862936</v>
      </c>
      <c r="D336" s="5">
        <f t="shared" si="81"/>
        <v>2.6266261415712187</v>
      </c>
      <c r="E336" s="5">
        <f t="shared" si="82"/>
        <v>-5.3413929258394264</v>
      </c>
      <c r="F336" s="5">
        <f t="shared" si="83"/>
        <v>-5.1517168628580281</v>
      </c>
      <c r="G336" s="5">
        <f t="shared" si="86"/>
        <v>5.7826768475024668</v>
      </c>
      <c r="H336" s="5">
        <f t="shared" si="84"/>
        <v>10.750746128619257</v>
      </c>
      <c r="I336" s="5">
        <f t="shared" si="84"/>
        <v>9.2777425280527055</v>
      </c>
      <c r="J336" s="5">
        <f t="shared" si="76"/>
        <v>1.3133130707856093E-2</v>
      </c>
      <c r="K336" s="5">
        <f t="shared" si="77"/>
        <v>-2.575858431429014E-2</v>
      </c>
      <c r="L336" s="6">
        <f t="shared" si="78"/>
        <v>8.3598378806602675E-2</v>
      </c>
      <c r="M336" s="6">
        <f t="shared" si="79"/>
        <v>0.45507327100098521</v>
      </c>
      <c r="N336" s="6">
        <f t="shared" si="80"/>
        <v>0.53867164980758786</v>
      </c>
    </row>
    <row r="337" spans="2:14" ht="15.6" thickBot="1" x14ac:dyDescent="0.6">
      <c r="B337" s="5">
        <f t="shared" si="85"/>
        <v>1.6499999999999868</v>
      </c>
      <c r="C337" s="5">
        <f t="shared" si="75"/>
        <v>-2.2757789094933081</v>
      </c>
      <c r="D337" s="5">
        <f t="shared" si="81"/>
        <v>2.6152344439392872</v>
      </c>
      <c r="E337" s="5">
        <f t="shared" si="82"/>
        <v>-5.3037318303052201</v>
      </c>
      <c r="F337" s="5">
        <f t="shared" si="83"/>
        <v>-5.178423827487225</v>
      </c>
      <c r="G337" s="5">
        <f t="shared" si="86"/>
        <v>5.8013381675139293</v>
      </c>
      <c r="H337" s="5">
        <f t="shared" si="84"/>
        <v>10.763879259327114</v>
      </c>
      <c r="I337" s="5">
        <f t="shared" si="84"/>
        <v>9.2519839437384146</v>
      </c>
      <c r="J337" s="5">
        <f t="shared" si="76"/>
        <v>1.3076172219696437E-2</v>
      </c>
      <c r="K337" s="5">
        <f t="shared" si="77"/>
        <v>-2.5892119137436127E-2</v>
      </c>
      <c r="L337" s="6">
        <f t="shared" si="78"/>
        <v>8.4138811334634703E-2</v>
      </c>
      <c r="M337" s="6">
        <f t="shared" si="79"/>
        <v>0.45380981244036928</v>
      </c>
      <c r="N337" s="6">
        <f t="shared" si="80"/>
        <v>0.53794862377500396</v>
      </c>
    </row>
    <row r="338" spans="2:14" ht="15.6" thickBot="1" x14ac:dyDescent="0.6">
      <c r="B338" s="5">
        <f t="shared" si="85"/>
        <v>1.6549999999999867</v>
      </c>
      <c r="C338" s="5">
        <f t="shared" si="75"/>
        <v>-2.2731353598896824</v>
      </c>
      <c r="D338" s="5">
        <f t="shared" si="81"/>
        <v>2.6038555493918207</v>
      </c>
      <c r="E338" s="5">
        <f t="shared" si="82"/>
        <v>-5.266146246156338</v>
      </c>
      <c r="F338" s="5">
        <f t="shared" si="83"/>
        <v>-5.2049424866387515</v>
      </c>
      <c r="G338" s="5">
        <f t="shared" si="86"/>
        <v>5.8199218217529154</v>
      </c>
      <c r="H338" s="5">
        <f t="shared" si="84"/>
        <v>10.77695543154681</v>
      </c>
      <c r="I338" s="5">
        <f t="shared" si="84"/>
        <v>9.226091824600978</v>
      </c>
      <c r="J338" s="5">
        <f t="shared" si="76"/>
        <v>1.3019277746959103E-2</v>
      </c>
      <c r="K338" s="5">
        <f t="shared" si="77"/>
        <v>-2.6024712433193757E-2</v>
      </c>
      <c r="L338" s="6">
        <f t="shared" si="78"/>
        <v>8.4678725028289423E-2</v>
      </c>
      <c r="M338" s="6">
        <f t="shared" si="79"/>
        <v>0.45253980399667798</v>
      </c>
      <c r="N338" s="6">
        <f t="shared" si="80"/>
        <v>0.53721852902496736</v>
      </c>
    </row>
    <row r="339" spans="2:14" ht="15.6" thickBot="1" x14ac:dyDescent="0.6">
      <c r="B339" s="5">
        <f t="shared" si="85"/>
        <v>1.6599999999999866</v>
      </c>
      <c r="C339" s="5">
        <f t="shared" si="75"/>
        <v>-2.2704092101120343</v>
      </c>
      <c r="D339" s="5">
        <f t="shared" si="81"/>
        <v>2.5924898725923722</v>
      </c>
      <c r="E339" s="5">
        <f t="shared" si="82"/>
        <v>-5.2286394245826644</v>
      </c>
      <c r="F339" s="5">
        <f t="shared" si="83"/>
        <v>-5.2312732178695329</v>
      </c>
      <c r="G339" s="5">
        <f t="shared" si="86"/>
        <v>5.8384264335086957</v>
      </c>
      <c r="H339" s="5">
        <f t="shared" si="84"/>
        <v>10.789974709293769</v>
      </c>
      <c r="I339" s="5">
        <f t="shared" si="84"/>
        <v>9.2000671121677851</v>
      </c>
      <c r="J339" s="5">
        <f t="shared" si="76"/>
        <v>1.2962449362961861E-2</v>
      </c>
      <c r="K339" s="5">
        <f t="shared" si="77"/>
        <v>-2.6156366089347665E-2</v>
      </c>
      <c r="L339" s="6">
        <f t="shared" si="78"/>
        <v>8.521805804873267E-2</v>
      </c>
      <c r="M339" s="6">
        <f t="shared" si="79"/>
        <v>0.4512632918518299</v>
      </c>
      <c r="N339" s="6">
        <f t="shared" si="80"/>
        <v>0.53648134990056251</v>
      </c>
    </row>
    <row r="340" spans="2:14" ht="15.6" thickBot="1" x14ac:dyDescent="0.6">
      <c r="B340" s="5">
        <f t="shared" si="85"/>
        <v>1.6649999999999865</v>
      </c>
      <c r="C340" s="5">
        <f t="shared" si="75"/>
        <v>-2.2676008236106355</v>
      </c>
      <c r="D340" s="5">
        <f t="shared" si="81"/>
        <v>2.5811378265418119</v>
      </c>
      <c r="E340" s="5">
        <f t="shared" si="82"/>
        <v>-5.1912145674244865</v>
      </c>
      <c r="F340" s="5">
        <f t="shared" si="83"/>
        <v>-5.2574164149924458</v>
      </c>
      <c r="G340" s="5">
        <f t="shared" si="86"/>
        <v>5.8568506759381371</v>
      </c>
      <c r="H340" s="5">
        <f t="shared" si="84"/>
        <v>10.80293715865673</v>
      </c>
      <c r="I340" s="5">
        <f t="shared" si="84"/>
        <v>9.1739107460784375</v>
      </c>
      <c r="J340" s="5">
        <f t="shared" si="76"/>
        <v>1.290568913270906E-2</v>
      </c>
      <c r="K340" s="5">
        <f t="shared" si="77"/>
        <v>-2.6287082074962231E-2</v>
      </c>
      <c r="L340" s="6">
        <f t="shared" si="78"/>
        <v>8.5756749600592527E-2</v>
      </c>
      <c r="M340" s="6">
        <f t="shared" si="79"/>
        <v>0.44998032209514738</v>
      </c>
      <c r="N340" s="6">
        <f t="shared" si="80"/>
        <v>0.53573707169573992</v>
      </c>
    </row>
    <row r="341" spans="2:14" ht="15.6" thickBot="1" x14ac:dyDescent="0.6">
      <c r="B341" s="5">
        <f t="shared" si="85"/>
        <v>1.6699999999999864</v>
      </c>
      <c r="C341" s="5">
        <f t="shared" si="75"/>
        <v>-2.264710593707024</v>
      </c>
      <c r="D341" s="5">
        <f t="shared" si="81"/>
        <v>2.5697998224237586</v>
      </c>
      <c r="E341" s="5">
        <f t="shared" si="82"/>
        <v>-5.1538748266382335</v>
      </c>
      <c r="F341" s="5">
        <f t="shared" si="83"/>
        <v>-5.2833724878295687</v>
      </c>
      <c r="G341" s="5">
        <f t="shared" si="86"/>
        <v>5.8751932710748829</v>
      </c>
      <c r="H341" s="5">
        <f t="shared" si="84"/>
        <v>10.815842847789439</v>
      </c>
      <c r="I341" s="5">
        <f t="shared" si="84"/>
        <v>9.1476236640034756</v>
      </c>
      <c r="J341" s="5">
        <f t="shared" si="76"/>
        <v>1.2848999112118793E-2</v>
      </c>
      <c r="K341" s="5">
        <f t="shared" si="77"/>
        <v>-2.6416862439147842E-2</v>
      </c>
      <c r="L341" s="6">
        <f t="shared" si="78"/>
        <v>8.6294739931208952E-2</v>
      </c>
      <c r="M341" s="6">
        <f t="shared" si="79"/>
        <v>0.44869094071937049</v>
      </c>
      <c r="N341" s="6">
        <f t="shared" si="80"/>
        <v>0.5349856806505795</v>
      </c>
    </row>
    <row r="342" spans="2:14" ht="15.6" thickBot="1" x14ac:dyDescent="0.6">
      <c r="B342" s="5">
        <f t="shared" si="85"/>
        <v>1.6749999999999863</v>
      </c>
      <c r="C342" s="5">
        <f t="shared" si="75"/>
        <v>-2.2617389425692469</v>
      </c>
      <c r="D342" s="5">
        <f t="shared" si="81"/>
        <v>2.5584762694552237</v>
      </c>
      <c r="E342" s="5">
        <f t="shared" si="82"/>
        <v>-5.1166233038062865</v>
      </c>
      <c r="F342" s="5">
        <f t="shared" si="83"/>
        <v>-5.3091418619627602</v>
      </c>
      <c r="G342" s="5">
        <f t="shared" si="86"/>
        <v>5.8934529888521991</v>
      </c>
      <c r="H342" s="5">
        <f t="shared" si="84"/>
        <v>10.828691846901558</v>
      </c>
      <c r="I342" s="5">
        <f t="shared" si="84"/>
        <v>9.1212068015643286</v>
      </c>
      <c r="J342" s="5">
        <f t="shared" si="76"/>
        <v>1.2792381347276118E-2</v>
      </c>
      <c r="K342" s="5">
        <f t="shared" si="77"/>
        <v>-2.65457093098138E-2</v>
      </c>
      <c r="L342" s="6">
        <f t="shared" si="78"/>
        <v>8.6831970329527303E-2</v>
      </c>
      <c r="M342" s="6">
        <f t="shared" si="79"/>
        <v>0.44739519361673036</v>
      </c>
      <c r="N342" s="6">
        <f t="shared" si="80"/>
        <v>0.53422716394625769</v>
      </c>
    </row>
    <row r="343" spans="2:14" ht="15.6" thickBot="1" x14ac:dyDescent="0.6">
      <c r="B343" s="5">
        <f t="shared" si="85"/>
        <v>1.6799999999999862</v>
      </c>
      <c r="C343" s="5">
        <f t="shared" si="75"/>
        <v>-2.2586863202046867</v>
      </c>
      <c r="D343" s="5">
        <f t="shared" si="81"/>
        <v>2.5471675747423772</v>
      </c>
      <c r="E343" s="5">
        <f t="shared" si="82"/>
        <v>-5.0794630496897106</v>
      </c>
      <c r="F343" s="5">
        <f t="shared" si="83"/>
        <v>-5.3347249784817912</v>
      </c>
      <c r="G343" s="5">
        <f t="shared" si="86"/>
        <v>5.9116286461394472</v>
      </c>
      <c r="H343" s="5">
        <f t="shared" si="84"/>
        <v>10.841484228248834</v>
      </c>
      <c r="I343" s="5">
        <f t="shared" si="84"/>
        <v>9.0946610922545155</v>
      </c>
      <c r="J343" s="5">
        <f t="shared" si="76"/>
        <v>1.2735837873711886E-2</v>
      </c>
      <c r="K343" s="5">
        <f t="shared" si="77"/>
        <v>-2.6673624892408956E-2</v>
      </c>
      <c r="L343" s="6">
        <f t="shared" si="78"/>
        <v>8.7368383124641277E-2</v>
      </c>
      <c r="M343" s="6">
        <f t="shared" si="79"/>
        <v>0.44609312657508399</v>
      </c>
      <c r="N343" s="6">
        <f t="shared" si="80"/>
        <v>0.53346150969972528</v>
      </c>
    </row>
    <row r="344" spans="2:14" ht="15.6" thickBot="1" x14ac:dyDescent="0.6">
      <c r="B344" s="5">
        <f t="shared" si="85"/>
        <v>1.6849999999999861</v>
      </c>
      <c r="C344" s="5">
        <f t="shared" si="75"/>
        <v>-2.2555532034704489</v>
      </c>
      <c r="D344" s="5">
        <f t="shared" si="81"/>
        <v>2.5358741431413536</v>
      </c>
      <c r="E344" s="5">
        <f t="shared" si="82"/>
        <v>-5.0423970638227793</v>
      </c>
      <c r="F344" s="5">
        <f t="shared" si="83"/>
        <v>-5.3601222937302397</v>
      </c>
      <c r="G344" s="5">
        <f t="shared" si="86"/>
        <v>5.9297191057921808</v>
      </c>
      <c r="H344" s="5">
        <f t="shared" si="84"/>
        <v>10.854220066122545</v>
      </c>
      <c r="I344" s="5">
        <f t="shared" si="84"/>
        <v>9.0679874673621068</v>
      </c>
      <c r="J344" s="5">
        <f t="shared" si="76"/>
        <v>1.2679370715706769E-2</v>
      </c>
      <c r="K344" s="5">
        <f t="shared" si="77"/>
        <v>-2.68006114686512E-2</v>
      </c>
      <c r="L344" s="6">
        <f t="shared" si="78"/>
        <v>8.7903921683992053E-2</v>
      </c>
      <c r="M344" s="6">
        <f t="shared" si="79"/>
        <v>0.44478478527411136</v>
      </c>
      <c r="N344" s="6">
        <f t="shared" si="80"/>
        <v>0.53268870695810344</v>
      </c>
    </row>
    <row r="345" spans="2:14" ht="15.6" thickBot="1" x14ac:dyDescent="0.6">
      <c r="B345" s="5">
        <f t="shared" si="85"/>
        <v>1.689999999999986</v>
      </c>
      <c r="C345" s="5">
        <f t="shared" si="75"/>
        <v>-2.252340095101236</v>
      </c>
      <c r="D345" s="5">
        <f t="shared" si="81"/>
        <v>2.5245963771240012</v>
      </c>
      <c r="E345" s="5">
        <f t="shared" si="82"/>
        <v>-5.0054282941481878</v>
      </c>
      <c r="F345" s="5">
        <f t="shared" si="83"/>
        <v>-5.3853342790493537</v>
      </c>
      <c r="G345" s="5">
        <f t="shared" si="86"/>
        <v>5.9477232757158145</v>
      </c>
      <c r="H345" s="5">
        <f t="shared" ref="H345:I360" si="87">H344+J344</f>
        <v>10.866899436838253</v>
      </c>
      <c r="I345" s="5">
        <f t="shared" si="87"/>
        <v>9.0411868558934554</v>
      </c>
      <c r="J345" s="5">
        <f t="shared" si="76"/>
        <v>1.2622981885620006E-2</v>
      </c>
      <c r="K345" s="5">
        <f t="shared" si="77"/>
        <v>-2.6926671395246769E-2</v>
      </c>
      <c r="L345" s="6">
        <f t="shared" si="78"/>
        <v>8.8438530411229149E-2</v>
      </c>
      <c r="M345" s="6">
        <f t="shared" si="79"/>
        <v>0.44347021528157404</v>
      </c>
      <c r="N345" s="6">
        <f t="shared" si="80"/>
        <v>0.53190874569280322</v>
      </c>
    </row>
    <row r="346" spans="2:14" ht="15.6" thickBot="1" x14ac:dyDescent="0.6">
      <c r="B346" s="5">
        <f t="shared" si="85"/>
        <v>1.6949999999999859</v>
      </c>
      <c r="C346" s="5">
        <f t="shared" si="75"/>
        <v>-2.2490475227546636</v>
      </c>
      <c r="D346" s="5">
        <f t="shared" si="81"/>
        <v>2.513334676648495</v>
      </c>
      <c r="E346" s="5">
        <f t="shared" si="82"/>
        <v>-4.9685596366918272</v>
      </c>
      <c r="F346" s="5">
        <f t="shared" si="83"/>
        <v>-5.4103614205200943</v>
      </c>
      <c r="G346" s="5">
        <f t="shared" si="86"/>
        <v>5.9656401079428187</v>
      </c>
      <c r="H346" s="5">
        <f t="shared" si="87"/>
        <v>10.879522418723873</v>
      </c>
      <c r="I346" s="5">
        <f t="shared" si="87"/>
        <v>9.0142601844982089</v>
      </c>
      <c r="J346" s="5">
        <f t="shared" si="76"/>
        <v>1.2566673383242475E-2</v>
      </c>
      <c r="K346" s="5">
        <f t="shared" si="77"/>
        <v>-2.705180710260047E-2</v>
      </c>
      <c r="L346" s="6">
        <f t="shared" si="78"/>
        <v>8.8972154743740012E-2</v>
      </c>
      <c r="M346" s="6">
        <f t="shared" si="79"/>
        <v>0.44214946204963718</v>
      </c>
      <c r="N346" s="6">
        <f t="shared" si="80"/>
        <v>0.53112161679337722</v>
      </c>
    </row>
    <row r="347" spans="2:14" ht="15.6" thickBot="1" x14ac:dyDescent="0.6">
      <c r="B347" s="5">
        <f t="shared" si="85"/>
        <v>1.6999999999999857</v>
      </c>
      <c r="C347" s="5">
        <f t="shared" si="75"/>
        <v>-2.2456760380739413</v>
      </c>
      <c r="D347" s="5">
        <f t="shared" si="81"/>
        <v>2.5020894390347217</v>
      </c>
      <c r="E347" s="5">
        <f t="shared" si="82"/>
        <v>-4.9317939352760334</v>
      </c>
      <c r="F347" s="5">
        <f t="shared" si="83"/>
        <v>-5.4352042187035536</v>
      </c>
      <c r="G347" s="5">
        <f t="shared" si="86"/>
        <v>5.9834685977233972</v>
      </c>
      <c r="H347" s="5">
        <f t="shared" si="87"/>
        <v>10.892089092107115</v>
      </c>
      <c r="I347" s="5">
        <f t="shared" si="87"/>
        <v>8.9872083773956088</v>
      </c>
      <c r="J347" s="5">
        <f t="shared" si="76"/>
        <v>1.2510447195173609E-2</v>
      </c>
      <c r="K347" s="5">
        <f t="shared" si="77"/>
        <v>-2.7176021093517768E-2</v>
      </c>
      <c r="L347" s="6">
        <f t="shared" si="78"/>
        <v>8.9504741149855002E-2</v>
      </c>
      <c r="M347" s="6">
        <f t="shared" si="79"/>
        <v>0.44082257091125465</v>
      </c>
      <c r="N347" s="6">
        <f t="shared" si="80"/>
        <v>0.53032731206110961</v>
      </c>
    </row>
    <row r="348" spans="2:14" ht="15.6" thickBot="1" x14ac:dyDescent="0.6">
      <c r="B348" s="5">
        <f t="shared" si="85"/>
        <v>1.7049999999999856</v>
      </c>
      <c r="C348" s="5">
        <f t="shared" si="75"/>
        <v>-2.2422262157678414</v>
      </c>
      <c r="D348" s="5">
        <f t="shared" si="81"/>
        <v>2.4908610588443518</v>
      </c>
      <c r="E348" s="5">
        <f t="shared" si="82"/>
        <v>-4.8951339812702619</v>
      </c>
      <c r="F348" s="5">
        <f t="shared" si="83"/>
        <v>-5.4598631883799342</v>
      </c>
      <c r="G348" s="5">
        <f t="shared" si="86"/>
        <v>6.0012077826295522</v>
      </c>
      <c r="H348" s="5">
        <f t="shared" si="87"/>
        <v>10.904599539302289</v>
      </c>
      <c r="I348" s="5">
        <f t="shared" si="87"/>
        <v>8.9600323563020918</v>
      </c>
      <c r="J348" s="5">
        <f t="shared" si="76"/>
        <v>1.2454305294221759E-2</v>
      </c>
      <c r="K348" s="5">
        <f t="shared" si="77"/>
        <v>-2.729931594189967E-2</v>
      </c>
      <c r="L348" s="6">
        <f t="shared" si="78"/>
        <v>9.0036237125733776E-2</v>
      </c>
      <c r="M348" s="6">
        <f t="shared" si="79"/>
        <v>0.43948958707661762</v>
      </c>
      <c r="N348" s="6">
        <f t="shared" si="80"/>
        <v>0.52952582420235139</v>
      </c>
    </row>
    <row r="349" spans="2:14" ht="15.6" thickBot="1" x14ac:dyDescent="0.6">
      <c r="B349" s="5">
        <f t="shared" si="85"/>
        <v>1.7099999999999855</v>
      </c>
      <c r="C349" s="5">
        <f t="shared" si="75"/>
        <v>-2.2386986527078756</v>
      </c>
      <c r="D349" s="5">
        <f t="shared" si="81"/>
        <v>2.4796499277655126</v>
      </c>
      <c r="E349" s="5">
        <f t="shared" si="82"/>
        <v>-4.8585825133780745</v>
      </c>
      <c r="F349" s="5">
        <f t="shared" si="83"/>
        <v>-5.4843388582862858</v>
      </c>
      <c r="G349" s="5">
        <f t="shared" si="86"/>
        <v>6.0188567416724945</v>
      </c>
      <c r="H349" s="5">
        <f t="shared" si="87"/>
        <v>10.917053844596511</v>
      </c>
      <c r="I349" s="5">
        <f t="shared" si="87"/>
        <v>8.9327330403601923</v>
      </c>
      <c r="J349" s="5">
        <f t="shared" si="76"/>
        <v>1.2398249638827564E-2</v>
      </c>
      <c r="K349" s="5">
        <f t="shared" si="77"/>
        <v>-2.7421694291431431E-2</v>
      </c>
      <c r="L349" s="6">
        <f t="shared" si="78"/>
        <v>9.056659119194109E-2</v>
      </c>
      <c r="M349" s="6">
        <f t="shared" si="79"/>
        <v>0.43815055562966748</v>
      </c>
      <c r="N349" s="6">
        <f t="shared" si="80"/>
        <v>0.52871714682160853</v>
      </c>
    </row>
    <row r="350" spans="2:14" ht="15.6" thickBot="1" x14ac:dyDescent="0.6">
      <c r="B350" s="5">
        <f t="shared" si="85"/>
        <v>1.7149999999999854</v>
      </c>
      <c r="C350" s="5">
        <f t="shared" si="75"/>
        <v>-2.2350939670425705</v>
      </c>
      <c r="D350" s="5">
        <f t="shared" si="81"/>
        <v>2.4684564345019733</v>
      </c>
      <c r="E350" s="5">
        <f t="shared" si="82"/>
        <v>-4.8221422174594499</v>
      </c>
      <c r="F350" s="5">
        <f t="shared" si="83"/>
        <v>-5.5086317708531762</v>
      </c>
      <c r="G350" s="5">
        <f t="shared" si="86"/>
        <v>6.0364145944332881</v>
      </c>
      <c r="H350" s="5">
        <f t="shared" si="87"/>
        <v>10.929452094235339</v>
      </c>
      <c r="I350" s="5">
        <f t="shared" si="87"/>
        <v>8.9053113460687605</v>
      </c>
      <c r="J350" s="5">
        <f t="shared" si="76"/>
        <v>1.2342282172509867E-2</v>
      </c>
      <c r="K350" s="5">
        <f t="shared" si="77"/>
        <v>-2.7543158854265882E-2</v>
      </c>
      <c r="L350" s="6">
        <f t="shared" si="78"/>
        <v>9.1095752889717996E-2</v>
      </c>
      <c r="M350" s="6">
        <f t="shared" si="79"/>
        <v>0.43680552152467272</v>
      </c>
      <c r="N350" s="6">
        <f t="shared" si="80"/>
        <v>0.52790127441439072</v>
      </c>
    </row>
    <row r="351" spans="2:14" ht="15.6" thickBot="1" x14ac:dyDescent="0.6">
      <c r="B351" s="5">
        <f t="shared" si="85"/>
        <v>1.7199999999999853</v>
      </c>
      <c r="C351" s="5">
        <f t="shared" si="75"/>
        <v>-2.2314127973287667</v>
      </c>
      <c r="D351" s="5">
        <f t="shared" si="81"/>
        <v>2.4572809646667606</v>
      </c>
      <c r="E351" s="5">
        <f t="shared" si="82"/>
        <v>-4.7858157263873364</v>
      </c>
      <c r="F351" s="5">
        <f t="shared" si="83"/>
        <v>-5.5327424819404731</v>
      </c>
      <c r="G351" s="5">
        <f t="shared" si="86"/>
        <v>6.0538805002066596</v>
      </c>
      <c r="H351" s="5">
        <f t="shared" si="87"/>
        <v>10.941794376407849</v>
      </c>
      <c r="I351" s="5">
        <f t="shared" si="87"/>
        <v>8.8777681872144942</v>
      </c>
      <c r="J351" s="5">
        <f t="shared" si="76"/>
        <v>1.2286404823333803E-2</v>
      </c>
      <c r="K351" s="5">
        <f t="shared" si="77"/>
        <v>-2.7663712409702366E-2</v>
      </c>
      <c r="L351" s="6">
        <f t="shared" si="78"/>
        <v>9.1623672776956086E-2</v>
      </c>
      <c r="M351" s="6">
        <f t="shared" si="79"/>
        <v>0.43545452958287095</v>
      </c>
      <c r="N351" s="6">
        <f t="shared" si="80"/>
        <v>0.52707820235982705</v>
      </c>
    </row>
    <row r="352" spans="2:14" ht="15.6" thickBot="1" x14ac:dyDescent="0.6">
      <c r="B352" s="5">
        <f t="shared" si="85"/>
        <v>1.7249999999999852</v>
      </c>
      <c r="C352" s="5">
        <f t="shared" si="75"/>
        <v>-2.2276558016798123</v>
      </c>
      <c r="D352" s="5">
        <f t="shared" si="81"/>
        <v>2.4461239006801168</v>
      </c>
      <c r="E352" s="5">
        <f t="shared" si="82"/>
        <v>-4.7496056199374515</v>
      </c>
      <c r="F352" s="5">
        <f t="shared" si="83"/>
        <v>-5.5566715605724095</v>
      </c>
      <c r="G352" s="5">
        <f t="shared" si="86"/>
        <v>6.0712536571578628</v>
      </c>
      <c r="H352" s="5">
        <f t="shared" si="87"/>
        <v>10.954080781231182</v>
      </c>
      <c r="I352" s="5">
        <f t="shared" si="87"/>
        <v>8.850104474804791</v>
      </c>
      <c r="J352" s="5">
        <f t="shared" si="76"/>
        <v>1.2230619503400583E-2</v>
      </c>
      <c r="K352" s="5">
        <f t="shared" si="77"/>
        <v>-2.7783357802862049E-2</v>
      </c>
      <c r="L352" s="6">
        <f t="shared" si="78"/>
        <v>9.2150302423881808E-2</v>
      </c>
      <c r="M352" s="6">
        <f t="shared" si="79"/>
        <v>0.43409762448917505</v>
      </c>
      <c r="N352" s="6">
        <f t="shared" si="80"/>
        <v>0.52624792691305688</v>
      </c>
    </row>
    <row r="353" spans="2:14" ht="15.6" thickBot="1" x14ac:dyDescent="0.6">
      <c r="B353" s="5">
        <f t="shared" si="85"/>
        <v>1.7299999999999851</v>
      </c>
      <c r="C353" s="5">
        <f t="shared" si="75"/>
        <v>-2.2238236569305534</v>
      </c>
      <c r="D353" s="5">
        <f t="shared" si="81"/>
        <v>2.4349856216717178</v>
      </c>
      <c r="E353" s="5">
        <f t="shared" si="82"/>
        <v>-4.7135144247103229</v>
      </c>
      <c r="F353" s="5">
        <f t="shared" si="83"/>
        <v>-5.5804195886720969</v>
      </c>
      <c r="G353" s="5">
        <f t="shared" si="86"/>
        <v>6.0885333014925083</v>
      </c>
      <c r="H353" s="5">
        <f t="shared" si="87"/>
        <v>10.966311400734583</v>
      </c>
      <c r="I353" s="5">
        <f t="shared" si="87"/>
        <v>8.8223211170019287</v>
      </c>
      <c r="J353" s="5">
        <f t="shared" si="76"/>
        <v>1.2174928108358589E-2</v>
      </c>
      <c r="K353" s="5">
        <f t="shared" si="77"/>
        <v>-2.7902097943360484E-2</v>
      </c>
      <c r="L353" s="6">
        <f t="shared" si="78"/>
        <v>9.2675594408458156E-2</v>
      </c>
      <c r="M353" s="6">
        <f t="shared" si="79"/>
        <v>0.43273485078894464</v>
      </c>
      <c r="N353" s="6">
        <f t="shared" si="80"/>
        <v>0.52541044519740276</v>
      </c>
    </row>
    <row r="354" spans="2:14" ht="15.6" thickBot="1" x14ac:dyDescent="0.6">
      <c r="B354" s="5">
        <f t="shared" si="85"/>
        <v>1.734999999999985</v>
      </c>
      <c r="C354" s="5">
        <f t="shared" si="75"/>
        <v>-2.219917057818996</v>
      </c>
      <c r="D354" s="5">
        <f t="shared" si="81"/>
        <v>2.4238665033870652</v>
      </c>
      <c r="E354" s="5">
        <f t="shared" si="82"/>
        <v>-4.677544614084586</v>
      </c>
      <c r="F354" s="5">
        <f t="shared" si="83"/>
        <v>-5.6039871607956488</v>
      </c>
      <c r="G354" s="5">
        <f t="shared" si="86"/>
        <v>6.1057187066392373</v>
      </c>
      <c r="H354" s="5">
        <f t="shared" si="87"/>
        <v>10.978486328842941</v>
      </c>
      <c r="I354" s="5">
        <f t="shared" si="87"/>
        <v>8.7944190190585676</v>
      </c>
      <c r="J354" s="5">
        <f t="shared" si="76"/>
        <v>1.2119332516935326E-2</v>
      </c>
      <c r="K354" s="5">
        <f t="shared" si="77"/>
        <v>-2.8019935803978244E-2</v>
      </c>
      <c r="L354" s="6">
        <f t="shared" si="78"/>
        <v>9.3199502311510807E-2</v>
      </c>
      <c r="M354" s="6">
        <f t="shared" si="79"/>
        <v>0.43136625288482278</v>
      </c>
      <c r="N354" s="6">
        <f t="shared" si="80"/>
        <v>0.52456575519633364</v>
      </c>
    </row>
    <row r="355" spans="2:14" ht="15.6" thickBot="1" x14ac:dyDescent="0.6">
      <c r="B355" s="5">
        <f t="shared" si="85"/>
        <v>1.7399999999999849</v>
      </c>
      <c r="C355" s="5">
        <f t="shared" si="75"/>
        <v>-2.2159367161845207</v>
      </c>
      <c r="D355" s="5">
        <f t="shared" si="81"/>
        <v>2.4127669180979701</v>
      </c>
      <c r="E355" s="5">
        <f t="shared" si="82"/>
        <v>-4.6416986082005405</v>
      </c>
      <c r="F355" s="5">
        <f t="shared" si="83"/>
        <v>-5.6273748838660715</v>
      </c>
      <c r="G355" s="5">
        <f t="shared" si="86"/>
        <v>6.1228091824451516</v>
      </c>
      <c r="H355" s="5">
        <f t="shared" si="87"/>
        <v>10.990605661359876</v>
      </c>
      <c r="I355" s="5">
        <f t="shared" si="87"/>
        <v>8.7663990832545888</v>
      </c>
      <c r="J355" s="5">
        <f t="shared" si="76"/>
        <v>1.206383459048985E-2</v>
      </c>
      <c r="K355" s="5">
        <f t="shared" si="77"/>
        <v>-2.8136874419330358E-2</v>
      </c>
      <c r="L355" s="6">
        <f t="shared" si="78"/>
        <v>9.3721980711586661E-2</v>
      </c>
      <c r="M355" s="6">
        <f t="shared" si="79"/>
        <v>0.42999187503363762</v>
      </c>
      <c r="N355" s="6">
        <f t="shared" si="80"/>
        <v>0.52371385574522433</v>
      </c>
    </row>
    <row r="356" spans="2:14" ht="15.6" thickBot="1" x14ac:dyDescent="0.6">
      <c r="B356" s="5">
        <f t="shared" si="85"/>
        <v>1.7449999999999848</v>
      </c>
      <c r="C356" s="5">
        <f t="shared" si="75"/>
        <v>-2.2118833601825223</v>
      </c>
      <c r="D356" s="5">
        <f t="shared" si="81"/>
        <v>2.4016872345170475</v>
      </c>
      <c r="E356" s="5">
        <f t="shared" si="82"/>
        <v>-4.6059787739730318</v>
      </c>
      <c r="F356" s="5">
        <f t="shared" si="83"/>
        <v>-5.6505833769070746</v>
      </c>
      <c r="G356" s="5">
        <f t="shared" si="86"/>
        <v>6.1398040743838642</v>
      </c>
      <c r="H356" s="5">
        <f t="shared" si="87"/>
        <v>11.002669495950366</v>
      </c>
      <c r="I356" s="5">
        <f t="shared" si="87"/>
        <v>8.7382622088352591</v>
      </c>
      <c r="J356" s="5">
        <f t="shared" si="76"/>
        <v>1.2008436172585237E-2</v>
      </c>
      <c r="K356" s="5">
        <f t="shared" si="77"/>
        <v>-2.8252916884535375E-2</v>
      </c>
      <c r="L356" s="6">
        <f t="shared" si="78"/>
        <v>9.424298517955175E-2</v>
      </c>
      <c r="M356" s="6">
        <f t="shared" si="79"/>
        <v>0.42861176134336948</v>
      </c>
      <c r="N356" s="6">
        <f t="shared" si="80"/>
        <v>0.52285474652292119</v>
      </c>
    </row>
    <row r="357" spans="2:14" ht="15.6" thickBot="1" x14ac:dyDescent="0.6">
      <c r="B357" s="5">
        <f t="shared" si="85"/>
        <v>1.7499999999999847</v>
      </c>
      <c r="C357" s="5">
        <f t="shared" si="75"/>
        <v>-2.2077577335153356</v>
      </c>
      <c r="D357" s="5">
        <f t="shared" si="81"/>
        <v>2.3906278177161346</v>
      </c>
      <c r="E357" s="5">
        <f t="shared" si="82"/>
        <v>-4.5703874251327017</v>
      </c>
      <c r="F357" s="5">
        <f t="shared" si="83"/>
        <v>-5.67361327077694</v>
      </c>
      <c r="G357" s="5">
        <f t="shared" si="86"/>
        <v>6.1567027627760638</v>
      </c>
      <c r="H357" s="5">
        <f t="shared" si="87"/>
        <v>11.014677932122952</v>
      </c>
      <c r="I357" s="5">
        <f t="shared" si="87"/>
        <v>8.7100092919507244</v>
      </c>
      <c r="J357" s="5">
        <f t="shared" si="76"/>
        <v>1.1953139088580674E-2</v>
      </c>
      <c r="K357" s="5">
        <f t="shared" si="77"/>
        <v>-2.83680663538847E-2</v>
      </c>
      <c r="L357" s="6">
        <f t="shared" si="78"/>
        <v>9.4762472272936035E-2</v>
      </c>
      <c r="M357" s="6">
        <f t="shared" si="79"/>
        <v>0.42722595577018307</v>
      </c>
      <c r="N357" s="6">
        <f t="shared" si="80"/>
        <v>0.52198842804311907</v>
      </c>
    </row>
    <row r="358" spans="2:14" ht="15.6" thickBot="1" x14ac:dyDescent="0.6">
      <c r="B358" s="5">
        <f t="shared" si="85"/>
        <v>1.7549999999999846</v>
      </c>
      <c r="C358" s="5">
        <f t="shared" si="75"/>
        <v>-2.2035605946793173</v>
      </c>
      <c r="D358" s="5">
        <f t="shared" si="81"/>
        <v>2.379589029048558</v>
      </c>
      <c r="E358" s="5">
        <f t="shared" si="82"/>
        <v>-4.5349268222946773</v>
      </c>
      <c r="F358" s="5">
        <f t="shared" si="83"/>
        <v>-5.6964652079026035</v>
      </c>
      <c r="G358" s="5">
        <f t="shared" si="86"/>
        <v>6.1735046620224647</v>
      </c>
      <c r="H358" s="5">
        <f t="shared" si="87"/>
        <v>11.026631071211533</v>
      </c>
      <c r="I358" s="5">
        <f t="shared" si="87"/>
        <v>8.6816412255968398</v>
      </c>
      <c r="J358" s="5">
        <f t="shared" si="76"/>
        <v>1.189794514524279E-2</v>
      </c>
      <c r="K358" s="5">
        <f t="shared" si="77"/>
        <v>-2.8482326039513017E-2</v>
      </c>
      <c r="L358" s="6">
        <f t="shared" si="78"/>
        <v>9.5280399530032756E-2</v>
      </c>
      <c r="M358" s="6">
        <f t="shared" si="79"/>
        <v>0.42583450211552504</v>
      </c>
      <c r="N358" s="6">
        <f t="shared" si="80"/>
        <v>0.52111490164555785</v>
      </c>
    </row>
    <row r="359" spans="2:14" ht="15.6" thickBot="1" x14ac:dyDescent="0.6">
      <c r="B359" s="5">
        <f t="shared" si="85"/>
        <v>1.7599999999999845</v>
      </c>
      <c r="C359" s="5">
        <f t="shared" si="75"/>
        <v>-2.1992927162279394</v>
      </c>
      <c r="D359" s="5">
        <f t="shared" si="81"/>
        <v>2.3685712260751615</v>
      </c>
      <c r="E359" s="5">
        <f t="shared" si="82"/>
        <v>-4.4995991730537774</v>
      </c>
      <c r="F359" s="5">
        <f t="shared" si="83"/>
        <v>-5.7191398420140764</v>
      </c>
      <c r="G359" s="5">
        <f t="shared" si="86"/>
        <v>6.1902092198490344</v>
      </c>
      <c r="H359" s="5">
        <f t="shared" si="87"/>
        <v>11.038529016356776</v>
      </c>
      <c r="I359" s="5">
        <f t="shared" si="87"/>
        <v>8.6531588995573276</v>
      </c>
      <c r="J359" s="5">
        <f t="shared" si="76"/>
        <v>1.1842856130375808E-2</v>
      </c>
      <c r="K359" s="5">
        <f t="shared" si="77"/>
        <v>-2.8595699210070383E-2</v>
      </c>
      <c r="L359" s="6">
        <f t="shared" si="78"/>
        <v>9.5796725463759974E-2</v>
      </c>
      <c r="M359" s="6">
        <f t="shared" si="79"/>
        <v>0.42443744402328692</v>
      </c>
      <c r="N359" s="6">
        <f t="shared" si="80"/>
        <v>0.52023416948704693</v>
      </c>
    </row>
    <row r="360" spans="2:14" ht="15.6" thickBot="1" x14ac:dyDescent="0.6">
      <c r="B360" s="5">
        <f t="shared" si="85"/>
        <v>1.7649999999999844</v>
      </c>
      <c r="C360" s="5">
        <f t="shared" si="75"/>
        <v>-2.1949548840507465</v>
      </c>
      <c r="D360" s="5">
        <f t="shared" si="81"/>
        <v>2.3575747624940218</v>
      </c>
      <c r="E360" s="5">
        <f t="shared" si="82"/>
        <v>-4.464406632105355</v>
      </c>
      <c r="F360" s="5">
        <f t="shared" si="83"/>
        <v>-5.7416378378793453</v>
      </c>
      <c r="G360" s="5">
        <f t="shared" si="86"/>
        <v>6.2068159165643495</v>
      </c>
      <c r="H360" s="5">
        <f t="shared" si="87"/>
        <v>11.050371872487151</v>
      </c>
      <c r="I360" s="5">
        <f t="shared" si="87"/>
        <v>8.6245632003472572</v>
      </c>
      <c r="J360" s="5">
        <f t="shared" si="76"/>
        <v>1.1787873812470109E-2</v>
      </c>
      <c r="K360" s="5">
        <f t="shared" si="77"/>
        <v>-2.8708189189396726E-2</v>
      </c>
      <c r="L360" s="6">
        <f t="shared" si="78"/>
        <v>9.6311409555291369E-2</v>
      </c>
      <c r="M360" s="6">
        <f t="shared" si="79"/>
        <v>0.42303482497703299</v>
      </c>
      <c r="N360" s="6">
        <f t="shared" si="80"/>
        <v>0.51934623453232431</v>
      </c>
    </row>
    <row r="361" spans="2:14" ht="15.6" thickBot="1" x14ac:dyDescent="0.6">
      <c r="B361" s="5">
        <f t="shared" si="85"/>
        <v>1.7699999999999843</v>
      </c>
      <c r="C361" s="5">
        <f t="shared" si="75"/>
        <v>-2.190547896668035</v>
      </c>
      <c r="D361" s="5">
        <f t="shared" si="81"/>
        <v>2.346599988073768</v>
      </c>
      <c r="E361" s="5">
        <f t="shared" si="82"/>
        <v>-4.4293513013908585</v>
      </c>
      <c r="F361" s="5">
        <f t="shared" si="83"/>
        <v>-5.7639598710398721</v>
      </c>
      <c r="G361" s="5">
        <f t="shared" si="86"/>
        <v>6.2233242643289755</v>
      </c>
      <c r="H361" s="5">
        <f t="shared" ref="H361:I376" si="88">H360+J360</f>
        <v>11.062159746299621</v>
      </c>
      <c r="I361" s="5">
        <f t="shared" si="88"/>
        <v>8.5958550111578607</v>
      </c>
      <c r="J361" s="5">
        <f t="shared" si="76"/>
        <v>1.1732999940368841E-2</v>
      </c>
      <c r="K361" s="5">
        <f t="shared" si="77"/>
        <v>-2.881979935519936E-2</v>
      </c>
      <c r="L361" s="6">
        <f t="shared" si="78"/>
        <v>9.6824412247464464E-2</v>
      </c>
      <c r="M361" s="6">
        <f t="shared" si="79"/>
        <v>0.42162668829729311</v>
      </c>
      <c r="N361" s="6">
        <f t="shared" si="80"/>
        <v>0.51845110054475763</v>
      </c>
    </row>
    <row r="362" spans="2:14" ht="15.6" thickBot="1" x14ac:dyDescent="0.6">
      <c r="B362" s="5">
        <f t="shared" si="85"/>
        <v>1.7749999999999841</v>
      </c>
      <c r="C362" s="5">
        <f t="shared" si="75"/>
        <v>-2.1860725645410923</v>
      </c>
      <c r="D362" s="5">
        <f t="shared" si="81"/>
        <v>2.335647248590428</v>
      </c>
      <c r="E362" s="5">
        <f t="shared" si="82"/>
        <v>-4.3944352302672725</v>
      </c>
      <c r="F362" s="5">
        <f t="shared" si="83"/>
        <v>-5.7861066275468263</v>
      </c>
      <c r="G362" s="5">
        <f t="shared" si="86"/>
        <v>6.2397338064367256</v>
      </c>
      <c r="H362" s="5">
        <f t="shared" si="88"/>
        <v>11.07389274623999</v>
      </c>
      <c r="I362" s="5">
        <f t="shared" si="88"/>
        <v>8.5670352118026614</v>
      </c>
      <c r="J362" s="5">
        <f t="shared" si="76"/>
        <v>1.1678236242952141E-2</v>
      </c>
      <c r="K362" s="5">
        <f t="shared" si="77"/>
        <v>-2.8930533137734131E-2</v>
      </c>
      <c r="L362" s="6">
        <f t="shared" si="78"/>
        <v>9.7335694937973366E-2</v>
      </c>
      <c r="M362" s="6">
        <f t="shared" si="79"/>
        <v>0.42021307713892059</v>
      </c>
      <c r="N362" s="6">
        <f t="shared" si="80"/>
        <v>0.51754877207689398</v>
      </c>
    </row>
    <row r="363" spans="2:14" ht="15.6" thickBot="1" x14ac:dyDescent="0.6">
      <c r="B363" s="5">
        <f t="shared" si="85"/>
        <v>1.779999999999984</v>
      </c>
      <c r="C363" s="5">
        <f t="shared" si="75"/>
        <v>-2.1815297093978501</v>
      </c>
      <c r="D363" s="5">
        <f t="shared" si="81"/>
        <v>2.3247168857677227</v>
      </c>
      <c r="E363" s="5">
        <f t="shared" si="82"/>
        <v>-4.3596604156995591</v>
      </c>
      <c r="F363" s="5">
        <f t="shared" si="83"/>
        <v>-5.8080788036981623</v>
      </c>
      <c r="G363" s="5">
        <f t="shared" si="86"/>
        <v>6.2560441166076712</v>
      </c>
      <c r="H363" s="5">
        <f t="shared" si="88"/>
        <v>11.085570982482942</v>
      </c>
      <c r="I363" s="5">
        <f t="shared" si="88"/>
        <v>8.5381046786649275</v>
      </c>
      <c r="J363" s="5">
        <f t="shared" si="76"/>
        <v>1.1623584428838613E-2</v>
      </c>
      <c r="K363" s="5">
        <f t="shared" si="77"/>
        <v>-2.9040394018490814E-2</v>
      </c>
      <c r="L363" s="6">
        <f t="shared" si="78"/>
        <v>9.7845219972353639E-2</v>
      </c>
      <c r="M363" s="6">
        <f t="shared" si="79"/>
        <v>0.41879403448851471</v>
      </c>
      <c r="N363" s="6">
        <f t="shared" si="80"/>
        <v>0.51663925446086834</v>
      </c>
    </row>
    <row r="364" spans="2:14" ht="15.6" thickBot="1" x14ac:dyDescent="0.6">
      <c r="B364" s="5">
        <f t="shared" si="85"/>
        <v>1.7849999999999839</v>
      </c>
      <c r="C364" s="5">
        <f t="shared" si="75"/>
        <v>-2.1769201635737865</v>
      </c>
      <c r="D364" s="5">
        <f t="shared" si="81"/>
        <v>2.3138092372207333</v>
      </c>
      <c r="E364" s="5">
        <f t="shared" si="82"/>
        <v>-4.3250288024752654</v>
      </c>
      <c r="F364" s="5">
        <f t="shared" si="83"/>
        <v>-5.8298771057766601</v>
      </c>
      <c r="G364" s="5">
        <f t="shared" si="86"/>
        <v>6.2722547982927832</v>
      </c>
      <c r="H364" s="5">
        <f t="shared" si="88"/>
        <v>11.09719456691178</v>
      </c>
      <c r="I364" s="5">
        <f t="shared" si="88"/>
        <v>8.5090642846464366</v>
      </c>
      <c r="J364" s="5">
        <f t="shared" si="76"/>
        <v>1.1569046186103667E-2</v>
      </c>
      <c r="K364" s="5">
        <f t="shared" si="77"/>
        <v>-2.9149385528883302E-2</v>
      </c>
      <c r="L364" s="6">
        <f t="shared" si="78"/>
        <v>9.8352950636767106E-2</v>
      </c>
      <c r="M364" s="6">
        <f t="shared" si="79"/>
        <v>0.41736960316190774</v>
      </c>
      <c r="N364" s="6">
        <f t="shared" si="80"/>
        <v>0.51572255379867482</v>
      </c>
    </row>
    <row r="365" spans="2:14" ht="15.6" thickBot="1" x14ac:dyDescent="0.6">
      <c r="B365" s="5">
        <f t="shared" si="85"/>
        <v>1.7899999999999838</v>
      </c>
      <c r="C365" s="5">
        <f t="shared" si="75"/>
        <v>-2.1722447693679161</v>
      </c>
      <c r="D365" s="5">
        <f t="shared" si="81"/>
        <v>2.3029246364028642</v>
      </c>
      <c r="E365" s="5">
        <f t="shared" si="82"/>
        <v>-4.2905422834404749</v>
      </c>
      <c r="F365" s="5">
        <f t="shared" si="83"/>
        <v>-5.8515022497890365</v>
      </c>
      <c r="G365" s="5">
        <f t="shared" si="86"/>
        <v>6.2883654839900505</v>
      </c>
      <c r="H365" s="5">
        <f t="shared" si="88"/>
        <v>11.108763613097883</v>
      </c>
      <c r="I365" s="5">
        <f t="shared" si="88"/>
        <v>8.4799148991175528</v>
      </c>
      <c r="J365" s="5">
        <f t="shared" si="76"/>
        <v>1.151462318201432E-2</v>
      </c>
      <c r="K365" s="5">
        <f t="shared" si="77"/>
        <v>-2.9257511248945184E-2</v>
      </c>
      <c r="L365" s="6">
        <f t="shared" si="78"/>
        <v>9.8858851150593563E-2</v>
      </c>
      <c r="M365" s="6">
        <f t="shared" si="79"/>
        <v>0.41593982580171601</v>
      </c>
      <c r="N365" s="6">
        <f t="shared" si="80"/>
        <v>0.51479867695230963</v>
      </c>
    </row>
    <row r="366" spans="2:14" ht="15.6" thickBot="1" x14ac:dyDescent="0.6">
      <c r="B366" s="5">
        <f t="shared" si="85"/>
        <v>1.7949999999999837</v>
      </c>
      <c r="C366" s="5">
        <f t="shared" si="75"/>
        <v>-2.1675043784137125</v>
      </c>
      <c r="D366" s="5">
        <f t="shared" si="81"/>
        <v>2.2920634125560246</v>
      </c>
      <c r="E366" s="5">
        <f t="shared" si="82"/>
        <v>-4.2562026997562805</v>
      </c>
      <c r="F366" s="5">
        <f t="shared" si="83"/>
        <v>-5.8729549612062391</v>
      </c>
      <c r="G366" s="5">
        <f t="shared" si="86"/>
        <v>6.3043758345719638</v>
      </c>
      <c r="H366" s="5">
        <f t="shared" si="88"/>
        <v>11.120278236279898</v>
      </c>
      <c r="I366" s="5">
        <f t="shared" si="88"/>
        <v>8.450657387868608</v>
      </c>
      <c r="J366" s="5">
        <f t="shared" si="76"/>
        <v>1.1460317062780124E-2</v>
      </c>
      <c r="K366" s="5">
        <f t="shared" si="77"/>
        <v>-2.9364774806031196E-2</v>
      </c>
      <c r="L366" s="6">
        <f t="shared" si="78"/>
        <v>9.9362886658837371E-2</v>
      </c>
      <c r="M366" s="6">
        <f t="shared" si="79"/>
        <v>0.41450474487495526</v>
      </c>
      <c r="N366" s="6">
        <f t="shared" si="80"/>
        <v>0.51386763153379267</v>
      </c>
    </row>
    <row r="367" spans="2:14" ht="15.6" thickBot="1" x14ac:dyDescent="0.6">
      <c r="B367" s="5">
        <f t="shared" si="85"/>
        <v>1.7999999999999836</v>
      </c>
      <c r="C367" s="5">
        <f t="shared" si="75"/>
        <v>-2.1626998510647821</v>
      </c>
      <c r="D367" s="5">
        <f t="shared" si="81"/>
        <v>2.281225890663956</v>
      </c>
      <c r="E367" s="5">
        <f t="shared" si="82"/>
        <v>-4.2220118411749876</v>
      </c>
      <c r="F367" s="5">
        <f t="shared" si="83"/>
        <v>-5.8942359747050208</v>
      </c>
      <c r="G367" s="5">
        <f t="shared" si="86"/>
        <v>6.3202855386242165</v>
      </c>
      <c r="H367" s="5">
        <f t="shared" si="88"/>
        <v>11.131738553342679</v>
      </c>
      <c r="I367" s="5">
        <f t="shared" si="88"/>
        <v>8.421292613062576</v>
      </c>
      <c r="J367" s="5">
        <f t="shared" si="76"/>
        <v>1.140612945331978E-2</v>
      </c>
      <c r="K367" s="5">
        <f t="shared" si="77"/>
        <v>-2.9471179873525103E-2</v>
      </c>
      <c r="L367" s="6">
        <f t="shared" si="78"/>
        <v>9.9865023224356003E-2</v>
      </c>
      <c r="M367" s="6">
        <f t="shared" si="79"/>
        <v>0.41306440267071937</v>
      </c>
      <c r="N367" s="6">
        <f t="shared" si="80"/>
        <v>0.5129294258950754</v>
      </c>
    </row>
    <row r="368" spans="2:14" ht="15.6" thickBot="1" x14ac:dyDescent="0.6">
      <c r="B368" s="5">
        <f t="shared" si="85"/>
        <v>1.8049999999999835</v>
      </c>
      <c r="C368" s="5">
        <f t="shared" si="75"/>
        <v>-2.157832055795136</v>
      </c>
      <c r="D368" s="5">
        <f t="shared" si="81"/>
        <v>2.270412391408632</v>
      </c>
      <c r="E368" s="5">
        <f t="shared" si="82"/>
        <v>-4.1879714463352702</v>
      </c>
      <c r="F368" s="5">
        <f t="shared" si="83"/>
        <v>-5.9153460339108959</v>
      </c>
      <c r="G368" s="5">
        <f t="shared" si="86"/>
        <v>6.3360943117954953</v>
      </c>
      <c r="H368" s="5">
        <f t="shared" si="88"/>
        <v>11.143144682795999</v>
      </c>
      <c r="I368" s="5">
        <f t="shared" si="88"/>
        <v>8.391821433189051</v>
      </c>
      <c r="J368" s="5">
        <f t="shared" si="76"/>
        <v>1.135206195704316E-2</v>
      </c>
      <c r="K368" s="5">
        <f t="shared" si="77"/>
        <v>-2.9576730169554481E-2</v>
      </c>
      <c r="L368" s="6">
        <f t="shared" si="78"/>
        <v>0.10036522781991808</v>
      </c>
      <c r="M368" s="6">
        <f t="shared" si="79"/>
        <v>0.41161884129792298</v>
      </c>
      <c r="N368" s="6">
        <f t="shared" si="80"/>
        <v>0.511984069117841</v>
      </c>
    </row>
    <row r="369" spans="2:14" ht="15.6" thickBot="1" x14ac:dyDescent="0.6">
      <c r="B369" s="5">
        <f t="shared" si="85"/>
        <v>1.8099999999999834</v>
      </c>
      <c r="C369" s="5">
        <f t="shared" si="75"/>
        <v>-2.1529018686138781</v>
      </c>
      <c r="D369" s="5">
        <f t="shared" si="81"/>
        <v>2.2596232311296562</v>
      </c>
      <c r="E369" s="5">
        <f t="shared" si="82"/>
        <v>-4.1540832030754968</v>
      </c>
      <c r="F369" s="5">
        <f t="shared" si="83"/>
        <v>-5.936285891142572</v>
      </c>
      <c r="G369" s="5">
        <f t="shared" si="86"/>
        <v>6.3518018961582223</v>
      </c>
      <c r="H369" s="5">
        <f t="shared" si="88"/>
        <v>11.154496744753041</v>
      </c>
      <c r="I369" s="5">
        <f t="shared" si="88"/>
        <v>8.3622447030194973</v>
      </c>
      <c r="J369" s="5">
        <f t="shared" si="76"/>
        <v>1.1298116155648281E-2</v>
      </c>
      <c r="K369" s="5">
        <f t="shared" si="77"/>
        <v>-2.9681429455712862E-2</v>
      </c>
      <c r="L369" s="6">
        <f t="shared" si="78"/>
        <v>0.10086346832009797</v>
      </c>
      <c r="M369" s="6">
        <f t="shared" si="79"/>
        <v>0.41016810268310638</v>
      </c>
      <c r="N369" s="6">
        <f t="shared" si="80"/>
        <v>0.5110315710032044</v>
      </c>
    </row>
    <row r="370" spans="2:14" ht="15.6" thickBot="1" x14ac:dyDescent="0.6">
      <c r="B370" s="5">
        <f t="shared" si="85"/>
        <v>1.8149999999999833</v>
      </c>
      <c r="C370" s="5">
        <f t="shared" si="75"/>
        <v>-2.1479101724941447</v>
      </c>
      <c r="D370" s="5">
        <f t="shared" si="81"/>
        <v>2.2488587217865867</v>
      </c>
      <c r="E370" s="5">
        <f t="shared" si="82"/>
        <v>-4.1203487487644814</v>
      </c>
      <c r="F370" s="5">
        <f t="shared" si="83"/>
        <v>-5.9570563071579494</v>
      </c>
      <c r="G370" s="5">
        <f t="shared" si="86"/>
        <v>6.3674080595801232</v>
      </c>
      <c r="H370" s="5">
        <f t="shared" si="88"/>
        <v>11.16579486090869</v>
      </c>
      <c r="I370" s="5">
        <f t="shared" si="88"/>
        <v>8.3325632735637836</v>
      </c>
      <c r="J370" s="5">
        <f t="shared" si="76"/>
        <v>1.1244293608932934E-2</v>
      </c>
      <c r="K370" s="5">
        <f t="shared" si="77"/>
        <v>-2.9785281535789746E-2</v>
      </c>
      <c r="L370" s="6">
        <f t="shared" si="78"/>
        <v>0.10135971349301479</v>
      </c>
      <c r="M370" s="6">
        <f t="shared" si="79"/>
        <v>0.40871222856830364</v>
      </c>
      <c r="N370" s="6">
        <f t="shared" si="80"/>
        <v>0.51007194206131845</v>
      </c>
    </row>
    <row r="371" spans="2:14" ht="15.6" thickBot="1" x14ac:dyDescent="0.6">
      <c r="B371" s="5">
        <f t="shared" si="85"/>
        <v>1.8199999999999832</v>
      </c>
      <c r="C371" s="5">
        <f t="shared" si="75"/>
        <v>-2.1428578568161187</v>
      </c>
      <c r="D371" s="5">
        <f t="shared" si="81"/>
        <v>2.2381191709241159</v>
      </c>
      <c r="E371" s="5">
        <f t="shared" si="82"/>
        <v>-4.0867696706489234</v>
      </c>
      <c r="F371" s="5">
        <f t="shared" si="83"/>
        <v>-5.9776580509017716</v>
      </c>
      <c r="G371" s="5">
        <f t="shared" si="86"/>
        <v>6.3829125951064709</v>
      </c>
      <c r="H371" s="5">
        <f t="shared" si="88"/>
        <v>11.177039154517622</v>
      </c>
      <c r="I371" s="5">
        <f t="shared" si="88"/>
        <v>8.3027779920279929</v>
      </c>
      <c r="J371" s="5">
        <f t="shared" si="76"/>
        <v>1.119059585462058E-2</v>
      </c>
      <c r="K371" s="5">
        <f t="shared" si="77"/>
        <v>-2.988829025450886E-2</v>
      </c>
      <c r="L371" s="6">
        <f t="shared" si="78"/>
        <v>0.10185393299192207</v>
      </c>
      <c r="M371" s="6">
        <f t="shared" si="79"/>
        <v>0.40725126050897309</v>
      </c>
      <c r="N371" s="6">
        <f t="shared" si="80"/>
        <v>0.50910519350089511</v>
      </c>
    </row>
    <row r="372" spans="2:14" ht="15.6" thickBot="1" x14ac:dyDescent="0.6">
      <c r="B372" s="5">
        <f t="shared" si="85"/>
        <v>1.8249999999999831</v>
      </c>
      <c r="C372" s="5">
        <f t="shared" si="75"/>
        <v>-2.1377458168239376</v>
      </c>
      <c r="D372" s="5">
        <f t="shared" si="81"/>
        <v>2.2274048816400351</v>
      </c>
      <c r="E372" s="5">
        <f t="shared" si="82"/>
        <v>-4.0533475062168121</v>
      </c>
      <c r="F372" s="5">
        <f t="shared" si="83"/>
        <v>-5.9980918992550158</v>
      </c>
      <c r="G372" s="5">
        <f t="shared" si="86"/>
        <v>6.3983153203528893</v>
      </c>
      <c r="H372" s="5">
        <f t="shared" si="88"/>
        <v>11.188229750372242</v>
      </c>
      <c r="I372" s="5">
        <f t="shared" si="88"/>
        <v>8.2728897017734848</v>
      </c>
      <c r="J372" s="5">
        <f t="shared" si="76"/>
        <v>1.1137024408200176E-2</v>
      </c>
      <c r="K372" s="5">
        <f t="shared" si="77"/>
        <v>-2.9990459496275081E-2</v>
      </c>
      <c r="L372" s="6">
        <f t="shared" si="78"/>
        <v>0.10234609734665623</v>
      </c>
      <c r="M372" s="6">
        <f t="shared" si="79"/>
        <v>0.40578523987198944</v>
      </c>
      <c r="N372" s="6">
        <f t="shared" si="80"/>
        <v>0.50813133721864567</v>
      </c>
    </row>
    <row r="373" spans="2:14" ht="15.6" thickBot="1" x14ac:dyDescent="0.6">
      <c r="B373" s="5">
        <f t="shared" si="85"/>
        <v>1.829999999999983</v>
      </c>
      <c r="C373" s="5">
        <f t="shared" si="75"/>
        <v>-2.1325749530963312</v>
      </c>
      <c r="D373" s="5">
        <f t="shared" si="81"/>
        <v>2.2167161525559154</v>
      </c>
      <c r="E373" s="5">
        <f t="shared" si="82"/>
        <v>-4.0200837435760652</v>
      </c>
      <c r="F373" s="5">
        <f t="shared" si="83"/>
        <v>-6.0183586367860995</v>
      </c>
      <c r="G373" s="5">
        <f t="shared" si="86"/>
        <v>6.4136160769085748</v>
      </c>
      <c r="H373" s="5">
        <f t="shared" si="88"/>
        <v>11.199366774780442</v>
      </c>
      <c r="I373" s="5">
        <f t="shared" si="88"/>
        <v>8.2428992422772094</v>
      </c>
      <c r="J373" s="5">
        <f t="shared" si="76"/>
        <v>1.1083580762779576E-2</v>
      </c>
      <c r="K373" s="5">
        <f t="shared" si="77"/>
        <v>-3.0091793183930498E-2</v>
      </c>
      <c r="L373" s="6">
        <f t="shared" si="78"/>
        <v>0.10283617795495036</v>
      </c>
      <c r="M373" s="6">
        <f t="shared" si="79"/>
        <v>0.40431420783369715</v>
      </c>
      <c r="N373" s="6">
        <f t="shared" si="80"/>
        <v>0.50715038578864746</v>
      </c>
    </row>
    <row r="374" spans="2:14" ht="15.6" thickBot="1" x14ac:dyDescent="0.6">
      <c r="B374" s="5">
        <f t="shared" si="85"/>
        <v>1.8349999999999829</v>
      </c>
      <c r="C374" s="5">
        <f t="shared" si="75"/>
        <v>-2.1273461710307933</v>
      </c>
      <c r="D374" s="5">
        <f t="shared" si="81"/>
        <v>2.2060532777904336</v>
      </c>
      <c r="E374" s="5">
        <f t="shared" si="82"/>
        <v>-3.9869798218477479</v>
      </c>
      <c r="F374" s="5">
        <f t="shared" si="83"/>
        <v>-6.0384590555039797</v>
      </c>
      <c r="G374" s="5">
        <f t="shared" si="86"/>
        <v>6.4288147297497948</v>
      </c>
      <c r="H374" s="5">
        <f t="shared" si="88"/>
        <v>11.210450355543221</v>
      </c>
      <c r="I374" s="5">
        <f t="shared" si="88"/>
        <v>8.2128074490932796</v>
      </c>
      <c r="J374" s="5">
        <f t="shared" si="76"/>
        <v>1.1030266388952168E-2</v>
      </c>
      <c r="K374" s="5">
        <f t="shared" si="77"/>
        <v>-3.01922952775199E-2</v>
      </c>
      <c r="L374" s="6">
        <f t="shared" si="78"/>
        <v>0.10332414707361982</v>
      </c>
      <c r="M374" s="6">
        <f t="shared" si="79"/>
        <v>0.40283820537802539</v>
      </c>
      <c r="N374" s="6">
        <f t="shared" si="80"/>
        <v>0.5061623524516452</v>
      </c>
    </row>
    <row r="375" spans="2:14" ht="15.6" thickBot="1" x14ac:dyDescent="0.6">
      <c r="B375" s="5">
        <f t="shared" si="85"/>
        <v>1.8399999999999828</v>
      </c>
      <c r="C375" s="5">
        <f t="shared" si="75"/>
        <v>-2.1220603803411273</v>
      </c>
      <c r="D375" s="5">
        <f t="shared" si="81"/>
        <v>2.1954165469352795</v>
      </c>
      <c r="E375" s="5">
        <f t="shared" si="82"/>
        <v>-3.9540371315731395</v>
      </c>
      <c r="F375" s="5">
        <f t="shared" si="83"/>
        <v>-6.0583939546132184</v>
      </c>
      <c r="G375" s="5">
        <f t="shared" si="86"/>
        <v>6.4439111666635522</v>
      </c>
      <c r="H375" s="5">
        <f t="shared" si="88"/>
        <v>11.221480621932173</v>
      </c>
      <c r="I375" s="5">
        <f t="shared" si="88"/>
        <v>8.1826151538157603</v>
      </c>
      <c r="J375" s="5">
        <f t="shared" si="76"/>
        <v>1.0977082734676399E-2</v>
      </c>
      <c r="K375" s="5">
        <f t="shared" si="77"/>
        <v>-3.0291969773066092E-2</v>
      </c>
      <c r="L375" s="6">
        <f t="shared" si="78"/>
        <v>0.10380997780962807</v>
      </c>
      <c r="M375" s="6">
        <f t="shared" si="79"/>
        <v>0.40135727329466309</v>
      </c>
      <c r="N375" s="6">
        <f t="shared" si="80"/>
        <v>0.50516725110429117</v>
      </c>
    </row>
    <row r="376" spans="2:14" ht="15.6" thickBot="1" x14ac:dyDescent="0.6">
      <c r="B376" s="5">
        <f t="shared" si="85"/>
        <v>1.8449999999999827</v>
      </c>
      <c r="C376" s="5">
        <f t="shared" si="75"/>
        <v>-2.1167184945681674</v>
      </c>
      <c r="D376" s="5">
        <f t="shared" si="81"/>
        <v>2.1848062450335739</v>
      </c>
      <c r="E376" s="5">
        <f t="shared" si="82"/>
        <v>-3.9212570151340271</v>
      </c>
      <c r="F376" s="5">
        <f t="shared" si="83"/>
        <v>-6.0781641402710838</v>
      </c>
      <c r="G376" s="5">
        <f t="shared" si="86"/>
        <v>6.4589052976812589</v>
      </c>
      <c r="H376" s="5">
        <f t="shared" si="88"/>
        <v>11.232457704666849</v>
      </c>
      <c r="I376" s="5">
        <f t="shared" si="88"/>
        <v>8.1523231840426948</v>
      </c>
      <c r="J376" s="5">
        <f t="shared" si="76"/>
        <v>1.0924031225167869E-2</v>
      </c>
      <c r="K376" s="5">
        <f t="shared" si="77"/>
        <v>-3.0390820701355421E-2</v>
      </c>
      <c r="L376" s="6">
        <f t="shared" si="78"/>
        <v>0.10429364411103759</v>
      </c>
      <c r="M376" s="6">
        <f t="shared" si="79"/>
        <v>0.3998714521772942</v>
      </c>
      <c r="N376" s="6">
        <f t="shared" si="80"/>
        <v>0.50416509628833173</v>
      </c>
    </row>
    <row r="377" spans="2:14" ht="15.6" thickBot="1" x14ac:dyDescent="0.6">
      <c r="B377" s="5">
        <f t="shared" si="85"/>
        <v>1.8499999999999825</v>
      </c>
      <c r="C377" s="5">
        <f t="shared" si="75"/>
        <v>-2.1113214306035037</v>
      </c>
      <c r="D377" s="5">
        <f t="shared" si="81"/>
        <v>2.1742226525607329</v>
      </c>
      <c r="E377" s="5">
        <f t="shared" si="82"/>
        <v>-3.8886407671855396</v>
      </c>
      <c r="F377" s="5">
        <f t="shared" si="83"/>
        <v>-6.097770425346754</v>
      </c>
      <c r="G377" s="5">
        <f t="shared" si="86"/>
        <v>6.4737970545223114</v>
      </c>
      <c r="H377" s="5">
        <f t="shared" ref="H377:I392" si="89">H376+J376</f>
        <v>11.243381735892017</v>
      </c>
      <c r="I377" s="5">
        <f t="shared" si="89"/>
        <v>8.1219323633413403</v>
      </c>
      <c r="J377" s="5">
        <f t="shared" si="76"/>
        <v>1.0871113262803664E-2</v>
      </c>
      <c r="K377" s="5">
        <f t="shared" si="77"/>
        <v>-3.048885212673377E-2</v>
      </c>
      <c r="L377" s="6">
        <f t="shared" si="78"/>
        <v>0.10477512075785439</v>
      </c>
      <c r="M377" s="6">
        <f t="shared" si="79"/>
        <v>0.39838078242189279</v>
      </c>
      <c r="N377" s="6">
        <f t="shared" si="80"/>
        <v>0.50315590317974723</v>
      </c>
    </row>
    <row r="378" spans="2:14" ht="15.6" thickBot="1" x14ac:dyDescent="0.6">
      <c r="B378" s="5">
        <f t="shared" si="85"/>
        <v>1.8549999999999824</v>
      </c>
      <c r="C378" s="5">
        <f t="shared" si="75"/>
        <v>-2.1058701082260338</v>
      </c>
      <c r="D378" s="5">
        <f t="shared" si="81"/>
        <v>2.1636660454077155</v>
      </c>
      <c r="E378" s="5">
        <f t="shared" si="82"/>
        <v>-3.8561896351009013</v>
      </c>
      <c r="F378" s="5">
        <f t="shared" si="83"/>
        <v>-6.1172136291826815</v>
      </c>
      <c r="G378" s="5">
        <f t="shared" si="86"/>
        <v>6.4885863900474199</v>
      </c>
      <c r="H378" s="5">
        <f t="shared" si="89"/>
        <v>11.25425284915482</v>
      </c>
      <c r="I378" s="5">
        <f t="shared" si="89"/>
        <v>8.0914435112146066</v>
      </c>
      <c r="J378" s="5">
        <f t="shared" si="76"/>
        <v>1.0818330227038578E-2</v>
      </c>
      <c r="K378" s="5">
        <f t="shared" si="77"/>
        <v>-3.0586068145913407E-2</v>
      </c>
      <c r="L378" s="6">
        <f t="shared" si="78"/>
        <v>0.10525438335277151</v>
      </c>
      <c r="M378" s="6">
        <f t="shared" si="79"/>
        <v>0.39688530422507651</v>
      </c>
      <c r="N378" s="6">
        <f t="shared" si="80"/>
        <v>0.50213968757784799</v>
      </c>
    </row>
    <row r="379" spans="2:14" ht="15.6" thickBot="1" x14ac:dyDescent="0.6">
      <c r="B379" s="5">
        <f t="shared" si="85"/>
        <v>1.8599999999999823</v>
      </c>
      <c r="C379" s="5">
        <f t="shared" si="75"/>
        <v>-2.1003654496511399</v>
      </c>
      <c r="D379" s="5">
        <f t="shared" si="81"/>
        <v>2.1531366948665851</v>
      </c>
      <c r="E379" s="5">
        <f t="shared" si="82"/>
        <v>-3.8239048194274812</v>
      </c>
      <c r="F379" s="5">
        <f t="shared" si="83"/>
        <v>-6.136494577358186</v>
      </c>
      <c r="G379" s="5">
        <f t="shared" si="86"/>
        <v>6.5032732777215676</v>
      </c>
      <c r="H379" s="5">
        <f t="shared" si="89"/>
        <v>11.265071179381859</v>
      </c>
      <c r="I379" s="5">
        <f t="shared" si="89"/>
        <v>8.0608574430686932</v>
      </c>
      <c r="J379" s="5">
        <f t="shared" si="76"/>
        <v>1.0765683474332925E-2</v>
      </c>
      <c r="K379" s="5">
        <f t="shared" si="77"/>
        <v>-3.0682472886790931E-2</v>
      </c>
      <c r="L379" s="6">
        <f t="shared" si="78"/>
        <v>0.10573140831181857</v>
      </c>
      <c r="M379" s="6">
        <f t="shared" si="79"/>
        <v>0.39538505758251941</v>
      </c>
      <c r="N379" s="6">
        <f t="shared" si="80"/>
        <v>0.501116465894338</v>
      </c>
    </row>
    <row r="380" spans="2:14" ht="15.6" thickBot="1" x14ac:dyDescent="0.6">
      <c r="B380" s="5">
        <f t="shared" si="85"/>
        <v>1.8649999999999822</v>
      </c>
      <c r="C380" s="5">
        <f t="shared" si="75"/>
        <v>-2.0948083790923318</v>
      </c>
      <c r="D380" s="5">
        <f t="shared" si="81"/>
        <v>2.1426348676183293</v>
      </c>
      <c r="E380" s="5">
        <f t="shared" si="82"/>
        <v>-3.7917874743535167</v>
      </c>
      <c r="F380" s="5">
        <f t="shared" si="83"/>
        <v>-6.1556141014553232</v>
      </c>
      <c r="G380" s="5">
        <f t="shared" si="86"/>
        <v>6.5178577110864762</v>
      </c>
      <c r="H380" s="5">
        <f t="shared" si="89"/>
        <v>11.275836862856192</v>
      </c>
      <c r="I380" s="5">
        <f t="shared" si="89"/>
        <v>8.0301749701819016</v>
      </c>
      <c r="J380" s="5">
        <f t="shared" si="76"/>
        <v>1.0713174338091647E-2</v>
      </c>
      <c r="K380" s="5">
        <f t="shared" si="77"/>
        <v>-3.0778070507276618E-2</v>
      </c>
      <c r="L380" s="6">
        <f t="shared" si="78"/>
        <v>0.10620617285492361</v>
      </c>
      <c r="M380" s="6">
        <f t="shared" si="79"/>
        <v>0.39388008228742233</v>
      </c>
      <c r="N380" s="6">
        <f t="shared" si="80"/>
        <v>0.50008625514234595</v>
      </c>
    </row>
    <row r="381" spans="2:14" ht="15.6" thickBot="1" x14ac:dyDescent="0.6">
      <c r="B381" s="5">
        <f t="shared" si="85"/>
        <v>1.8699999999999821</v>
      </c>
      <c r="C381" s="5">
        <f t="shared" si="75"/>
        <v>-2.0891998223351536</v>
      </c>
      <c r="D381" s="5">
        <f t="shared" si="81"/>
        <v>2.1321608257228677</v>
      </c>
      <c r="E381" s="5">
        <f t="shared" si="82"/>
        <v>-3.7598387081849145</v>
      </c>
      <c r="F381" s="5">
        <f t="shared" si="83"/>
        <v>-6.1745730388270905</v>
      </c>
      <c r="G381" s="5">
        <f t="shared" si="86"/>
        <v>6.5323397032424477</v>
      </c>
      <c r="H381" s="5">
        <f t="shared" si="89"/>
        <v>11.286550037194283</v>
      </c>
      <c r="I381" s="5">
        <f t="shared" si="89"/>
        <v>7.9993968996746254</v>
      </c>
      <c r="J381" s="5">
        <f t="shared" si="76"/>
        <v>1.0660804128614339E-2</v>
      </c>
      <c r="K381" s="5">
        <f t="shared" si="77"/>
        <v>-3.0872865194135454E-2</v>
      </c>
      <c r="L381" s="6">
        <f t="shared" si="78"/>
        <v>0.10667865499639408</v>
      </c>
      <c r="M381" s="6">
        <f t="shared" si="79"/>
        <v>0.39237041792904043</v>
      </c>
      <c r="N381" s="6">
        <f t="shared" si="80"/>
        <v>0.49904907292543449</v>
      </c>
    </row>
    <row r="382" spans="2:14" ht="15.6" thickBot="1" x14ac:dyDescent="0.6">
      <c r="B382" s="5">
        <f t="shared" si="85"/>
        <v>1.874999999999982</v>
      </c>
      <c r="C382" s="5">
        <f t="shared" si="75"/>
        <v>-2.0835407063231779</v>
      </c>
      <c r="D382" s="5">
        <f t="shared" si="81"/>
        <v>2.1217148266111918</v>
      </c>
      <c r="E382" s="5">
        <f t="shared" si="82"/>
        <v>-3.7280595838315653</v>
      </c>
      <c r="F382" s="5">
        <f t="shared" si="83"/>
        <v>-6.1933722323680147</v>
      </c>
      <c r="G382" s="5">
        <f t="shared" si="86"/>
        <v>6.5467192863394512</v>
      </c>
      <c r="H382" s="5">
        <f t="shared" si="89"/>
        <v>11.297210841322897</v>
      </c>
      <c r="I382" s="5">
        <f t="shared" si="89"/>
        <v>7.96852403448049</v>
      </c>
      <c r="J382" s="5">
        <f t="shared" si="76"/>
        <v>1.0608574133055959E-2</v>
      </c>
      <c r="K382" s="5">
        <f t="shared" si="77"/>
        <v>-3.0966861161840074E-2</v>
      </c>
      <c r="L382" s="6">
        <f t="shared" si="78"/>
        <v>0.10714883353532234</v>
      </c>
      <c r="M382" s="6">
        <f t="shared" si="79"/>
        <v>0.39085610389126807</v>
      </c>
      <c r="N382" s="6">
        <f t="shared" si="80"/>
        <v>0.49800493742659041</v>
      </c>
    </row>
    <row r="383" spans="2:14" ht="15.6" thickBot="1" x14ac:dyDescent="0.6">
      <c r="B383" s="5">
        <f t="shared" si="85"/>
        <v>1.8799999999999819</v>
      </c>
      <c r="C383" s="5">
        <f t="shared" si="75"/>
        <v>-2.0778319587559064</v>
      </c>
      <c r="D383" s="5">
        <f t="shared" si="81"/>
        <v>2.1112971230795758</v>
      </c>
      <c r="E383" s="5">
        <f t="shared" si="82"/>
        <v>-3.6964511193025773</v>
      </c>
      <c r="F383" s="5">
        <f t="shared" si="83"/>
        <v>-6.2120125302871729</v>
      </c>
      <c r="G383" s="5">
        <f t="shared" si="86"/>
        <v>6.5609965110773336</v>
      </c>
      <c r="H383" s="5">
        <f t="shared" si="89"/>
        <v>11.307819415455953</v>
      </c>
      <c r="I383" s="5">
        <f t="shared" si="89"/>
        <v>7.9375571733186501</v>
      </c>
      <c r="J383" s="5">
        <f t="shared" si="76"/>
        <v>1.0556485615397879E-2</v>
      </c>
      <c r="K383" s="5">
        <f t="shared" si="77"/>
        <v>-3.1060062651435866E-2</v>
      </c>
      <c r="L383" s="6">
        <f t="shared" si="78"/>
        <v>0.10761668804592237</v>
      </c>
      <c r="M383" s="6">
        <f t="shared" si="79"/>
        <v>0.38933717935127982</v>
      </c>
      <c r="N383" s="6">
        <f t="shared" si="80"/>
        <v>0.49695386739720215</v>
      </c>
    </row>
    <row r="384" spans="2:14" ht="15.6" thickBot="1" x14ac:dyDescent="0.6">
      <c r="B384" s="5">
        <f t="shared" si="85"/>
        <v>1.8849999999999818</v>
      </c>
      <c r="C384" s="5">
        <f t="shared" si="75"/>
        <v>-2.0720745076983818</v>
      </c>
      <c r="D384" s="5">
        <f t="shared" si="81"/>
        <v>2.1009079632857963</v>
      </c>
      <c r="E384" s="5">
        <f t="shared" si="82"/>
        <v>-3.6650142882098944</v>
      </c>
      <c r="F384" s="5">
        <f t="shared" si="83"/>
        <v>-6.2304947858836854</v>
      </c>
      <c r="G384" s="5">
        <f t="shared" si="86"/>
        <v>6.5751714462150312</v>
      </c>
      <c r="H384" s="5">
        <f t="shared" si="89"/>
        <v>11.31837590107135</v>
      </c>
      <c r="I384" s="5">
        <f t="shared" si="89"/>
        <v>7.9064971106672139</v>
      </c>
      <c r="J384" s="5">
        <f t="shared" si="76"/>
        <v>1.0504539816428982E-2</v>
      </c>
      <c r="K384" s="5">
        <f t="shared" si="77"/>
        <v>-3.1152473929418428E-2</v>
      </c>
      <c r="L384" s="6">
        <f t="shared" si="78"/>
        <v>0.10808219886780367</v>
      </c>
      <c r="M384" s="6">
        <f t="shared" si="79"/>
        <v>0.38781368327822685</v>
      </c>
      <c r="N384" s="6">
        <f t="shared" si="80"/>
        <v>0.49589588214603053</v>
      </c>
    </row>
    <row r="385" spans="2:14" ht="15.6" thickBot="1" x14ac:dyDescent="0.6">
      <c r="B385" s="5">
        <f t="shared" si="85"/>
        <v>1.8899999999999817</v>
      </c>
      <c r="C385" s="5">
        <f t="shared" si="75"/>
        <v>-2.066269281202342</v>
      </c>
      <c r="D385" s="5">
        <f t="shared" si="81"/>
        <v>2.0905475907473043</v>
      </c>
      <c r="E385" s="5">
        <f t="shared" si="82"/>
        <v>-3.633750020279729</v>
      </c>
      <c r="F385" s="5">
        <f t="shared" si="83"/>
        <v>-6.2488198573247349</v>
      </c>
      <c r="G385" s="5">
        <f t="shared" si="86"/>
        <v>6.5892441780886584</v>
      </c>
      <c r="H385" s="5">
        <f t="shared" si="89"/>
        <v>11.328880440887779</v>
      </c>
      <c r="I385" s="5">
        <f t="shared" si="89"/>
        <v>7.8753446367377959</v>
      </c>
      <c r="J385" s="5">
        <f t="shared" si="76"/>
        <v>1.0452737953736522E-2</v>
      </c>
      <c r="K385" s="5">
        <f t="shared" si="77"/>
        <v>-3.1244099286623674E-2</v>
      </c>
      <c r="L385" s="6">
        <f t="shared" si="78"/>
        <v>0.1085453470961882</v>
      </c>
      <c r="M385" s="6">
        <f t="shared" si="79"/>
        <v>0.38628565443198892</v>
      </c>
      <c r="N385" s="6">
        <f t="shared" si="80"/>
        <v>0.49483100152817711</v>
      </c>
    </row>
    <row r="386" spans="2:14" ht="15.6" thickBot="1" x14ac:dyDescent="0.6">
      <c r="B386" s="5">
        <f t="shared" si="85"/>
        <v>1.8949999999999816</v>
      </c>
      <c r="C386" s="5">
        <f t="shared" si="75"/>
        <v>-2.0604172069387174</v>
      </c>
      <c r="D386" s="5">
        <f t="shared" si="81"/>
        <v>2.0802162443412926</v>
      </c>
      <c r="E386" s="5">
        <f t="shared" si="82"/>
        <v>-3.6026592018713233</v>
      </c>
      <c r="F386" s="5">
        <f t="shared" si="83"/>
        <v>-6.2669886074261338</v>
      </c>
      <c r="G386" s="5">
        <f t="shared" si="86"/>
        <v>6.6032148101383425</v>
      </c>
      <c r="H386" s="5">
        <f t="shared" si="89"/>
        <v>11.339333178841516</v>
      </c>
      <c r="I386" s="5">
        <f t="shared" si="89"/>
        <v>7.8441005374511725</v>
      </c>
      <c r="J386" s="5">
        <f t="shared" si="76"/>
        <v>1.0401081221706463E-2</v>
      </c>
      <c r="K386" s="5">
        <f t="shared" si="77"/>
        <v>-3.1334943037130671E-2</v>
      </c>
      <c r="L386" s="6">
        <f t="shared" si="78"/>
        <v>0.10900611457207587</v>
      </c>
      <c r="M386" s="6">
        <f t="shared" si="79"/>
        <v>0.38475313136198003</v>
      </c>
      <c r="N386" s="6">
        <f t="shared" si="80"/>
        <v>0.4937592459340559</v>
      </c>
    </row>
    <row r="387" spans="2:14" ht="15.6" thickBot="1" x14ac:dyDescent="0.6">
      <c r="B387" s="5">
        <f t="shared" si="85"/>
        <v>1.8999999999999815</v>
      </c>
      <c r="C387" s="5">
        <f t="shared" si="75"/>
        <v>-2.0545192118412992</v>
      </c>
      <c r="D387" s="5">
        <f t="shared" si="81"/>
        <v>2.0699141583065992</v>
      </c>
      <c r="E387" s="5">
        <f t="shared" si="82"/>
        <v>-3.5717426765024802</v>
      </c>
      <c r="F387" s="5">
        <f t="shared" si="83"/>
        <v>-6.2850019034354903</v>
      </c>
      <c r="G387" s="5">
        <f t="shared" si="86"/>
        <v>6.6170834624436958</v>
      </c>
      <c r="H387" s="5">
        <f t="shared" si="89"/>
        <v>11.349734260063222</v>
      </c>
      <c r="I387" s="5">
        <f t="shared" si="89"/>
        <v>7.8127655944140422</v>
      </c>
      <c r="J387" s="5">
        <f t="shared" si="76"/>
        <v>1.0349570791532996E-2</v>
      </c>
      <c r="K387" s="5">
        <f t="shared" si="77"/>
        <v>-3.142500951717745E-2</v>
      </c>
      <c r="L387" s="6">
        <f t="shared" si="78"/>
        <v>0.10946448387236463</v>
      </c>
      <c r="M387" s="6">
        <f t="shared" si="79"/>
        <v>0.38321615240600881</v>
      </c>
      <c r="N387" s="6">
        <f t="shared" si="80"/>
        <v>0.49268063627837344</v>
      </c>
    </row>
    <row r="388" spans="2:14" ht="15.6" thickBot="1" x14ac:dyDescent="0.6">
      <c r="B388" s="5">
        <f t="shared" si="85"/>
        <v>1.9049999999999814</v>
      </c>
      <c r="C388" s="5">
        <f t="shared" si="75"/>
        <v>-2.0485762217613845</v>
      </c>
      <c r="D388" s="5">
        <f t="shared" si="81"/>
        <v>2.0596415622473927</v>
      </c>
      <c r="E388" s="5">
        <f t="shared" si="82"/>
        <v>-3.5410012453813806</v>
      </c>
      <c r="F388" s="5">
        <f t="shared" si="83"/>
        <v>-6.3028606168180028</v>
      </c>
      <c r="G388" s="5">
        <f t="shared" si="86"/>
        <v>6.6308502712678026</v>
      </c>
      <c r="H388" s="5">
        <f t="shared" si="89"/>
        <v>11.360083830854755</v>
      </c>
      <c r="I388" s="5">
        <f t="shared" si="89"/>
        <v>7.7813405848968644</v>
      </c>
      <c r="J388" s="5">
        <f t="shared" si="76"/>
        <v>1.0298207811236963E-2</v>
      </c>
      <c r="K388" s="5">
        <f t="shared" si="77"/>
        <v>-3.1514303084090013E-2</v>
      </c>
      <c r="L388" s="6">
        <f t="shared" si="78"/>
        <v>0.10992043829993073</v>
      </c>
      <c r="M388" s="6">
        <f t="shared" si="79"/>
        <v>0.38167475568919124</v>
      </c>
      <c r="N388" s="6">
        <f t="shared" si="80"/>
        <v>0.49159519398912199</v>
      </c>
    </row>
    <row r="389" spans="2:14" ht="15.6" thickBot="1" x14ac:dyDescent="0.6">
      <c r="B389" s="5">
        <f t="shared" si="85"/>
        <v>1.9099999999999813</v>
      </c>
      <c r="C389" s="5">
        <f t="shared" si="75"/>
        <v>-2.0425891611332299</v>
      </c>
      <c r="D389" s="5">
        <f t="shared" si="81"/>
        <v>2.0493986811385856</v>
      </c>
      <c r="E389" s="5">
        <f t="shared" si="82"/>
        <v>-3.5104356679441997</v>
      </c>
      <c r="F389" s="5">
        <f t="shared" si="83"/>
        <v>-6.3205656230449101</v>
      </c>
      <c r="G389" s="5">
        <f t="shared" si="86"/>
        <v>6.6445153886095909</v>
      </c>
      <c r="H389" s="5">
        <f t="shared" si="89"/>
        <v>11.370382038665992</v>
      </c>
      <c r="I389" s="5">
        <f t="shared" si="89"/>
        <v>7.7498262818127746</v>
      </c>
      <c r="J389" s="5">
        <f t="shared" si="76"/>
        <v>1.0246993405692928E-2</v>
      </c>
      <c r="K389" s="5">
        <f t="shared" si="77"/>
        <v>-3.1602828115224552E-2</v>
      </c>
      <c r="L389" s="6">
        <f t="shared" si="78"/>
        <v>0.11037396187367415</v>
      </c>
      <c r="M389" s="6">
        <f t="shared" si="79"/>
        <v>0.3801289791229166</v>
      </c>
      <c r="N389" s="6">
        <f t="shared" si="80"/>
        <v>0.49050294099659075</v>
      </c>
    </row>
    <row r="390" spans="2:14" ht="15.6" thickBot="1" x14ac:dyDescent="0.6">
      <c r="B390" s="5">
        <f t="shared" si="85"/>
        <v>1.9149999999999812</v>
      </c>
      <c r="C390" s="5">
        <f t="shared" si="75"/>
        <v>-2.0365589526501098</v>
      </c>
      <c r="D390" s="5">
        <f t="shared" si="81"/>
        <v>2.0391857353329192</v>
      </c>
      <c r="E390" s="5">
        <f t="shared" si="82"/>
        <v>-3.4800466623980491</v>
      </c>
      <c r="F390" s="5">
        <f t="shared" si="83"/>
        <v>-6.3381178013846311</v>
      </c>
      <c r="G390" s="5">
        <f t="shared" si="86"/>
        <v>6.6580789817644854</v>
      </c>
      <c r="H390" s="5">
        <f t="shared" si="89"/>
        <v>11.380629032071685</v>
      </c>
      <c r="I390" s="5">
        <f t="shared" si="89"/>
        <v>7.7182234536975498</v>
      </c>
      <c r="J390" s="5">
        <f t="shared" si="76"/>
        <v>1.0195928676664596E-2</v>
      </c>
      <c r="K390" s="5">
        <f t="shared" si="77"/>
        <v>-3.1690589006923155E-2</v>
      </c>
      <c r="L390" s="6">
        <f t="shared" si="78"/>
        <v>0.11082503931853502</v>
      </c>
      <c r="M390" s="6">
        <f t="shared" si="79"/>
        <v>0.37857886040386485</v>
      </c>
      <c r="N390" s="6">
        <f t="shared" si="80"/>
        <v>0.48940389972239984</v>
      </c>
    </row>
    <row r="391" spans="2:14" ht="15.6" thickBot="1" x14ac:dyDescent="0.6">
      <c r="B391" s="5">
        <f t="shared" si="85"/>
        <v>1.9199999999999811</v>
      </c>
      <c r="C391" s="5">
        <f t="shared" si="75"/>
        <v>-2.0304865169508202</v>
      </c>
      <c r="D391" s="5">
        <f t="shared" si="81"/>
        <v>2.0290029405696686</v>
      </c>
      <c r="E391" s="5">
        <f t="shared" si="82"/>
        <v>-3.4498349062687526</v>
      </c>
      <c r="F391" s="5">
        <f t="shared" si="83"/>
        <v>-6.3555180346966216</v>
      </c>
      <c r="G391" s="5">
        <f t="shared" si="86"/>
        <v>6.6715412328932189</v>
      </c>
      <c r="H391" s="5">
        <f t="shared" si="89"/>
        <v>11.390824960748349</v>
      </c>
      <c r="I391" s="5">
        <f t="shared" si="89"/>
        <v>7.6865328646906264</v>
      </c>
      <c r="J391" s="5">
        <f t="shared" si="76"/>
        <v>1.0145014702848343E-2</v>
      </c>
      <c r="K391" s="5">
        <f t="shared" si="77"/>
        <v>-3.1777590173483111E-2</v>
      </c>
      <c r="L391" s="6">
        <f t="shared" si="78"/>
        <v>0.11127365605548592</v>
      </c>
      <c r="M391" s="6">
        <f t="shared" si="79"/>
        <v>0.37702443701307525</v>
      </c>
      <c r="N391" s="6">
        <f t="shared" si="80"/>
        <v>0.4882980930685612</v>
      </c>
    </row>
    <row r="392" spans="2:14" ht="15.6" thickBot="1" x14ac:dyDescent="0.6">
      <c r="B392" s="5">
        <f t="shared" si="85"/>
        <v>1.9249999999999809</v>
      </c>
      <c r="C392" s="5">
        <f t="shared" ref="C392:C455" si="90">-$J$4*G392*D392</f>
        <v>-2.0243727723164238</v>
      </c>
      <c r="D392" s="5">
        <f t="shared" si="81"/>
        <v>2.0188505079849146</v>
      </c>
      <c r="E392" s="5">
        <f t="shared" si="82"/>
        <v>-3.4198010369530474</v>
      </c>
      <c r="F392" s="5">
        <f t="shared" si="83"/>
        <v>-6.3727672092279652</v>
      </c>
      <c r="G392" s="5">
        <f t="shared" si="86"/>
        <v>6.6849023385986825</v>
      </c>
      <c r="H392" s="5">
        <f t="shared" si="89"/>
        <v>11.400969975451197</v>
      </c>
      <c r="I392" s="5">
        <f t="shared" si="89"/>
        <v>7.654755274517143</v>
      </c>
      <c r="J392" s="5">
        <f t="shared" ref="J392:J455" si="91">D392*$G$4</f>
        <v>1.0094252539924574E-2</v>
      </c>
      <c r="K392" s="5">
        <f t="shared" ref="K392:K455" si="92">F392*$G$4</f>
        <v>-3.1863836046139828E-2</v>
      </c>
      <c r="L392" s="6">
        <f t="shared" ref="L392:L455" si="93">0.5*$C$4*G392^2</f>
        <v>0.11171979819150535</v>
      </c>
      <c r="M392" s="6">
        <f t="shared" ref="M392:M455" si="94">$C$4*$F$4*I392</f>
        <v>0.3754657462150659</v>
      </c>
      <c r="N392" s="6">
        <f t="shared" ref="N392:N455" si="95">L392+M392</f>
        <v>0.48718554440657125</v>
      </c>
    </row>
    <row r="393" spans="2:14" ht="15.6" thickBot="1" x14ac:dyDescent="0.6">
      <c r="B393" s="5">
        <f t="shared" si="85"/>
        <v>1.9299999999999808</v>
      </c>
      <c r="C393" s="5">
        <f t="shared" si="90"/>
        <v>-2.0182186343770785</v>
      </c>
      <c r="D393" s="5">
        <f t="shared" ref="D393:D456" si="96">D392+C392*$G$4</f>
        <v>2.0087286441233325</v>
      </c>
      <c r="E393" s="5">
        <f t="shared" ref="E393:E456" si="97">-$F$4-$J$4*G393*F393</f>
        <v>-3.3899456522747275</v>
      </c>
      <c r="F393" s="5">
        <f t="shared" ref="F393:F456" si="98">F392+E392*$G$4</f>
        <v>-6.3898662144127307</v>
      </c>
      <c r="G393" s="5">
        <f t="shared" si="86"/>
        <v>6.6981625095107118</v>
      </c>
      <c r="H393" s="5">
        <f t="shared" ref="H393:I408" si="99">H392+J392</f>
        <v>11.411064227991121</v>
      </c>
      <c r="I393" s="5">
        <f t="shared" si="99"/>
        <v>7.6228914384710036</v>
      </c>
      <c r="J393" s="5">
        <f t="shared" si="91"/>
        <v>1.0043643220616663E-2</v>
      </c>
      <c r="K393" s="5">
        <f t="shared" si="92"/>
        <v>-3.1949331072063651E-2</v>
      </c>
      <c r="L393" s="6">
        <f t="shared" si="93"/>
        <v>0.1121634525095371</v>
      </c>
      <c r="M393" s="6">
        <f t="shared" si="94"/>
        <v>0.37390282505700273</v>
      </c>
      <c r="N393" s="6">
        <f t="shared" si="95"/>
        <v>0.48606627756653986</v>
      </c>
    </row>
    <row r="394" spans="2:14" ht="15.6" thickBot="1" x14ac:dyDescent="0.6">
      <c r="B394" s="5">
        <f t="shared" ref="B394:B457" si="100">B393+$G$4</f>
        <v>1.9349999999999807</v>
      </c>
      <c r="C394" s="5">
        <f t="shared" si="90"/>
        <v>-2.0120250158287454</v>
      </c>
      <c r="D394" s="5">
        <f t="shared" si="96"/>
        <v>1.9986375509514471</v>
      </c>
      <c r="E394" s="5">
        <f t="shared" si="97"/>
        <v>-3.3602693110443438</v>
      </c>
      <c r="F394" s="5">
        <f t="shared" si="98"/>
        <v>-6.406815942674104</v>
      </c>
      <c r="G394" s="5">
        <f t="shared" ref="G394:G457" si="101">SQRT(D394^2+F394^2)</f>
        <v>6.7113219698786812</v>
      </c>
      <c r="H394" s="5">
        <f t="shared" si="99"/>
        <v>11.421107871211737</v>
      </c>
      <c r="I394" s="5">
        <f t="shared" si="99"/>
        <v>7.5909421073989396</v>
      </c>
      <c r="J394" s="5">
        <f t="shared" si="91"/>
        <v>9.9931877547572365E-3</v>
      </c>
      <c r="K394" s="5">
        <f t="shared" si="92"/>
        <v>-3.2034079713370522E-2</v>
      </c>
      <c r="L394" s="6">
        <f t="shared" si="93"/>
        <v>0.11260460645844067</v>
      </c>
      <c r="M394" s="6">
        <f t="shared" si="94"/>
        <v>0.37233571036791802</v>
      </c>
      <c r="N394" s="6">
        <f t="shared" si="95"/>
        <v>0.48494031682635869</v>
      </c>
    </row>
    <row r="395" spans="2:14" ht="15.6" thickBot="1" x14ac:dyDescent="0.6">
      <c r="B395" s="5">
        <f t="shared" si="100"/>
        <v>1.9399999999999806</v>
      </c>
      <c r="C395" s="5">
        <f t="shared" si="90"/>
        <v>-2.0057928261596176</v>
      </c>
      <c r="D395" s="5">
        <f t="shared" si="96"/>
        <v>1.9885774258723035</v>
      </c>
      <c r="E395" s="5">
        <f t="shared" si="97"/>
        <v>-3.3307725336220102</v>
      </c>
      <c r="F395" s="5">
        <f t="shared" si="98"/>
        <v>-6.423617289229326</v>
      </c>
      <c r="G395" s="5">
        <f t="shared" si="101"/>
        <v>6.7243809571718076</v>
      </c>
      <c r="H395" s="5">
        <f t="shared" si="99"/>
        <v>11.431101058966494</v>
      </c>
      <c r="I395" s="5">
        <f t="shared" si="99"/>
        <v>7.5589080276855691</v>
      </c>
      <c r="J395" s="5">
        <f t="shared" si="91"/>
        <v>9.9428871293615172E-3</v>
      </c>
      <c r="K395" s="5">
        <f t="shared" si="92"/>
        <v>-3.2118086446146631E-2</v>
      </c>
      <c r="L395" s="6">
        <f t="shared" si="93"/>
        <v>0.11304324814293709</v>
      </c>
      <c r="M395" s="6">
        <f t="shared" si="94"/>
        <v>0.37076443875797721</v>
      </c>
      <c r="N395" s="6">
        <f t="shared" si="95"/>
        <v>0.4838076869009143</v>
      </c>
    </row>
    <row r="396" spans="2:14" ht="15.6" thickBot="1" x14ac:dyDescent="0.6">
      <c r="B396" s="5">
        <f t="shared" si="100"/>
        <v>1.9449999999999805</v>
      </c>
      <c r="C396" s="5">
        <f t="shared" si="90"/>
        <v>-1.9995229713860752</v>
      </c>
      <c r="D396" s="5">
        <f t="shared" si="96"/>
        <v>1.9785484617415054</v>
      </c>
      <c r="E396" s="5">
        <f t="shared" si="97"/>
        <v>-3.3014558024829395</v>
      </c>
      <c r="F396" s="5">
        <f t="shared" si="98"/>
        <v>-6.440271151897436</v>
      </c>
      <c r="G396" s="5">
        <f t="shared" si="101"/>
        <v>6.7373397216870403</v>
      </c>
      <c r="H396" s="5">
        <f t="shared" si="99"/>
        <v>11.441043946095855</v>
      </c>
      <c r="I396" s="5">
        <f t="shared" si="99"/>
        <v>7.5267899412394224</v>
      </c>
      <c r="J396" s="5">
        <f t="shared" si="91"/>
        <v>9.8927423087075278E-3</v>
      </c>
      <c r="K396" s="5">
        <f t="shared" si="92"/>
        <v>-3.2201355759487182E-2</v>
      </c>
      <c r="L396" s="6">
        <f t="shared" si="93"/>
        <v>0.11347936631355503</v>
      </c>
      <c r="M396" s="6">
        <f t="shared" si="94"/>
        <v>0.36918904661779367</v>
      </c>
      <c r="N396" s="6">
        <f t="shared" si="95"/>
        <v>0.48266841293134871</v>
      </c>
    </row>
    <row r="397" spans="2:14" ht="15.6" thickBot="1" x14ac:dyDescent="0.6">
      <c r="B397" s="5">
        <f t="shared" si="100"/>
        <v>1.9499999999999804</v>
      </c>
      <c r="C397" s="5">
        <f t="shared" si="90"/>
        <v>-1.9932163537980045</v>
      </c>
      <c r="D397" s="5">
        <f t="shared" si="96"/>
        <v>1.9685508468845752</v>
      </c>
      <c r="E397" s="5">
        <f t="shared" si="97"/>
        <v>-3.2723195627852926</v>
      </c>
      <c r="F397" s="5">
        <f t="shared" si="98"/>
        <v>-6.4567784309098508</v>
      </c>
      <c r="G397" s="5">
        <f t="shared" si="101"/>
        <v>6.7501985261644455</v>
      </c>
      <c r="H397" s="5">
        <f t="shared" si="99"/>
        <v>11.450936688404562</v>
      </c>
      <c r="I397" s="5">
        <f t="shared" si="99"/>
        <v>7.494588585479935</v>
      </c>
      <c r="J397" s="5">
        <f t="shared" si="91"/>
        <v>9.8427542344228756E-3</v>
      </c>
      <c r="K397" s="5">
        <f t="shared" si="92"/>
        <v>-3.2283892154549257E-2</v>
      </c>
      <c r="L397" s="6">
        <f t="shared" si="93"/>
        <v>0.11391295035658162</v>
      </c>
      <c r="M397" s="6">
        <f t="shared" si="94"/>
        <v>0.36760957011779083</v>
      </c>
      <c r="N397" s="6">
        <f t="shared" si="95"/>
        <v>0.48152252047437244</v>
      </c>
    </row>
    <row r="398" spans="2:14" ht="15.6" thickBot="1" x14ac:dyDescent="0.6">
      <c r="B398" s="5">
        <f t="shared" si="100"/>
        <v>1.9549999999999803</v>
      </c>
      <c r="C398" s="5">
        <f t="shared" si="90"/>
        <v>-1.9868738717132857</v>
      </c>
      <c r="D398" s="5">
        <f t="shared" si="96"/>
        <v>1.9585847651155852</v>
      </c>
      <c r="E398" s="5">
        <f t="shared" si="97"/>
        <v>-3.2433642229399995</v>
      </c>
      <c r="F398" s="5">
        <f t="shared" si="98"/>
        <v>-6.473140028723777</v>
      </c>
      <c r="G398" s="5">
        <f t="shared" si="101"/>
        <v>6.7629576454099531</v>
      </c>
      <c r="H398" s="5">
        <f t="shared" si="99"/>
        <v>11.460779442638986</v>
      </c>
      <c r="I398" s="5">
        <f t="shared" si="99"/>
        <v>7.462304693325386</v>
      </c>
      <c r="J398" s="5">
        <f t="shared" si="91"/>
        <v>9.7929238255779257E-3</v>
      </c>
      <c r="K398" s="5">
        <f t="shared" si="92"/>
        <v>-3.2365700143618885E-2</v>
      </c>
      <c r="L398" s="6">
        <f t="shared" si="93"/>
        <v>0.11434399028402234</v>
      </c>
      <c r="M398" s="6">
        <f t="shared" si="94"/>
        <v>0.36602604520761023</v>
      </c>
      <c r="N398" s="6">
        <f t="shared" si="95"/>
        <v>0.4803700354916326</v>
      </c>
    </row>
    <row r="399" spans="2:14" ht="15.6" thickBot="1" x14ac:dyDescent="0.6">
      <c r="B399" s="5">
        <f t="shared" si="100"/>
        <v>1.9599999999999802</v>
      </c>
      <c r="C399" s="5">
        <f t="shared" si="90"/>
        <v>-1.9804964192412924</v>
      </c>
      <c r="D399" s="5">
        <f t="shared" si="96"/>
        <v>1.9486503957570187</v>
      </c>
      <c r="E399" s="5">
        <f t="shared" si="97"/>
        <v>-3.2145901551821421</v>
      </c>
      <c r="F399" s="5">
        <f t="shared" si="98"/>
        <v>-6.4893568498384768</v>
      </c>
      <c r="G399" s="5">
        <f t="shared" si="101"/>
        <v>6.7756173659253776</v>
      </c>
      <c r="H399" s="5">
        <f t="shared" si="99"/>
        <v>11.470572366464564</v>
      </c>
      <c r="I399" s="5">
        <f t="shared" si="99"/>
        <v>7.429938993181767</v>
      </c>
      <c r="J399" s="5">
        <f t="shared" si="91"/>
        <v>9.7432519787850943E-3</v>
      </c>
      <c r="K399" s="5">
        <f t="shared" si="92"/>
        <v>-3.2446784249192381E-2</v>
      </c>
      <c r="L399" s="6">
        <f t="shared" si="93"/>
        <v>0.11477247672357388</v>
      </c>
      <c r="M399" s="6">
        <f t="shared" si="94"/>
        <v>0.36443850761556568</v>
      </c>
      <c r="N399" s="6">
        <f t="shared" si="95"/>
        <v>0.47921098433913956</v>
      </c>
    </row>
    <row r="400" spans="2:14" ht="15.6" thickBot="1" x14ac:dyDescent="0.6">
      <c r="B400" s="5">
        <f t="shared" si="100"/>
        <v>1.9649999999999801</v>
      </c>
      <c r="C400" s="5">
        <f t="shared" si="90"/>
        <v>-1.9740848860552176</v>
      </c>
      <c r="D400" s="5">
        <f t="shared" si="96"/>
        <v>1.9387479136608123</v>
      </c>
      <c r="E400" s="5">
        <f t="shared" si="97"/>
        <v>-3.185997696143569</v>
      </c>
      <c r="F400" s="5">
        <f t="shared" si="98"/>
        <v>-6.5054298006143876</v>
      </c>
      <c r="G400" s="5">
        <f t="shared" si="101"/>
        <v>6.788177985545599</v>
      </c>
      <c r="H400" s="5">
        <f t="shared" si="99"/>
        <v>11.480315618443349</v>
      </c>
      <c r="I400" s="5">
        <f t="shared" si="99"/>
        <v>7.397492208932575</v>
      </c>
      <c r="J400" s="5">
        <f t="shared" si="91"/>
        <v>9.6937395683040616E-3</v>
      </c>
      <c r="K400" s="5">
        <f t="shared" si="92"/>
        <v>-3.2527149003071937E-2</v>
      </c>
      <c r="L400" s="6">
        <f t="shared" si="93"/>
        <v>0.11519840090861477</v>
      </c>
      <c r="M400" s="6">
        <f t="shared" si="94"/>
        <v>0.36284699284814281</v>
      </c>
      <c r="N400" s="6">
        <f t="shared" si="95"/>
        <v>0.47804539375675759</v>
      </c>
    </row>
    <row r="401" spans="2:14" ht="15.6" thickBot="1" x14ac:dyDescent="0.6">
      <c r="B401" s="5">
        <f t="shared" si="100"/>
        <v>1.96999999999998</v>
      </c>
      <c r="C401" s="5">
        <f t="shared" si="90"/>
        <v>-1.967640157173056</v>
      </c>
      <c r="D401" s="5">
        <f t="shared" si="96"/>
        <v>1.9288774892305363</v>
      </c>
      <c r="E401" s="5">
        <f t="shared" si="97"/>
        <v>-3.1575871474263879</v>
      </c>
      <c r="F401" s="5">
        <f t="shared" si="98"/>
        <v>-6.5213597890951052</v>
      </c>
      <c r="G401" s="5">
        <f t="shared" si="101"/>
        <v>6.8006398130827996</v>
      </c>
      <c r="H401" s="5">
        <f t="shared" si="99"/>
        <v>11.490009358011653</v>
      </c>
      <c r="I401" s="5">
        <f t="shared" si="99"/>
        <v>7.3649650599295029</v>
      </c>
      <c r="J401" s="5">
        <f t="shared" si="91"/>
        <v>9.6443874461526816E-3</v>
      </c>
      <c r="K401" s="5">
        <f t="shared" si="92"/>
        <v>-3.2606798945475524E-2</v>
      </c>
      <c r="L401" s="6">
        <f t="shared" si="93"/>
        <v>0.11562175466821714</v>
      </c>
      <c r="M401" s="6">
        <f t="shared" si="94"/>
        <v>0.36125153618954214</v>
      </c>
      <c r="N401" s="6">
        <f t="shared" si="95"/>
        <v>0.47687329085775931</v>
      </c>
    </row>
    <row r="402" spans="2:14" ht="15.6" thickBot="1" x14ac:dyDescent="0.6">
      <c r="B402" s="5">
        <f t="shared" si="100"/>
        <v>1.9749999999999799</v>
      </c>
      <c r="C402" s="5">
        <f t="shared" si="90"/>
        <v>-1.9611631127470681</v>
      </c>
      <c r="D402" s="5">
        <f t="shared" si="96"/>
        <v>1.919039288444671</v>
      </c>
      <c r="E402" s="5">
        <f t="shared" si="97"/>
        <v>-3.1293587761770114</v>
      </c>
      <c r="F402" s="5">
        <f t="shared" si="98"/>
        <v>-6.5371477248322369</v>
      </c>
      <c r="G402" s="5">
        <f t="shared" si="101"/>
        <v>6.8130031679776515</v>
      </c>
      <c r="H402" s="5">
        <f t="shared" si="99"/>
        <v>11.499653745457806</v>
      </c>
      <c r="I402" s="5">
        <f t="shared" si="99"/>
        <v>7.3323582609840274</v>
      </c>
      <c r="J402" s="5">
        <f t="shared" si="91"/>
        <v>9.5951964422233554E-3</v>
      </c>
      <c r="K402" s="5">
        <f t="shared" si="92"/>
        <v>-3.2685738624161187E-2</v>
      </c>
      <c r="L402" s="6">
        <f t="shared" si="93"/>
        <v>0.11604253041718378</v>
      </c>
      <c r="M402" s="6">
        <f t="shared" si="94"/>
        <v>0.35965217270126659</v>
      </c>
      <c r="N402" s="6">
        <f t="shared" si="95"/>
        <v>0.47569470311845036</v>
      </c>
    </row>
    <row r="403" spans="2:14" ht="15.6" thickBot="1" x14ac:dyDescent="0.6">
      <c r="B403" s="5">
        <f t="shared" si="100"/>
        <v>1.9799999999999798</v>
      </c>
      <c r="C403" s="5">
        <f t="shared" si="90"/>
        <v>-1.9546546278615633</v>
      </c>
      <c r="D403" s="5">
        <f t="shared" si="96"/>
        <v>1.9092334728809357</v>
      </c>
      <c r="E403" s="5">
        <f t="shared" si="97"/>
        <v>-3.1013128156604175</v>
      </c>
      <c r="F403" s="5">
        <f t="shared" si="98"/>
        <v>-6.5527945187131218</v>
      </c>
      <c r="G403" s="5">
        <f t="shared" si="101"/>
        <v>6.8252683799573575</v>
      </c>
      <c r="H403" s="5">
        <f t="shared" si="99"/>
        <v>11.509248941900029</v>
      </c>
      <c r="I403" s="5">
        <f t="shared" si="99"/>
        <v>7.2996725223598666</v>
      </c>
      <c r="J403" s="5">
        <f t="shared" si="91"/>
        <v>9.5461673644046795E-3</v>
      </c>
      <c r="K403" s="5">
        <f t="shared" si="92"/>
        <v>-3.2763972593565609E-2</v>
      </c>
      <c r="L403" s="6">
        <f t="shared" si="93"/>
        <v>0.11646072114611433</v>
      </c>
      <c r="M403" s="6">
        <f t="shared" si="94"/>
        <v>0.35804893722175146</v>
      </c>
      <c r="N403" s="6">
        <f t="shared" si="95"/>
        <v>0.47450965836786579</v>
      </c>
    </row>
    <row r="404" spans="2:14" ht="15.6" thickBot="1" x14ac:dyDescent="0.6">
      <c r="B404" s="5">
        <f t="shared" si="100"/>
        <v>1.9849999999999797</v>
      </c>
      <c r="C404" s="5">
        <f t="shared" si="90"/>
        <v>-1.9481155723388213</v>
      </c>
      <c r="D404" s="5">
        <f t="shared" si="96"/>
        <v>1.8994601997416278</v>
      </c>
      <c r="E404" s="5">
        <f t="shared" si="97"/>
        <v>-3.0734494658343197</v>
      </c>
      <c r="F404" s="5">
        <f t="shared" si="98"/>
        <v>-6.5683010827914234</v>
      </c>
      <c r="G404" s="5">
        <f t="shared" si="101"/>
        <v>6.8374357887004313</v>
      </c>
      <c r="H404" s="5">
        <f t="shared" si="99"/>
        <v>11.518795109264435</v>
      </c>
      <c r="I404" s="5">
        <f t="shared" si="99"/>
        <v>7.2669085497663009</v>
      </c>
      <c r="J404" s="5">
        <f t="shared" si="91"/>
        <v>9.4973009987081389E-3</v>
      </c>
      <c r="K404" s="5">
        <f t="shared" si="92"/>
        <v>-3.2841505413957119E-2</v>
      </c>
      <c r="L404" s="6">
        <f t="shared" si="93"/>
        <v>0.11687632041150373</v>
      </c>
      <c r="M404" s="6">
        <f t="shared" si="94"/>
        <v>0.35644186436603709</v>
      </c>
      <c r="N404" s="6">
        <f t="shared" si="95"/>
        <v>0.47331818477754084</v>
      </c>
    </row>
    <row r="405" spans="2:14" ht="15.6" thickBot="1" x14ac:dyDescent="0.6">
      <c r="B405" s="5">
        <f t="shared" si="100"/>
        <v>1.9899999999999796</v>
      </c>
      <c r="C405" s="5">
        <f t="shared" si="90"/>
        <v>-1.9415468105529943</v>
      </c>
      <c r="D405" s="5">
        <f t="shared" si="96"/>
        <v>1.8897196218799337</v>
      </c>
      <c r="E405" s="5">
        <f t="shared" si="97"/>
        <v>-3.045768893922955</v>
      </c>
      <c r="F405" s="5">
        <f t="shared" si="98"/>
        <v>-6.5836683301205952</v>
      </c>
      <c r="G405" s="5">
        <f t="shared" si="101"/>
        <v>6.8495057435081357</v>
      </c>
      <c r="H405" s="5">
        <f t="shared" si="99"/>
        <v>11.528292410263143</v>
      </c>
      <c r="I405" s="5">
        <f t="shared" si="99"/>
        <v>7.2340670443523436</v>
      </c>
      <c r="J405" s="5">
        <f t="shared" si="91"/>
        <v>9.4485981093996689E-3</v>
      </c>
      <c r="K405" s="5">
        <f t="shared" si="92"/>
        <v>-3.2918341650602978E-2</v>
      </c>
      <c r="L405" s="6">
        <f t="shared" si="93"/>
        <v>0.11728932232587734</v>
      </c>
      <c r="M405" s="6">
        <f t="shared" si="94"/>
        <v>0.3548309885254825</v>
      </c>
      <c r="N405" s="6">
        <f t="shared" si="95"/>
        <v>0.47212031085135986</v>
      </c>
    </row>
    <row r="406" spans="2:14" ht="15.6" thickBot="1" x14ac:dyDescent="0.6">
      <c r="B406" s="5">
        <f t="shared" si="100"/>
        <v>1.9949999999999795</v>
      </c>
      <c r="C406" s="5">
        <f t="shared" si="90"/>
        <v>-1.9349492012518166</v>
      </c>
      <c r="D406" s="5">
        <f t="shared" si="96"/>
        <v>1.8800118878271688</v>
      </c>
      <c r="E406" s="5">
        <f t="shared" si="97"/>
        <v>-3.0182712349901815</v>
      </c>
      <c r="F406" s="5">
        <f t="shared" si="98"/>
        <v>-6.5988971745902099</v>
      </c>
      <c r="G406" s="5">
        <f t="shared" si="101"/>
        <v>6.8614786029824595</v>
      </c>
      <c r="H406" s="5">
        <f t="shared" si="99"/>
        <v>11.537741008372542</v>
      </c>
      <c r="I406" s="5">
        <f t="shared" si="99"/>
        <v>7.2011487027017402</v>
      </c>
      <c r="J406" s="5">
        <f t="shared" si="91"/>
        <v>9.4000594391358445E-3</v>
      </c>
      <c r="K406" s="5">
        <f t="shared" si="92"/>
        <v>-3.2994485872951049E-2</v>
      </c>
      <c r="L406" s="6">
        <f t="shared" si="93"/>
        <v>0.11769972154796531</v>
      </c>
      <c r="M406" s="6">
        <f t="shared" si="94"/>
        <v>0.35321634386752038</v>
      </c>
      <c r="N406" s="6">
        <f t="shared" si="95"/>
        <v>0.4709160654154857</v>
      </c>
    </row>
    <row r="407" spans="2:14" ht="15.6" thickBot="1" x14ac:dyDescent="0.6">
      <c r="B407" s="5">
        <f t="shared" si="100"/>
        <v>1.9999999999999793</v>
      </c>
      <c r="C407" s="5">
        <f t="shared" si="90"/>
        <v>-1.9283235973859612</v>
      </c>
      <c r="D407" s="5">
        <f t="shared" si="96"/>
        <v>1.8703371418209096</v>
      </c>
      <c r="E407" s="5">
        <f t="shared" si="97"/>
        <v>-2.9909565925116048</v>
      </c>
      <c r="F407" s="5">
        <f t="shared" si="98"/>
        <v>-6.6139885307651607</v>
      </c>
      <c r="G407" s="5">
        <f t="shared" si="101"/>
        <v>6.8733547347105475</v>
      </c>
      <c r="H407" s="5">
        <f t="shared" si="99"/>
        <v>11.547141067811678</v>
      </c>
      <c r="I407" s="5">
        <f t="shared" si="99"/>
        <v>7.1681542168287891</v>
      </c>
      <c r="J407" s="5">
        <f t="shared" si="91"/>
        <v>9.3516857091045479E-3</v>
      </c>
      <c r="K407" s="5">
        <f t="shared" si="92"/>
        <v>-3.3069942653825804E-2</v>
      </c>
      <c r="L407" s="6">
        <f t="shared" si="93"/>
        <v>0.11810751327291975</v>
      </c>
      <c r="M407" s="6">
        <f t="shared" si="94"/>
        <v>0.35159796433545215</v>
      </c>
      <c r="N407" s="6">
        <f t="shared" si="95"/>
        <v>0.46970547760837189</v>
      </c>
    </row>
    <row r="408" spans="2:14" ht="15.6" thickBot="1" x14ac:dyDescent="0.6">
      <c r="B408" s="5">
        <f t="shared" si="100"/>
        <v>2.0049999999999795</v>
      </c>
      <c r="C408" s="5">
        <f t="shared" si="90"/>
        <v>-1.9216708459458751</v>
      </c>
      <c r="D408" s="5">
        <f t="shared" si="96"/>
        <v>1.8606955238339797</v>
      </c>
      <c r="E408" s="5">
        <f t="shared" si="97"/>
        <v>-2.9638250389454903</v>
      </c>
      <c r="F408" s="5">
        <f t="shared" si="98"/>
        <v>-6.6289433137277189</v>
      </c>
      <c r="G408" s="5">
        <f t="shared" si="101"/>
        <v>6.8851345149554808</v>
      </c>
      <c r="H408" s="5">
        <f t="shared" si="99"/>
        <v>11.556492753520782</v>
      </c>
      <c r="I408" s="5">
        <f t="shared" si="99"/>
        <v>7.1350842741749636</v>
      </c>
      <c r="J408" s="5">
        <f t="shared" si="91"/>
        <v>9.3034776191698986E-3</v>
      </c>
      <c r="K408" s="5">
        <f t="shared" si="92"/>
        <v>-3.3144716568638592E-2</v>
      </c>
      <c r="L408" s="6">
        <f t="shared" si="93"/>
        <v>0.1185126932225781</v>
      </c>
      <c r="M408" s="6">
        <f t="shared" si="94"/>
        <v>0.34997588364828197</v>
      </c>
      <c r="N408" s="6">
        <f t="shared" si="95"/>
        <v>0.4684885768708601</v>
      </c>
    </row>
    <row r="409" spans="2:14" ht="15.6" thickBot="1" x14ac:dyDescent="0.6">
      <c r="B409" s="5">
        <f t="shared" si="100"/>
        <v>2.0099999999999794</v>
      </c>
      <c r="C409" s="5">
        <f t="shared" si="90"/>
        <v>-1.9149917878059382</v>
      </c>
      <c r="D409" s="5">
        <f t="shared" si="96"/>
        <v>1.8510871696042503</v>
      </c>
      <c r="E409" s="5">
        <f t="shared" si="97"/>
        <v>-2.936876616302154</v>
      </c>
      <c r="F409" s="5">
        <f t="shared" si="98"/>
        <v>-6.6437624389224466</v>
      </c>
      <c r="G409" s="5">
        <f t="shared" si="101"/>
        <v>6.896818328353314</v>
      </c>
      <c r="H409" s="5">
        <f t="shared" ref="H409:I424" si="102">H408+J408</f>
        <v>11.565796231139952</v>
      </c>
      <c r="I409" s="5">
        <f t="shared" si="102"/>
        <v>7.1019395576063253</v>
      </c>
      <c r="J409" s="5">
        <f t="shared" si="91"/>
        <v>9.2554358480212515E-3</v>
      </c>
      <c r="K409" s="5">
        <f t="shared" si="92"/>
        <v>-3.3218812194612236E-2</v>
      </c>
      <c r="L409" s="6">
        <f t="shared" si="93"/>
        <v>0.1189152576357755</v>
      </c>
      <c r="M409" s="6">
        <f t="shared" si="94"/>
        <v>0.34835013530059028</v>
      </c>
      <c r="N409" s="6">
        <f t="shared" si="95"/>
        <v>0.46726539293636576</v>
      </c>
    </row>
    <row r="410" spans="2:14" ht="15.6" thickBot="1" x14ac:dyDescent="0.6">
      <c r="B410" s="5">
        <f t="shared" si="100"/>
        <v>2.0149999999999793</v>
      </c>
      <c r="C410" s="5">
        <f t="shared" si="90"/>
        <v>-1.908287257575777</v>
      </c>
      <c r="D410" s="5">
        <f t="shared" si="96"/>
        <v>1.8415122106652206</v>
      </c>
      <c r="E410" s="5">
        <f t="shared" si="97"/>
        <v>-2.9101113367116209</v>
      </c>
      <c r="F410" s="5">
        <f t="shared" si="98"/>
        <v>-6.658446822003957</v>
      </c>
      <c r="G410" s="5">
        <f t="shared" si="101"/>
        <v>6.9084065676162769</v>
      </c>
      <c r="H410" s="5">
        <f t="shared" si="102"/>
        <v>11.575051666987974</v>
      </c>
      <c r="I410" s="5">
        <f t="shared" si="102"/>
        <v>7.0687207454117127</v>
      </c>
      <c r="J410" s="5">
        <f t="shared" si="91"/>
        <v>9.2075610533261035E-3</v>
      </c>
      <c r="K410" s="5">
        <f t="shared" si="92"/>
        <v>-3.3292234110019789E-2</v>
      </c>
      <c r="L410" s="6">
        <f t="shared" si="93"/>
        <v>0.11931520325870927</v>
      </c>
      <c r="M410" s="6">
        <f t="shared" si="94"/>
        <v>0.34672075256244456</v>
      </c>
      <c r="N410" s="6">
        <f t="shared" si="95"/>
        <v>0.46603595582115381</v>
      </c>
    </row>
    <row r="411" spans="2:14" ht="15.6" thickBot="1" x14ac:dyDescent="0.6">
      <c r="B411" s="5">
        <f t="shared" si="100"/>
        <v>2.0199999999999791</v>
      </c>
      <c r="C411" s="5">
        <f t="shared" si="90"/>
        <v>-1.9015580834585823</v>
      </c>
      <c r="D411" s="5">
        <f t="shared" si="96"/>
        <v>1.8319707743773417</v>
      </c>
      <c r="E411" s="5">
        <f t="shared" si="97"/>
        <v>-2.8835291829892871</v>
      </c>
      <c r="F411" s="5">
        <f t="shared" si="98"/>
        <v>-6.6729973786875147</v>
      </c>
      <c r="G411" s="5">
        <f t="shared" si="101"/>
        <v>6.9198996332420286</v>
      </c>
      <c r="H411" s="5">
        <f t="shared" si="102"/>
        <v>11.584259228041301</v>
      </c>
      <c r="I411" s="5">
        <f t="shared" si="102"/>
        <v>7.035428511301693</v>
      </c>
      <c r="J411" s="5">
        <f t="shared" si="91"/>
        <v>9.1598538718867095E-3</v>
      </c>
      <c r="K411" s="5">
        <f t="shared" si="92"/>
        <v>-3.3364986893437573E-2</v>
      </c>
      <c r="L411" s="6">
        <f t="shared" si="93"/>
        <v>0.11971252733535791</v>
      </c>
      <c r="M411" s="6">
        <f t="shared" si="94"/>
        <v>0.34508776847934808</v>
      </c>
      <c r="N411" s="6">
        <f t="shared" si="95"/>
        <v>0.464800295814706</v>
      </c>
    </row>
    <row r="412" spans="2:14" ht="15.6" thickBot="1" x14ac:dyDescent="0.6">
      <c r="B412" s="5">
        <f t="shared" si="100"/>
        <v>2.024999999999979</v>
      </c>
      <c r="C412" s="5">
        <f t="shared" si="90"/>
        <v>-1.8948050871162705</v>
      </c>
      <c r="D412" s="5">
        <f t="shared" si="96"/>
        <v>1.8224629839600488</v>
      </c>
      <c r="E412" s="5">
        <f t="shared" si="97"/>
        <v>-2.8571301091993551</v>
      </c>
      <c r="F412" s="5">
        <f t="shared" si="98"/>
        <v>-6.6874150246024611</v>
      </c>
      <c r="G412" s="5">
        <f t="shared" si="101"/>
        <v>6.9312979332289055</v>
      </c>
      <c r="H412" s="5">
        <f t="shared" si="102"/>
        <v>11.593419081913188</v>
      </c>
      <c r="I412" s="5">
        <f t="shared" si="102"/>
        <v>7.0020635244082552</v>
      </c>
      <c r="J412" s="5">
        <f t="shared" si="91"/>
        <v>9.1123149198002445E-3</v>
      </c>
      <c r="K412" s="5">
        <f t="shared" si="92"/>
        <v>-3.3437075123012305E-2</v>
      </c>
      <c r="L412" s="6">
        <f t="shared" si="93"/>
        <v>0.12010722759795824</v>
      </c>
      <c r="M412" s="6">
        <f t="shared" si="94"/>
        <v>0.34345121587222494</v>
      </c>
      <c r="N412" s="6">
        <f t="shared" si="95"/>
        <v>0.46355844347018316</v>
      </c>
    </row>
    <row r="413" spans="2:14" ht="15.6" thickBot="1" x14ac:dyDescent="0.6">
      <c r="B413" s="5">
        <f t="shared" si="100"/>
        <v>2.0299999999999789</v>
      </c>
      <c r="C413" s="5">
        <f t="shared" si="90"/>
        <v>-1.8880290835413303</v>
      </c>
      <c r="D413" s="5">
        <f t="shared" si="96"/>
        <v>1.8129889585244674</v>
      </c>
      <c r="E413" s="5">
        <f t="shared" si="97"/>
        <v>-2.8309140412158245</v>
      </c>
      <c r="F413" s="5">
        <f t="shared" si="98"/>
        <v>-6.7017006751484578</v>
      </c>
      <c r="G413" s="5">
        <f t="shared" si="101"/>
        <v>6.9426018827970344</v>
      </c>
      <c r="H413" s="5">
        <f t="shared" si="102"/>
        <v>11.602531396832989</v>
      </c>
      <c r="I413" s="5">
        <f t="shared" si="102"/>
        <v>6.9686264492852432</v>
      </c>
      <c r="J413" s="5">
        <f t="shared" si="91"/>
        <v>9.0649447926223377E-3</v>
      </c>
      <c r="K413" s="5">
        <f t="shared" si="92"/>
        <v>-3.3508503375742286E-2</v>
      </c>
      <c r="L413" s="6">
        <f t="shared" si="93"/>
        <v>0.12049930225754231</v>
      </c>
      <c r="M413" s="6">
        <f t="shared" si="94"/>
        <v>0.34181112733744118</v>
      </c>
      <c r="N413" s="6">
        <f t="shared" si="95"/>
        <v>0.46231042959498347</v>
      </c>
    </row>
    <row r="414" spans="2:14" ht="15.6" thickBot="1" x14ac:dyDescent="0.6">
      <c r="B414" s="5">
        <f t="shared" si="100"/>
        <v>2.0349999999999788</v>
      </c>
      <c r="C414" s="5">
        <f t="shared" si="90"/>
        <v>-1.8812308809352061</v>
      </c>
      <c r="D414" s="5">
        <f t="shared" si="96"/>
        <v>1.8035488131067607</v>
      </c>
      <c r="E414" s="5">
        <f t="shared" si="97"/>
        <v>-2.8048808772808256</v>
      </c>
      <c r="F414" s="5">
        <f t="shared" si="98"/>
        <v>-6.715855245354537</v>
      </c>
      <c r="G414" s="5">
        <f t="shared" si="101"/>
        <v>6.9538119041152422</v>
      </c>
      <c r="H414" s="5">
        <f t="shared" si="102"/>
        <v>11.611596341625612</v>
      </c>
      <c r="I414" s="5">
        <f t="shared" si="102"/>
        <v>6.9351179459095009</v>
      </c>
      <c r="J414" s="5">
        <f t="shared" si="91"/>
        <v>9.0177440655338035E-3</v>
      </c>
      <c r="K414" s="5">
        <f t="shared" si="92"/>
        <v>-3.3579276226772689E-2</v>
      </c>
      <c r="L414" s="6">
        <f t="shared" si="93"/>
        <v>0.12088874999453714</v>
      </c>
      <c r="M414" s="6">
        <f t="shared" si="94"/>
        <v>0.34016753524686105</v>
      </c>
      <c r="N414" s="6">
        <f t="shared" si="95"/>
        <v>0.46105628524139819</v>
      </c>
    </row>
    <row r="415" spans="2:14" ht="15.6" thickBot="1" x14ac:dyDescent="0.6">
      <c r="B415" s="5">
        <f t="shared" si="100"/>
        <v>2.0399999999999787</v>
      </c>
      <c r="C415" s="5">
        <f t="shared" si="90"/>
        <v>-1.8744112805930659</v>
      </c>
      <c r="D415" s="5">
        <f t="shared" si="96"/>
        <v>1.7941426587020848</v>
      </c>
      <c r="E415" s="5">
        <f t="shared" si="97"/>
        <v>-2.7790304885600712</v>
      </c>
      <c r="F415" s="5">
        <f t="shared" si="98"/>
        <v>-6.7298796497409414</v>
      </c>
      <c r="G415" s="5">
        <f t="shared" si="101"/>
        <v>6.9649284260336692</v>
      </c>
      <c r="H415" s="5">
        <f t="shared" si="102"/>
        <v>11.620614085691146</v>
      </c>
      <c r="I415" s="5">
        <f t="shared" si="102"/>
        <v>6.9015386696827283</v>
      </c>
      <c r="J415" s="5">
        <f t="shared" si="91"/>
        <v>8.9707132935104242E-3</v>
      </c>
      <c r="K415" s="5">
        <f t="shared" si="92"/>
        <v>-3.3649398248704707E-2</v>
      </c>
      <c r="L415" s="6">
        <f t="shared" si="93"/>
        <v>0.12127556994942962</v>
      </c>
      <c r="M415" s="6">
        <f t="shared" si="94"/>
        <v>0.33852047174793787</v>
      </c>
      <c r="N415" s="6">
        <f t="shared" si="95"/>
        <v>0.45979604169736749</v>
      </c>
    </row>
    <row r="416" spans="2:14" ht="15.6" thickBot="1" x14ac:dyDescent="0.6">
      <c r="B416" s="5">
        <f t="shared" si="100"/>
        <v>2.0449999999999786</v>
      </c>
      <c r="C416" s="5">
        <f t="shared" si="90"/>
        <v>-1.8675710767947964</v>
      </c>
      <c r="D416" s="5">
        <f t="shared" si="96"/>
        <v>1.7847706022991194</v>
      </c>
      <c r="E416" s="5">
        <f t="shared" si="97"/>
        <v>-2.7533627196952635</v>
      </c>
      <c r="F416" s="5">
        <f t="shared" si="98"/>
        <v>-6.7437748021837418</v>
      </c>
      <c r="G416" s="5">
        <f t="shared" si="101"/>
        <v>6.9759518838219865</v>
      </c>
      <c r="H416" s="5">
        <f t="shared" si="102"/>
        <v>11.629584798984657</v>
      </c>
      <c r="I416" s="5">
        <f t="shared" si="102"/>
        <v>6.8678892714340236</v>
      </c>
      <c r="J416" s="5">
        <f t="shared" si="91"/>
        <v>8.9238530114955968E-3</v>
      </c>
      <c r="K416" s="5">
        <f t="shared" si="92"/>
        <v>-3.3718874010918713E-2</v>
      </c>
      <c r="L416" s="6">
        <f t="shared" si="93"/>
        <v>0.12165976171349881</v>
      </c>
      <c r="M416" s="6">
        <f t="shared" si="94"/>
        <v>0.3368699687638389</v>
      </c>
      <c r="N416" s="6">
        <f t="shared" si="95"/>
        <v>0.45852973047733769</v>
      </c>
    </row>
    <row r="417" spans="2:14" ht="15.6" thickBot="1" x14ac:dyDescent="0.6">
      <c r="B417" s="5">
        <f t="shared" si="100"/>
        <v>2.0499999999999785</v>
      </c>
      <c r="C417" s="5">
        <f t="shared" si="90"/>
        <v>-1.8607110567020901</v>
      </c>
      <c r="D417" s="5">
        <f t="shared" si="96"/>
        <v>1.7754327469151454</v>
      </c>
      <c r="E417" s="5">
        <f t="shared" si="97"/>
        <v>-2.7278773893532167</v>
      </c>
      <c r="F417" s="5">
        <f t="shared" si="98"/>
        <v>-6.7575416157822179</v>
      </c>
      <c r="G417" s="5">
        <f t="shared" si="101"/>
        <v>6.9868827189131499</v>
      </c>
      <c r="H417" s="5">
        <f t="shared" si="102"/>
        <v>11.638508651996153</v>
      </c>
      <c r="I417" s="5">
        <f t="shared" si="102"/>
        <v>6.8341703974231045</v>
      </c>
      <c r="J417" s="5">
        <f t="shared" si="91"/>
        <v>8.877163734575727E-3</v>
      </c>
      <c r="K417" s="5">
        <f t="shared" si="92"/>
        <v>-3.3787708078911093E-2</v>
      </c>
      <c r="L417" s="6">
        <f t="shared" si="93"/>
        <v>0.12204132531961802</v>
      </c>
      <c r="M417" s="6">
        <f t="shared" si="94"/>
        <v>0.33521605799360332</v>
      </c>
      <c r="N417" s="6">
        <f t="shared" si="95"/>
        <v>0.45725738331322135</v>
      </c>
    </row>
    <row r="418" spans="2:14" ht="15.6" thickBot="1" x14ac:dyDescent="0.6">
      <c r="B418" s="5">
        <f t="shared" si="100"/>
        <v>2.0549999999999784</v>
      </c>
      <c r="C418" s="5">
        <f t="shared" si="90"/>
        <v>-1.8538320002614626</v>
      </c>
      <c r="D418" s="5">
        <f t="shared" si="96"/>
        <v>1.7661291916316351</v>
      </c>
      <c r="E418" s="5">
        <f t="shared" si="97"/>
        <v>-2.7025742907715813</v>
      </c>
      <c r="F418" s="5">
        <f t="shared" si="98"/>
        <v>-6.7711810027289836</v>
      </c>
      <c r="G418" s="5">
        <f t="shared" si="101"/>
        <v>6.9977213786525754</v>
      </c>
      <c r="H418" s="5">
        <f t="shared" si="102"/>
        <v>11.647385815730729</v>
      </c>
      <c r="I418" s="5">
        <f t="shared" si="102"/>
        <v>6.8003826893441932</v>
      </c>
      <c r="J418" s="5">
        <f t="shared" si="91"/>
        <v>8.8306459581581759E-3</v>
      </c>
      <c r="K418" s="5">
        <f t="shared" si="92"/>
        <v>-3.3855905013644917E-2</v>
      </c>
      <c r="L418" s="6">
        <f t="shared" si="93"/>
        <v>0.12242026123312826</v>
      </c>
      <c r="M418" s="6">
        <f t="shared" si="94"/>
        <v>0.33355877091233271</v>
      </c>
      <c r="N418" s="6">
        <f t="shared" si="95"/>
        <v>0.45597903214546098</v>
      </c>
    </row>
    <row r="419" spans="2:14" ht="15.6" thickBot="1" x14ac:dyDescent="0.6">
      <c r="B419" s="5">
        <f t="shared" si="100"/>
        <v>2.0599999999999783</v>
      </c>
      <c r="C419" s="5">
        <f t="shared" si="90"/>
        <v>-1.8469346801130693</v>
      </c>
      <c r="D419" s="5">
        <f t="shared" si="96"/>
        <v>1.7568600316303278</v>
      </c>
      <c r="E419" s="5">
        <f t="shared" si="97"/>
        <v>-2.677453192300927</v>
      </c>
      <c r="F419" s="5">
        <f t="shared" si="98"/>
        <v>-6.7846938741828415</v>
      </c>
      <c r="G419" s="5">
        <f t="shared" si="101"/>
        <v>7.0084683160526806</v>
      </c>
      <c r="H419" s="5">
        <f t="shared" si="102"/>
        <v>11.656216461688887</v>
      </c>
      <c r="I419" s="5">
        <f t="shared" si="102"/>
        <v>6.7665267843305479</v>
      </c>
      <c r="J419" s="5">
        <f t="shared" si="91"/>
        <v>8.7843001581516394E-3</v>
      </c>
      <c r="K419" s="5">
        <f t="shared" si="92"/>
        <v>-3.3923469370914207E-2</v>
      </c>
      <c r="L419" s="6">
        <f t="shared" si="93"/>
        <v>0.12279657034278575</v>
      </c>
      <c r="M419" s="6">
        <f t="shared" si="94"/>
        <v>0.33189813877141339</v>
      </c>
      <c r="N419" s="6">
        <f t="shared" si="95"/>
        <v>0.45469470911419912</v>
      </c>
    </row>
    <row r="420" spans="2:14" ht="15.6" thickBot="1" x14ac:dyDescent="0.6">
      <c r="B420" s="5">
        <f t="shared" si="100"/>
        <v>2.0649999999999782</v>
      </c>
      <c r="C420" s="5">
        <f t="shared" si="90"/>
        <v>-1.8400198615051684</v>
      </c>
      <c r="D420" s="5">
        <f t="shared" si="96"/>
        <v>1.7476253582297625</v>
      </c>
      <c r="E420" s="5">
        <f t="shared" si="97"/>
        <v>-2.6525138379430784</v>
      </c>
      <c r="F420" s="5">
        <f t="shared" si="98"/>
        <v>-6.7980811401443457</v>
      </c>
      <c r="G420" s="5">
        <f t="shared" si="101"/>
        <v>7.0191239895526811</v>
      </c>
      <c r="H420" s="5">
        <f t="shared" si="102"/>
        <v>11.665000761847038</v>
      </c>
      <c r="I420" s="5">
        <f t="shared" si="102"/>
        <v>6.7326033149596336</v>
      </c>
      <c r="J420" s="5">
        <f t="shared" si="91"/>
        <v>8.738126791148812E-3</v>
      </c>
      <c r="K420" s="5">
        <f t="shared" si="92"/>
        <v>-3.3990405700721732E-2</v>
      </c>
      <c r="L420" s="6">
        <f t="shared" si="93"/>
        <v>0.12317025395178487</v>
      </c>
      <c r="M420" s="6">
        <f t="shared" si="94"/>
        <v>0.33023419259877007</v>
      </c>
      <c r="N420" s="6">
        <f t="shared" si="95"/>
        <v>0.45340444655055495</v>
      </c>
    </row>
    <row r="421" spans="2:14" ht="15.6" thickBot="1" x14ac:dyDescent="0.6">
      <c r="B421" s="5">
        <f t="shared" si="100"/>
        <v>2.0699999999999781</v>
      </c>
      <c r="C421" s="5">
        <f t="shared" si="90"/>
        <v>-1.8330883022140965</v>
      </c>
      <c r="D421" s="5">
        <f t="shared" si="96"/>
        <v>1.7384252589222366</v>
      </c>
      <c r="E421" s="5">
        <f t="shared" si="97"/>
        <v>-2.627755947885503</v>
      </c>
      <c r="F421" s="5">
        <f t="shared" si="98"/>
        <v>-6.8113437093340607</v>
      </c>
      <c r="G421" s="5">
        <f t="shared" si="101"/>
        <v>7.0296888627835816</v>
      </c>
      <c r="H421" s="5">
        <f t="shared" si="102"/>
        <v>11.673738888638187</v>
      </c>
      <c r="I421" s="5">
        <f t="shared" si="102"/>
        <v>6.6986129092589115</v>
      </c>
      <c r="J421" s="5">
        <f t="shared" si="91"/>
        <v>8.6921262946111841E-3</v>
      </c>
      <c r="K421" s="5">
        <f t="shared" si="92"/>
        <v>-3.4056718546670306E-2</v>
      </c>
      <c r="L421" s="6">
        <f t="shared" si="93"/>
        <v>0.12354131376885881</v>
      </c>
      <c r="M421" s="6">
        <f t="shared" si="94"/>
        <v>0.32856696319914963</v>
      </c>
      <c r="N421" s="6">
        <f t="shared" si="95"/>
        <v>0.45210827696800843</v>
      </c>
    </row>
    <row r="422" spans="2:14" ht="15.6" thickBot="1" x14ac:dyDescent="0.6">
      <c r="B422" s="5">
        <f t="shared" si="100"/>
        <v>2.074999999999978</v>
      </c>
      <c r="C422" s="5">
        <f t="shared" si="90"/>
        <v>-1.8261407524696109</v>
      </c>
      <c r="D422" s="5">
        <f t="shared" si="96"/>
        <v>1.7292598174111662</v>
      </c>
      <c r="E422" s="5">
        <f t="shared" si="97"/>
        <v>-2.6031792190316416</v>
      </c>
      <c r="F422" s="5">
        <f t="shared" si="98"/>
        <v>-6.8244824890734881</v>
      </c>
      <c r="G422" s="5">
        <f t="shared" si="101"/>
        <v>7.0401634043382524</v>
      </c>
      <c r="H422" s="5">
        <f t="shared" si="102"/>
        <v>11.682431014932799</v>
      </c>
      <c r="I422" s="5">
        <f t="shared" si="102"/>
        <v>6.6645561907122408</v>
      </c>
      <c r="J422" s="5">
        <f t="shared" si="91"/>
        <v>8.6462990870558309E-3</v>
      </c>
      <c r="K422" s="5">
        <f t="shared" si="92"/>
        <v>-3.4122412445367442E-2</v>
      </c>
      <c r="L422" s="6">
        <f t="shared" si="93"/>
        <v>0.12390975189945894</v>
      </c>
      <c r="M422" s="6">
        <f t="shared" si="94"/>
        <v>0.32689648115443543</v>
      </c>
      <c r="N422" s="6">
        <f t="shared" si="95"/>
        <v>0.45080623305389433</v>
      </c>
    </row>
    <row r="423" spans="2:14" ht="15.6" thickBot="1" x14ac:dyDescent="0.6">
      <c r="B423" s="5">
        <f t="shared" si="100"/>
        <v>2.0799999999999779</v>
      </c>
      <c r="C423" s="5">
        <f t="shared" si="90"/>
        <v>-1.8191779548854687</v>
      </c>
      <c r="D423" s="5">
        <f t="shared" si="96"/>
        <v>1.7201291136488182</v>
      </c>
      <c r="E423" s="5">
        <f t="shared" si="97"/>
        <v>-2.5787833255270023</v>
      </c>
      <c r="F423" s="5">
        <f t="shared" si="98"/>
        <v>-6.8374983851686464</v>
      </c>
      <c r="G423" s="5">
        <f t="shared" si="101"/>
        <v>7.0505480875465354</v>
      </c>
      <c r="H423" s="5">
        <f t="shared" si="102"/>
        <v>11.691077314019855</v>
      </c>
      <c r="I423" s="5">
        <f t="shared" si="102"/>
        <v>6.6304337782668732</v>
      </c>
      <c r="J423" s="5">
        <f t="shared" si="91"/>
        <v>8.6006455682440912E-3</v>
      </c>
      <c r="K423" s="5">
        <f t="shared" si="92"/>
        <v>-3.4187491925843236E-2</v>
      </c>
      <c r="L423" s="6">
        <f t="shared" si="93"/>
        <v>0.12427557083701528</v>
      </c>
      <c r="M423" s="6">
        <f t="shared" si="94"/>
        <v>0.32522277682399015</v>
      </c>
      <c r="N423" s="6">
        <f t="shared" si="95"/>
        <v>0.44949834766100544</v>
      </c>
    </row>
    <row r="424" spans="2:14" ht="15.6" thickBot="1" x14ac:dyDescent="0.6">
      <c r="B424" s="5">
        <f t="shared" si="100"/>
        <v>2.0849999999999778</v>
      </c>
      <c r="C424" s="5">
        <f t="shared" si="90"/>
        <v>-1.8122006443951024</v>
      </c>
      <c r="D424" s="5">
        <f t="shared" si="96"/>
        <v>1.7110332238743908</v>
      </c>
      <c r="E424" s="5">
        <f t="shared" si="97"/>
        <v>-2.554567919280907</v>
      </c>
      <c r="F424" s="5">
        <f t="shared" si="98"/>
        <v>-6.8503923017962816</v>
      </c>
      <c r="G424" s="5">
        <f t="shared" si="101"/>
        <v>7.0608433902552843</v>
      </c>
      <c r="H424" s="5">
        <f t="shared" si="102"/>
        <v>11.699677959588099</v>
      </c>
      <c r="I424" s="5">
        <f t="shared" si="102"/>
        <v>6.5962462863410298</v>
      </c>
      <c r="J424" s="5">
        <f t="shared" si="91"/>
        <v>8.5551661193719545E-3</v>
      </c>
      <c r="K424" s="5">
        <f t="shared" si="92"/>
        <v>-3.425196150898141E-2</v>
      </c>
      <c r="L424" s="6">
        <f t="shared" si="93"/>
        <v>0.12463877345427933</v>
      </c>
      <c r="M424" s="6">
        <f t="shared" si="94"/>
        <v>0.32354588034502751</v>
      </c>
      <c r="N424" s="6">
        <f t="shared" si="95"/>
        <v>0.44818465379930683</v>
      </c>
    </row>
    <row r="425" spans="2:14" ht="15.6" thickBot="1" x14ac:dyDescent="0.6">
      <c r="B425" s="5">
        <f t="shared" si="100"/>
        <v>2.0899999999999777</v>
      </c>
      <c r="C425" s="5">
        <f t="shared" si="90"/>
        <v>-1.8052095481922599</v>
      </c>
      <c r="D425" s="5">
        <f t="shared" si="96"/>
        <v>1.7019722206524153</v>
      </c>
      <c r="E425" s="5">
        <f t="shared" si="97"/>
        <v>-2.5305326304837559</v>
      </c>
      <c r="F425" s="5">
        <f t="shared" si="98"/>
        <v>-6.8631651413926864</v>
      </c>
      <c r="G425" s="5">
        <f t="shared" si="101"/>
        <v>7.0710497946132591</v>
      </c>
      <c r="H425" s="5">
        <f t="shared" ref="H425:I440" si="103">H424+J424</f>
        <v>11.708233125707471</v>
      </c>
      <c r="I425" s="5">
        <f t="shared" si="103"/>
        <v>6.5619943248320487</v>
      </c>
      <c r="J425" s="5">
        <f t="shared" si="91"/>
        <v>8.5098611032620765E-3</v>
      </c>
      <c r="K425" s="5">
        <f t="shared" si="92"/>
        <v>-3.4315825706963433E-2</v>
      </c>
      <c r="L425" s="6">
        <f t="shared" si="93"/>
        <v>0.12499936299475053</v>
      </c>
      <c r="M425" s="6">
        <f t="shared" si="94"/>
        <v>0.32186582163301203</v>
      </c>
      <c r="N425" s="6">
        <f t="shared" si="95"/>
        <v>0.44686518462776259</v>
      </c>
    </row>
    <row r="426" spans="2:14" ht="15.6" thickBot="1" x14ac:dyDescent="0.6">
      <c r="B426" s="5">
        <f t="shared" si="100"/>
        <v>2.0949999999999775</v>
      </c>
      <c r="C426" s="5">
        <f t="shared" si="90"/>
        <v>-1.7982053856764777</v>
      </c>
      <c r="D426" s="5">
        <f t="shared" si="96"/>
        <v>1.6929461729114539</v>
      </c>
      <c r="E426" s="5">
        <f t="shared" si="97"/>
        <v>-2.5066770681196946</v>
      </c>
      <c r="F426" s="5">
        <f t="shared" si="98"/>
        <v>-6.8758178045451048</v>
      </c>
      <c r="G426" s="5">
        <f t="shared" si="101"/>
        <v>7.081167786860795</v>
      </c>
      <c r="H426" s="5">
        <f t="shared" si="103"/>
        <v>11.716742986810733</v>
      </c>
      <c r="I426" s="5">
        <f t="shared" si="103"/>
        <v>6.5276784991250851</v>
      </c>
      <c r="J426" s="5">
        <f t="shared" si="91"/>
        <v>8.4647308645572697E-3</v>
      </c>
      <c r="K426" s="5">
        <f t="shared" si="92"/>
        <v>-3.4379089022725524E-2</v>
      </c>
      <c r="L426" s="6">
        <f t="shared" si="93"/>
        <v>0.12535734306418753</v>
      </c>
      <c r="M426" s="6">
        <f t="shared" si="94"/>
        <v>0.32018263038208544</v>
      </c>
      <c r="N426" s="6">
        <f t="shared" si="95"/>
        <v>0.44553997344627294</v>
      </c>
    </row>
    <row r="427" spans="2:14" ht="15.6" thickBot="1" x14ac:dyDescent="0.6">
      <c r="B427" s="5">
        <f t="shared" si="100"/>
        <v>2.0999999999999774</v>
      </c>
      <c r="C427" s="5">
        <f t="shared" si="90"/>
        <v>-1.7911888684032604</v>
      </c>
      <c r="D427" s="5">
        <f t="shared" si="96"/>
        <v>1.6839551459830715</v>
      </c>
      <c r="E427" s="5">
        <f t="shared" si="97"/>
        <v>-2.4830008204745493</v>
      </c>
      <c r="F427" s="5">
        <f t="shared" si="98"/>
        <v>-6.8883511898857037</v>
      </c>
      <c r="G427" s="5">
        <f t="shared" si="101"/>
        <v>7.0911978571241869</v>
      </c>
      <c r="H427" s="5">
        <f t="shared" si="103"/>
        <v>11.725207717675289</v>
      </c>
      <c r="I427" s="5">
        <f t="shared" si="103"/>
        <v>6.4932994101023596</v>
      </c>
      <c r="J427" s="5">
        <f t="shared" si="91"/>
        <v>8.4197757299153582E-3</v>
      </c>
      <c r="K427" s="5">
        <f t="shared" si="92"/>
        <v>-3.4441755949428519E-2</v>
      </c>
      <c r="L427" s="6">
        <f t="shared" si="93"/>
        <v>0.12571271762220665</v>
      </c>
      <c r="M427" s="6">
        <f t="shared" si="94"/>
        <v>0.31849633606552075</v>
      </c>
      <c r="N427" s="6">
        <f t="shared" si="95"/>
        <v>0.4442090536877274</v>
      </c>
    </row>
    <row r="428" spans="2:14" ht="15.6" thickBot="1" x14ac:dyDescent="0.6">
      <c r="B428" s="5">
        <f t="shared" si="100"/>
        <v>2.1049999999999773</v>
      </c>
      <c r="C428" s="5">
        <f t="shared" si="90"/>
        <v>-1.7841607000388315</v>
      </c>
      <c r="D428" s="5">
        <f t="shared" si="96"/>
        <v>1.6749992016410551</v>
      </c>
      <c r="E428" s="5">
        <f t="shared" si="97"/>
        <v>-2.4595034556389646</v>
      </c>
      <c r="F428" s="5">
        <f t="shared" si="98"/>
        <v>-6.9007661939880762</v>
      </c>
      <c r="G428" s="5">
        <f t="shared" si="101"/>
        <v>7.1011404992146749</v>
      </c>
      <c r="H428" s="5">
        <f t="shared" si="103"/>
        <v>11.733627493405205</v>
      </c>
      <c r="I428" s="5">
        <f t="shared" si="103"/>
        <v>6.458857654152931</v>
      </c>
      <c r="J428" s="5">
        <f t="shared" si="91"/>
        <v>8.3749960082052759E-3</v>
      </c>
      <c r="K428" s="5">
        <f t="shared" si="92"/>
        <v>-3.4503830969940384E-2</v>
      </c>
      <c r="L428" s="6">
        <f t="shared" si="93"/>
        <v>0.1260654909739671</v>
      </c>
      <c r="M428" s="6">
        <f t="shared" si="94"/>
        <v>0.31680696793620128</v>
      </c>
      <c r="N428" s="6">
        <f t="shared" si="95"/>
        <v>0.44287245891016835</v>
      </c>
    </row>
    <row r="429" spans="2:14" ht="15.6" thickBot="1" x14ac:dyDescent="0.6">
      <c r="B429" s="5">
        <f t="shared" si="100"/>
        <v>2.1099999999999772</v>
      </c>
      <c r="C429" s="5">
        <f t="shared" si="90"/>
        <v>-1.7771215763193404</v>
      </c>
      <c r="D429" s="5">
        <f t="shared" si="96"/>
        <v>1.6660783981408609</v>
      </c>
      <c r="E429" s="5">
        <f t="shared" si="97"/>
        <v>-2.4361845220065916</v>
      </c>
      <c r="F429" s="5">
        <f t="shared" si="98"/>
        <v>-6.9130637112662709</v>
      </c>
      <c r="G429" s="5">
        <f t="shared" si="101"/>
        <v>7.1109962104319955</v>
      </c>
      <c r="H429" s="5">
        <f t="shared" si="103"/>
        <v>11.742002489413411</v>
      </c>
      <c r="I429" s="5">
        <f t="shared" si="103"/>
        <v>6.4243538231829902</v>
      </c>
      <c r="J429" s="5">
        <f t="shared" si="91"/>
        <v>8.3303919907043045E-3</v>
      </c>
      <c r="K429" s="5">
        <f t="shared" si="92"/>
        <v>-3.4565318556331354E-2</v>
      </c>
      <c r="L429" s="6">
        <f t="shared" si="93"/>
        <v>0.12641566776194549</v>
      </c>
      <c r="M429" s="6">
        <f t="shared" si="94"/>
        <v>0.31511455502712571</v>
      </c>
      <c r="N429" s="6">
        <f t="shared" si="95"/>
        <v>0.44153022278907117</v>
      </c>
    </row>
    <row r="430" spans="2:14" ht="15.6" thickBot="1" x14ac:dyDescent="0.6">
      <c r="B430" s="5">
        <f t="shared" si="100"/>
        <v>2.1149999999999771</v>
      </c>
      <c r="C430" s="5">
        <f t="shared" si="90"/>
        <v>-1.7700721850143926</v>
      </c>
      <c r="D430" s="5">
        <f t="shared" si="96"/>
        <v>1.6571927902592642</v>
      </c>
      <c r="E430" s="5">
        <f t="shared" si="97"/>
        <v>-2.4130435487672752</v>
      </c>
      <c r="F430" s="5">
        <f t="shared" si="98"/>
        <v>-6.9252446338763036</v>
      </c>
      <c r="G430" s="5">
        <f t="shared" si="101"/>
        <v>7.1207654913723859</v>
      </c>
      <c r="H430" s="5">
        <f t="shared" si="103"/>
        <v>11.750332881404114</v>
      </c>
      <c r="I430" s="5">
        <f t="shared" si="103"/>
        <v>6.3897885046266589</v>
      </c>
      <c r="J430" s="5">
        <f t="shared" si="91"/>
        <v>8.2859639512963216E-3</v>
      </c>
      <c r="K430" s="5">
        <f t="shared" si="92"/>
        <v>-3.462622316938152E-2</v>
      </c>
      <c r="L430" s="6">
        <f t="shared" si="93"/>
        <v>0.12676325295779953</v>
      </c>
      <c r="M430" s="6">
        <f t="shared" si="94"/>
        <v>0.31341912615193762</v>
      </c>
      <c r="N430" s="6">
        <f t="shared" si="95"/>
        <v>0.44018237910973712</v>
      </c>
    </row>
    <row r="431" spans="2:14" ht="15.6" thickBot="1" x14ac:dyDescent="0.6">
      <c r="B431" s="5">
        <f t="shared" si="100"/>
        <v>2.119999999999977</v>
      </c>
      <c r="C431" s="5">
        <f t="shared" si="90"/>
        <v>-1.7630132058947867</v>
      </c>
      <c r="D431" s="5">
        <f t="shared" si="96"/>
        <v>1.6483424293341924</v>
      </c>
      <c r="E431" s="5">
        <f t="shared" si="97"/>
        <v>-2.3900800463951244</v>
      </c>
      <c r="F431" s="5">
        <f t="shared" si="98"/>
        <v>-6.9373098516201397</v>
      </c>
      <c r="G431" s="5">
        <f t="shared" si="101"/>
        <v>7.130448845741002</v>
      </c>
      <c r="H431" s="5">
        <f t="shared" si="103"/>
        <v>11.758618845355411</v>
      </c>
      <c r="I431" s="5">
        <f t="shared" si="103"/>
        <v>6.355162281457277</v>
      </c>
      <c r="J431" s="5">
        <f t="shared" si="91"/>
        <v>8.2417121466709618E-3</v>
      </c>
      <c r="K431" s="5">
        <f t="shared" si="92"/>
        <v>-3.4686549258100698E-2</v>
      </c>
      <c r="L431" s="6">
        <f t="shared" si="93"/>
        <v>0.12710825185432298</v>
      </c>
      <c r="M431" s="6">
        <f t="shared" si="94"/>
        <v>0.31172070990547945</v>
      </c>
      <c r="N431" s="6">
        <f t="shared" si="95"/>
        <v>0.43882896175980246</v>
      </c>
    </row>
    <row r="432" spans="2:14" ht="15.6" thickBot="1" x14ac:dyDescent="0.6">
      <c r="B432" s="5">
        <f t="shared" si="100"/>
        <v>2.1249999999999769</v>
      </c>
      <c r="C432" s="5">
        <f t="shared" si="90"/>
        <v>-1.7559453107043366</v>
      </c>
      <c r="D432" s="5">
        <f t="shared" si="96"/>
        <v>1.6395273633047185</v>
      </c>
      <c r="E432" s="5">
        <f t="shared" si="97"/>
        <v>-2.3672935071314045</v>
      </c>
      <c r="F432" s="5">
        <f t="shared" si="98"/>
        <v>-6.9492602518521149</v>
      </c>
      <c r="G432" s="5">
        <f t="shared" si="101"/>
        <v>7.140046780168646</v>
      </c>
      <c r="H432" s="5">
        <f t="shared" si="103"/>
        <v>11.766860557502081</v>
      </c>
      <c r="I432" s="5">
        <f t="shared" si="103"/>
        <v>6.320475732199176</v>
      </c>
      <c r="J432" s="5">
        <f t="shared" si="91"/>
        <v>8.197636816523593E-3</v>
      </c>
      <c r="K432" s="5">
        <f t="shared" si="92"/>
        <v>-3.4746301259260579E-2</v>
      </c>
      <c r="L432" s="6">
        <f t="shared" si="93"/>
        <v>0.12745067005749161</v>
      </c>
      <c r="M432" s="6">
        <f t="shared" si="94"/>
        <v>0.31001933466436959</v>
      </c>
      <c r="N432" s="6">
        <f t="shared" si="95"/>
        <v>0.43747000472186121</v>
      </c>
    </row>
    <row r="433" spans="2:14" ht="15.6" thickBot="1" x14ac:dyDescent="0.6">
      <c r="B433" s="5">
        <f t="shared" si="100"/>
        <v>2.1299999999999768</v>
      </c>
      <c r="C433" s="5">
        <f t="shared" si="90"/>
        <v>-1.7488691631356634</v>
      </c>
      <c r="D433" s="5">
        <f t="shared" si="96"/>
        <v>1.6307476367511968</v>
      </c>
      <c r="E433" s="5">
        <f t="shared" si="97"/>
        <v>-2.3446834054621428</v>
      </c>
      <c r="F433" s="5">
        <f t="shared" si="98"/>
        <v>-6.961096719387772</v>
      </c>
      <c r="G433" s="5">
        <f t="shared" si="101"/>
        <v>7.1495598040327497</v>
      </c>
      <c r="H433" s="5">
        <f t="shared" si="103"/>
        <v>11.775058194318605</v>
      </c>
      <c r="I433" s="5">
        <f t="shared" si="103"/>
        <v>6.2857294309399157</v>
      </c>
      <c r="J433" s="5">
        <f t="shared" si="91"/>
        <v>8.153738183755985E-3</v>
      </c>
      <c r="K433" s="5">
        <f t="shared" si="92"/>
        <v>-3.4805483596938858E-2</v>
      </c>
      <c r="L433" s="6">
        <f t="shared" si="93"/>
        <v>0.12779051347860201</v>
      </c>
      <c r="M433" s="6">
        <f t="shared" si="94"/>
        <v>0.3083150285876029</v>
      </c>
      <c r="N433" s="6">
        <f t="shared" si="95"/>
        <v>0.43610554206620489</v>
      </c>
    </row>
    <row r="434" spans="2:14" ht="15.6" thickBot="1" x14ac:dyDescent="0.6">
      <c r="B434" s="5">
        <f t="shared" si="100"/>
        <v>2.1349999999999767</v>
      </c>
      <c r="C434" s="5">
        <f t="shared" si="90"/>
        <v>-1.7417854188098367</v>
      </c>
      <c r="D434" s="5">
        <f t="shared" si="96"/>
        <v>1.6220032909355184</v>
      </c>
      <c r="E434" s="5">
        <f t="shared" si="97"/>
        <v>-2.322249198590419</v>
      </c>
      <c r="F434" s="5">
        <f t="shared" si="98"/>
        <v>-6.9728201364150824</v>
      </c>
      <c r="G434" s="5">
        <f t="shared" si="101"/>
        <v>7.1589884292825401</v>
      </c>
      <c r="H434" s="5">
        <f t="shared" si="103"/>
        <v>11.783211932502361</v>
      </c>
      <c r="I434" s="5">
        <f t="shared" si="103"/>
        <v>6.2509239473429767</v>
      </c>
      <c r="J434" s="5">
        <f t="shared" si="91"/>
        <v>8.1100164546775919E-3</v>
      </c>
      <c r="K434" s="5">
        <f t="shared" si="92"/>
        <v>-3.4864100682075412E-2</v>
      </c>
      <c r="L434" s="6">
        <f t="shared" si="93"/>
        <v>0.12812778832650323</v>
      </c>
      <c r="M434" s="6">
        <f t="shared" si="94"/>
        <v>0.30660781961717304</v>
      </c>
      <c r="N434" s="6">
        <f t="shared" si="95"/>
        <v>0.43473560794367627</v>
      </c>
    </row>
    <row r="435" spans="2:14" ht="15.6" thickBot="1" x14ac:dyDescent="0.6">
      <c r="B435" s="5">
        <f t="shared" si="100"/>
        <v>2.1399999999999766</v>
      </c>
      <c r="C435" s="5">
        <f t="shared" si="90"/>
        <v>-1.7346947252597562</v>
      </c>
      <c r="D435" s="5">
        <f t="shared" si="96"/>
        <v>1.6132943638414692</v>
      </c>
      <c r="E435" s="5">
        <f t="shared" si="97"/>
        <v>-2.2999903269032353</v>
      </c>
      <c r="F435" s="5">
        <f t="shared" si="98"/>
        <v>-6.9844313824080348</v>
      </c>
      <c r="G435" s="5">
        <f t="shared" si="101"/>
        <v>7.1683331702683057</v>
      </c>
      <c r="H435" s="5">
        <f t="shared" si="103"/>
        <v>11.791321948957039</v>
      </c>
      <c r="I435" s="5">
        <f t="shared" si="103"/>
        <v>6.2160598466609009</v>
      </c>
      <c r="J435" s="5">
        <f t="shared" si="91"/>
        <v>8.0664718192073465E-3</v>
      </c>
      <c r="K435" s="5">
        <f t="shared" si="92"/>
        <v>-3.4922156912040175E-2</v>
      </c>
      <c r="L435" s="6">
        <f t="shared" si="93"/>
        <v>0.12846250109992213</v>
      </c>
      <c r="M435" s="6">
        <f t="shared" si="94"/>
        <v>0.30489773547871724</v>
      </c>
      <c r="N435" s="6">
        <f t="shared" si="95"/>
        <v>0.43336023657863937</v>
      </c>
    </row>
    <row r="436" spans="2:14" ht="15.6" thickBot="1" x14ac:dyDescent="0.6">
      <c r="B436" s="5">
        <f t="shared" si="100"/>
        <v>2.1449999999999765</v>
      </c>
      <c r="C436" s="5">
        <f t="shared" si="90"/>
        <v>-1.7275977219171574</v>
      </c>
      <c r="D436" s="5">
        <f t="shared" si="96"/>
        <v>1.6046208902151704</v>
      </c>
      <c r="E436" s="5">
        <f t="shared" si="97"/>
        <v>-2.2779062144329387</v>
      </c>
      <c r="F436" s="5">
        <f t="shared" si="98"/>
        <v>-6.9959313340425506</v>
      </c>
      <c r="G436" s="5">
        <f t="shared" si="101"/>
        <v>7.1775945435746999</v>
      </c>
      <c r="H436" s="5">
        <f t="shared" si="103"/>
        <v>11.799388420776246</v>
      </c>
      <c r="I436" s="5">
        <f t="shared" si="103"/>
        <v>6.1811376897488604</v>
      </c>
      <c r="J436" s="5">
        <f t="shared" si="91"/>
        <v>8.0231044510758517E-3</v>
      </c>
      <c r="K436" s="5">
        <f t="shared" si="92"/>
        <v>-3.4979656670212751E-2</v>
      </c>
      <c r="L436" s="6">
        <f t="shared" si="93"/>
        <v>0.12879465857988326</v>
      </c>
      <c r="M436" s="6">
        <f t="shared" si="94"/>
        <v>0.30318480368218165</v>
      </c>
      <c r="N436" s="6">
        <f t="shared" si="95"/>
        <v>0.43197946226206491</v>
      </c>
    </row>
    <row r="437" spans="2:14" ht="15.6" thickBot="1" x14ac:dyDescent="0.6">
      <c r="B437" s="5">
        <f t="shared" si="100"/>
        <v>2.1499999999999764</v>
      </c>
      <c r="C437" s="5">
        <f t="shared" si="90"/>
        <v>-1.7204950401031374</v>
      </c>
      <c r="D437" s="5">
        <f t="shared" si="96"/>
        <v>1.5959829016055846</v>
      </c>
      <c r="E437" s="5">
        <f t="shared" si="97"/>
        <v>-2.2559962693130986</v>
      </c>
      <c r="F437" s="5">
        <f t="shared" si="98"/>
        <v>-7.007320865114715</v>
      </c>
      <c r="G437" s="5">
        <f t="shared" si="101"/>
        <v>7.1867730678580228</v>
      </c>
      <c r="H437" s="5">
        <f t="shared" si="103"/>
        <v>11.807411525227321</v>
      </c>
      <c r="I437" s="5">
        <f t="shared" si="103"/>
        <v>6.1461580330786472</v>
      </c>
      <c r="J437" s="5">
        <f t="shared" si="91"/>
        <v>7.979914508027923E-3</v>
      </c>
      <c r="K437" s="5">
        <f t="shared" si="92"/>
        <v>-3.5036604325573574E-2</v>
      </c>
      <c r="L437" s="6">
        <f t="shared" si="93"/>
        <v>0.12912426782222355</v>
      </c>
      <c r="M437" s="6">
        <f t="shared" si="94"/>
        <v>0.30146905152250764</v>
      </c>
      <c r="N437" s="6">
        <f t="shared" si="95"/>
        <v>0.43059331934473122</v>
      </c>
    </row>
    <row r="438" spans="2:14" ht="15.6" thickBot="1" x14ac:dyDescent="0.6">
      <c r="B438" s="5">
        <f t="shared" si="100"/>
        <v>2.1549999999999763</v>
      </c>
      <c r="C438" s="5">
        <f t="shared" si="90"/>
        <v>-1.7133873030220834</v>
      </c>
      <c r="D438" s="5">
        <f t="shared" si="96"/>
        <v>1.587380426405069</v>
      </c>
      <c r="E438" s="5">
        <f t="shared" si="97"/>
        <v>-2.2342598842288437</v>
      </c>
      <c r="F438" s="5">
        <f t="shared" si="98"/>
        <v>-7.0186008464612808</v>
      </c>
      <c r="G438" s="5">
        <f t="shared" si="101"/>
        <v>7.1958692636873929</v>
      </c>
      <c r="H438" s="5">
        <f t="shared" si="103"/>
        <v>11.815391439735349</v>
      </c>
      <c r="I438" s="5">
        <f t="shared" si="103"/>
        <v>6.1111214287530737</v>
      </c>
      <c r="J438" s="5">
        <f t="shared" si="91"/>
        <v>7.9369021320253447E-3</v>
      </c>
      <c r="K438" s="5">
        <f t="shared" si="92"/>
        <v>-3.5093004232306407E-2</v>
      </c>
      <c r="L438" s="6">
        <f t="shared" si="93"/>
        <v>0.12945133615020235</v>
      </c>
      <c r="M438" s="6">
        <f t="shared" si="94"/>
        <v>0.29975050608033826</v>
      </c>
      <c r="N438" s="6">
        <f t="shared" si="95"/>
        <v>0.42920184223054059</v>
      </c>
    </row>
    <row r="439" spans="2:14" ht="15.6" thickBot="1" x14ac:dyDescent="0.6">
      <c r="B439" s="5">
        <f t="shared" si="100"/>
        <v>2.1599999999999762</v>
      </c>
      <c r="C439" s="5">
        <f t="shared" si="90"/>
        <v>-1.7062751257589088</v>
      </c>
      <c r="D439" s="5">
        <f t="shared" si="96"/>
        <v>1.5788134898899586</v>
      </c>
      <c r="E439" s="5">
        <f t="shared" si="97"/>
        <v>-2.2126964368615667</v>
      </c>
      <c r="F439" s="5">
        <f t="shared" si="98"/>
        <v>-7.0297721458824247</v>
      </c>
      <c r="G439" s="5">
        <f t="shared" si="101"/>
        <v>7.2048836533897544</v>
      </c>
      <c r="H439" s="5">
        <f t="shared" si="103"/>
        <v>11.823328341867374</v>
      </c>
      <c r="I439" s="5">
        <f t="shared" si="103"/>
        <v>6.076028424520767</v>
      </c>
      <c r="J439" s="5">
        <f t="shared" si="91"/>
        <v>7.8940674494497928E-3</v>
      </c>
      <c r="K439" s="5">
        <f t="shared" si="92"/>
        <v>-3.5148860729412125E-2</v>
      </c>
      <c r="L439" s="6">
        <f t="shared" si="93"/>
        <v>0.12977587114720723</v>
      </c>
      <c r="M439" s="6">
        <f t="shared" si="94"/>
        <v>0.29802919422274365</v>
      </c>
      <c r="N439" s="6">
        <f t="shared" si="95"/>
        <v>0.42780506536995089</v>
      </c>
    </row>
    <row r="440" spans="2:14" ht="15.6" thickBot="1" x14ac:dyDescent="0.6">
      <c r="B440" s="5">
        <f t="shared" si="100"/>
        <v>2.1649999999999761</v>
      </c>
      <c r="C440" s="5">
        <f t="shared" si="90"/>
        <v>-1.6991591152794843</v>
      </c>
      <c r="D440" s="5">
        <f t="shared" si="96"/>
        <v>1.570282114261164</v>
      </c>
      <c r="E440" s="5">
        <f t="shared" si="97"/>
        <v>-2.1913052903279704</v>
      </c>
      <c r="F440" s="5">
        <f t="shared" si="98"/>
        <v>-7.0408356280667324</v>
      </c>
      <c r="G440" s="5">
        <f t="shared" si="101"/>
        <v>7.2138167608986556</v>
      </c>
      <c r="H440" s="5">
        <f t="shared" si="103"/>
        <v>11.831222409316823</v>
      </c>
      <c r="I440" s="5">
        <f t="shared" si="103"/>
        <v>6.0408795637913553</v>
      </c>
      <c r="J440" s="5">
        <f t="shared" si="91"/>
        <v>7.85141057130582E-3</v>
      </c>
      <c r="K440" s="5">
        <f t="shared" si="92"/>
        <v>-3.5204178140333664E-2</v>
      </c>
      <c r="L440" s="6">
        <f t="shared" si="93"/>
        <v>0.13009788064955594</v>
      </c>
      <c r="M440" s="6">
        <f t="shared" si="94"/>
        <v>0.29630514260396601</v>
      </c>
      <c r="N440" s="6">
        <f t="shared" si="95"/>
        <v>0.42640302325352197</v>
      </c>
    </row>
    <row r="441" spans="2:14" ht="15.6" thickBot="1" x14ac:dyDescent="0.6">
      <c r="B441" s="5">
        <f t="shared" si="100"/>
        <v>2.1699999999999759</v>
      </c>
      <c r="C441" s="5">
        <f t="shared" si="90"/>
        <v>-1.6920398704341646</v>
      </c>
      <c r="D441" s="5">
        <f t="shared" si="96"/>
        <v>1.5617863186847667</v>
      </c>
      <c r="E441" s="5">
        <f t="shared" si="97"/>
        <v>-2.1700857936134357</v>
      </c>
      <c r="F441" s="5">
        <f t="shared" si="98"/>
        <v>-7.0517921545183722</v>
      </c>
      <c r="G441" s="5">
        <f t="shared" si="101"/>
        <v>7.2226691116067183</v>
      </c>
      <c r="H441" s="5">
        <f t="shared" ref="H441:I456" si="104">H440+J440</f>
        <v>11.839073819888128</v>
      </c>
      <c r="I441" s="5">
        <f t="shared" si="104"/>
        <v>6.0056753856510214</v>
      </c>
      <c r="J441" s="5">
        <f t="shared" si="91"/>
        <v>7.8089315934238334E-3</v>
      </c>
      <c r="K441" s="5">
        <f t="shared" si="92"/>
        <v>-3.5258960772591864E-2</v>
      </c>
      <c r="L441" s="6">
        <f t="shared" si="93"/>
        <v>0.13041737273939444</v>
      </c>
      <c r="M441" s="6">
        <f t="shared" si="94"/>
        <v>0.29457837766618261</v>
      </c>
      <c r="N441" s="6">
        <f t="shared" si="95"/>
        <v>0.42499575040557702</v>
      </c>
    </row>
    <row r="442" spans="2:14" ht="15.6" thickBot="1" x14ac:dyDescent="0.6">
      <c r="B442" s="5">
        <f t="shared" si="100"/>
        <v>2.1749999999999758</v>
      </c>
      <c r="C442" s="5">
        <f t="shared" si="90"/>
        <v>-1.684917981964311</v>
      </c>
      <c r="D442" s="5">
        <f t="shared" si="96"/>
        <v>1.5533261193325958</v>
      </c>
      <c r="E442" s="5">
        <f t="shared" si="97"/>
        <v>-2.1490372819996511</v>
      </c>
      <c r="F442" s="5">
        <f t="shared" si="98"/>
        <v>-7.062642583486439</v>
      </c>
      <c r="G442" s="5">
        <f t="shared" si="101"/>
        <v>7.2314412322217532</v>
      </c>
      <c r="H442" s="5">
        <f t="shared" si="104"/>
        <v>11.846882751481552</v>
      </c>
      <c r="I442" s="5">
        <f t="shared" si="104"/>
        <v>5.9704164248784295</v>
      </c>
      <c r="J442" s="5">
        <f t="shared" si="91"/>
        <v>7.7666305966629795E-3</v>
      </c>
      <c r="K442" s="5">
        <f t="shared" si="92"/>
        <v>-3.5313212917432196E-2</v>
      </c>
      <c r="L442" s="6">
        <f t="shared" si="93"/>
        <v>0.13073435573769218</v>
      </c>
      <c r="M442" s="6">
        <f t="shared" si="94"/>
        <v>0.29284892564028697</v>
      </c>
      <c r="N442" s="6">
        <f t="shared" si="95"/>
        <v>0.42358328137797918</v>
      </c>
    </row>
    <row r="443" spans="2:14" ht="15.6" thickBot="1" x14ac:dyDescent="0.6">
      <c r="B443" s="5">
        <f t="shared" si="100"/>
        <v>2.1799999999999757</v>
      </c>
      <c r="C443" s="5">
        <f t="shared" si="90"/>
        <v>-1.6777940325117118</v>
      </c>
      <c r="D443" s="5">
        <f t="shared" si="96"/>
        <v>1.5449015294227741</v>
      </c>
      <c r="E443" s="5">
        <f t="shared" si="97"/>
        <v>-2.1281590774864956</v>
      </c>
      <c r="F443" s="5">
        <f t="shared" si="98"/>
        <v>-7.0733877698964376</v>
      </c>
      <c r="G443" s="5">
        <f t="shared" si="101"/>
        <v>7.2401336506264391</v>
      </c>
      <c r="H443" s="5">
        <f t="shared" si="104"/>
        <v>11.854649382078215</v>
      </c>
      <c r="I443" s="5">
        <f t="shared" si="104"/>
        <v>5.935103211960997</v>
      </c>
      <c r="J443" s="5">
        <f t="shared" si="91"/>
        <v>7.7245076471138705E-3</v>
      </c>
      <c r="K443" s="5">
        <f t="shared" si="92"/>
        <v>-3.5366938849482187E-2</v>
      </c>
      <c r="L443" s="6">
        <f t="shared" si="93"/>
        <v>0.13104883819733332</v>
      </c>
      <c r="M443" s="6">
        <f t="shared" si="94"/>
        <v>0.29111681254668692</v>
      </c>
      <c r="N443" s="6">
        <f t="shared" si="95"/>
        <v>0.42216565074402024</v>
      </c>
    </row>
    <row r="444" spans="2:14" ht="15.6" thickBot="1" x14ac:dyDescent="0.6">
      <c r="B444" s="5">
        <f t="shared" si="100"/>
        <v>2.1849999999999756</v>
      </c>
      <c r="C444" s="5">
        <f t="shared" si="90"/>
        <v>-1.6706685966308004</v>
      </c>
      <c r="D444" s="5">
        <f t="shared" si="96"/>
        <v>1.5365125592602156</v>
      </c>
      <c r="E444" s="5">
        <f t="shared" si="97"/>
        <v>-2.1074504892081514</v>
      </c>
      <c r="F444" s="5">
        <f t="shared" si="98"/>
        <v>-7.0840285652838704</v>
      </c>
      <c r="G444" s="5">
        <f t="shared" si="101"/>
        <v>7.2487468957415135</v>
      </c>
      <c r="H444" s="5">
        <f t="shared" si="104"/>
        <v>11.862373889725328</v>
      </c>
      <c r="I444" s="5">
        <f t="shared" si="104"/>
        <v>5.8997362731115146</v>
      </c>
      <c r="J444" s="5">
        <f t="shared" si="91"/>
        <v>7.6825627963010784E-3</v>
      </c>
      <c r="K444" s="5">
        <f t="shared" si="92"/>
        <v>-3.5420142826419351E-2</v>
      </c>
      <c r="L444" s="6">
        <f t="shared" si="93"/>
        <v>0.13136082889630557</v>
      </c>
      <c r="M444" s="6">
        <f t="shared" si="94"/>
        <v>0.28938206419611984</v>
      </c>
      <c r="N444" s="6">
        <f t="shared" si="95"/>
        <v>0.42074289309242541</v>
      </c>
    </row>
    <row r="445" spans="2:14" ht="15.6" thickBot="1" x14ac:dyDescent="0.6">
      <c r="B445" s="5">
        <f t="shared" si="100"/>
        <v>2.1899999999999755</v>
      </c>
      <c r="C445" s="5">
        <f t="shared" si="90"/>
        <v>-1.6635422408035809</v>
      </c>
      <c r="D445" s="5">
        <f t="shared" si="96"/>
        <v>1.5281592162770616</v>
      </c>
      <c r="E445" s="5">
        <f t="shared" si="97"/>
        <v>-2.0869108138434092</v>
      </c>
      <c r="F445" s="5">
        <f t="shared" si="98"/>
        <v>-7.0945658177299116</v>
      </c>
      <c r="G445" s="5">
        <f t="shared" si="101"/>
        <v>7.2572814973924098</v>
      </c>
      <c r="H445" s="5">
        <f t="shared" si="104"/>
        <v>11.870056452521629</v>
      </c>
      <c r="I445" s="5">
        <f t="shared" si="104"/>
        <v>5.8643161302850952</v>
      </c>
      <c r="J445" s="5">
        <f t="shared" si="91"/>
        <v>7.6407960813853083E-3</v>
      </c>
      <c r="K445" s="5">
        <f t="shared" si="92"/>
        <v>-3.5472829088649557E-2</v>
      </c>
      <c r="L445" s="6">
        <f t="shared" si="93"/>
        <v>0.13167033683098553</v>
      </c>
      <c r="M445" s="6">
        <f t="shared" si="94"/>
        <v>0.28764470619048393</v>
      </c>
      <c r="N445" s="6">
        <f t="shared" si="95"/>
        <v>0.41931504302146949</v>
      </c>
    </row>
    <row r="446" spans="2:14" ht="15.6" thickBot="1" x14ac:dyDescent="0.6">
      <c r="B446" s="5">
        <f t="shared" si="100"/>
        <v>2.1949999999999754</v>
      </c>
      <c r="C446" s="5">
        <f t="shared" si="90"/>
        <v>-1.656415523457164</v>
      </c>
      <c r="D446" s="5">
        <f t="shared" si="96"/>
        <v>1.5198415050730438</v>
      </c>
      <c r="E446" s="5">
        <f t="shared" si="97"/>
        <v>-2.066539336020182</v>
      </c>
      <c r="F446" s="5">
        <f t="shared" si="98"/>
        <v>-7.1050003717991288</v>
      </c>
      <c r="G446" s="5">
        <f t="shared" si="101"/>
        <v>7.2657379861792739</v>
      </c>
      <c r="H446" s="5">
        <f t="shared" si="104"/>
        <v>11.877697248603015</v>
      </c>
      <c r="I446" s="5">
        <f t="shared" si="104"/>
        <v>5.8288433011964456</v>
      </c>
      <c r="J446" s="5">
        <f t="shared" si="91"/>
        <v>7.5992075253652194E-3</v>
      </c>
      <c r="K446" s="5">
        <f t="shared" si="92"/>
        <v>-3.5525001858995646E-2</v>
      </c>
      <c r="L446" s="6">
        <f t="shared" si="93"/>
        <v>0.13197737120952113</v>
      </c>
      <c r="M446" s="6">
        <f t="shared" si="94"/>
        <v>0.28590476392368569</v>
      </c>
      <c r="N446" s="6">
        <f t="shared" si="95"/>
        <v>0.41788213513320682</v>
      </c>
    </row>
    <row r="447" spans="2:14" ht="15.6" thickBot="1" x14ac:dyDescent="0.6">
      <c r="B447" s="5">
        <f t="shared" si="100"/>
        <v>2.1999999999999753</v>
      </c>
      <c r="C447" s="5">
        <f t="shared" si="90"/>
        <v>-1.6492889949838287</v>
      </c>
      <c r="D447" s="5">
        <f t="shared" si="96"/>
        <v>1.511559427455758</v>
      </c>
      <c r="E447" s="5">
        <f t="shared" si="97"/>
        <v>-2.0463353287141661</v>
      </c>
      <c r="F447" s="5">
        <f t="shared" si="98"/>
        <v>-7.11533306847923</v>
      </c>
      <c r="G447" s="5">
        <f t="shared" si="101"/>
        <v>7.2741168933503149</v>
      </c>
      <c r="H447" s="5">
        <f t="shared" si="104"/>
        <v>11.88529645612838</v>
      </c>
      <c r="I447" s="5">
        <f t="shared" si="104"/>
        <v>5.7933182993374501</v>
      </c>
      <c r="J447" s="5">
        <f t="shared" si="91"/>
        <v>7.5577971372787905E-3</v>
      </c>
      <c r="K447" s="5">
        <f t="shared" si="92"/>
        <v>-3.5576665342396153E-2</v>
      </c>
      <c r="L447" s="6">
        <f t="shared" si="93"/>
        <v>0.13228194144531108</v>
      </c>
      <c r="M447" s="6">
        <f t="shared" si="94"/>
        <v>0.28416226258250193</v>
      </c>
      <c r="N447" s="6">
        <f t="shared" si="95"/>
        <v>0.41644420402781301</v>
      </c>
    </row>
    <row r="448" spans="2:14" ht="15.6" thickBot="1" x14ac:dyDescent="0.6">
      <c r="B448" s="5">
        <f t="shared" si="100"/>
        <v>2.2049999999999752</v>
      </c>
      <c r="C448" s="5">
        <f t="shared" si="90"/>
        <v>-1.6421631977635105</v>
      </c>
      <c r="D448" s="5">
        <f t="shared" si="96"/>
        <v>1.5033129824808389</v>
      </c>
      <c r="E448" s="5">
        <f t="shared" si="97"/>
        <v>-2.0262980536417103</v>
      </c>
      <c r="F448" s="5">
        <f t="shared" si="98"/>
        <v>-7.1255647451228006</v>
      </c>
      <c r="G448" s="5">
        <f t="shared" si="101"/>
        <v>7.2824187506784037</v>
      </c>
      <c r="H448" s="5">
        <f t="shared" si="104"/>
        <v>11.892854253265659</v>
      </c>
      <c r="I448" s="5">
        <f t="shared" si="104"/>
        <v>5.757741633995054</v>
      </c>
      <c r="J448" s="5">
        <f t="shared" si="91"/>
        <v>7.5165649124041946E-3</v>
      </c>
      <c r="K448" s="5">
        <f t="shared" si="92"/>
        <v>-3.5627823725614002E-2</v>
      </c>
      <c r="L448" s="6">
        <f t="shared" si="93"/>
        <v>0.13258405715058103</v>
      </c>
      <c r="M448" s="6">
        <f t="shared" si="94"/>
        <v>0.28241722714745743</v>
      </c>
      <c r="N448" s="6">
        <f t="shared" si="95"/>
        <v>0.41500128429803845</v>
      </c>
    </row>
    <row r="449" spans="2:14" ht="15.6" thickBot="1" x14ac:dyDescent="0.6">
      <c r="B449" s="5">
        <f t="shared" si="100"/>
        <v>2.2099999999999751</v>
      </c>
      <c r="C449" s="5">
        <f t="shared" si="90"/>
        <v>-1.6350386661886376</v>
      </c>
      <c r="D449" s="5">
        <f t="shared" si="96"/>
        <v>1.4951021664920214</v>
      </c>
      <c r="E449" s="5">
        <f t="shared" si="97"/>
        <v>-2.0064267616468214</v>
      </c>
      <c r="F449" s="5">
        <f t="shared" si="98"/>
        <v>-7.1356962353910092</v>
      </c>
      <c r="G449" s="5">
        <f t="shared" si="101"/>
        <v>7.2906440903408907</v>
      </c>
      <c r="H449" s="5">
        <f t="shared" si="104"/>
        <v>11.900370818178063</v>
      </c>
      <c r="I449" s="5">
        <f t="shared" si="104"/>
        <v>5.7221138102694402</v>
      </c>
      <c r="J449" s="5">
        <f t="shared" si="91"/>
        <v>7.4755108324601072E-3</v>
      </c>
      <c r="K449" s="5">
        <f t="shared" si="92"/>
        <v>-3.5678481176955046E-2</v>
      </c>
      <c r="L449" s="6">
        <f t="shared" si="93"/>
        <v>0.13288372813005639</v>
      </c>
      <c r="M449" s="6">
        <f t="shared" si="94"/>
        <v>0.28066968239371604</v>
      </c>
      <c r="N449" s="6">
        <f t="shared" si="95"/>
        <v>0.41355341052377242</v>
      </c>
    </row>
    <row r="450" spans="2:14" ht="15.6" thickBot="1" x14ac:dyDescent="0.6">
      <c r="B450" s="5">
        <f t="shared" si="100"/>
        <v>2.214999999999975</v>
      </c>
      <c r="C450" s="5">
        <f t="shared" si="90"/>
        <v>-1.6279159266912286</v>
      </c>
      <c r="D450" s="5">
        <f t="shared" si="96"/>
        <v>1.4869269731610781</v>
      </c>
      <c r="E450" s="5">
        <f t="shared" si="97"/>
        <v>-1.9867206930823302</v>
      </c>
      <c r="F450" s="5">
        <f t="shared" si="98"/>
        <v>-7.1457283691992437</v>
      </c>
      <c r="G450" s="5">
        <f t="shared" si="101"/>
        <v>7.2987934448025618</v>
      </c>
      <c r="H450" s="5">
        <f t="shared" si="104"/>
        <v>11.907846329010523</v>
      </c>
      <c r="I450" s="5">
        <f t="shared" si="104"/>
        <v>5.6864353290924852</v>
      </c>
      <c r="J450" s="5">
        <f t="shared" si="91"/>
        <v>7.4346348658053908E-3</v>
      </c>
      <c r="K450" s="5">
        <f t="shared" si="92"/>
        <v>-3.5728641845996216E-2</v>
      </c>
      <c r="L450" s="6">
        <f t="shared" si="93"/>
        <v>0.13318096437473212</v>
      </c>
      <c r="M450" s="6">
        <f t="shared" si="94"/>
        <v>0.27891965289198639</v>
      </c>
      <c r="N450" s="6">
        <f t="shared" si="95"/>
        <v>0.41210061726671854</v>
      </c>
    </row>
    <row r="451" spans="2:14" ht="15.6" thickBot="1" x14ac:dyDescent="0.6">
      <c r="B451" s="5">
        <f t="shared" si="100"/>
        <v>2.2199999999999749</v>
      </c>
      <c r="C451" s="5">
        <f t="shared" si="90"/>
        <v>-1.6207954977721604</v>
      </c>
      <c r="D451" s="5">
        <f t="shared" si="96"/>
        <v>1.4787873935276219</v>
      </c>
      <c r="E451" s="5">
        <f t="shared" si="97"/>
        <v>-1.9671790781852545</v>
      </c>
      <c r="F451" s="5">
        <f t="shared" si="98"/>
        <v>-7.1556619726646558</v>
      </c>
      <c r="G451" s="5">
        <f t="shared" si="101"/>
        <v>7.3068673467016803</v>
      </c>
      <c r="H451" s="5">
        <f t="shared" si="104"/>
        <v>11.915280963876329</v>
      </c>
      <c r="I451" s="5">
        <f t="shared" si="104"/>
        <v>5.6507066872464886</v>
      </c>
      <c r="J451" s="5">
        <f t="shared" si="91"/>
        <v>7.3939369676381097E-3</v>
      </c>
      <c r="K451" s="5">
        <f t="shared" si="92"/>
        <v>-3.5778309863323282E-2</v>
      </c>
      <c r="L451" s="6">
        <f t="shared" si="93"/>
        <v>0.13347577605573813</v>
      </c>
      <c r="M451" s="6">
        <f t="shared" si="94"/>
        <v>0.27716716300944028</v>
      </c>
      <c r="N451" s="6">
        <f t="shared" si="95"/>
        <v>0.4106429390651784</v>
      </c>
    </row>
    <row r="452" spans="2:14" ht="15.6" thickBot="1" x14ac:dyDescent="0.6">
      <c r="B452" s="5">
        <f t="shared" si="100"/>
        <v>2.2249999999999748</v>
      </c>
      <c r="C452" s="5">
        <f t="shared" si="90"/>
        <v>-1.6136778900325319</v>
      </c>
      <c r="D452" s="5">
        <f t="shared" si="96"/>
        <v>1.4706834160387612</v>
      </c>
      <c r="E452" s="5">
        <f t="shared" si="97"/>
        <v>-1.9478011374463007</v>
      </c>
      <c r="F452" s="5">
        <f t="shared" si="98"/>
        <v>-7.1654978680555823</v>
      </c>
      <c r="G452" s="5">
        <f t="shared" si="101"/>
        <v>7.3148663287390656</v>
      </c>
      <c r="H452" s="5">
        <f t="shared" si="104"/>
        <v>11.922674900843967</v>
      </c>
      <c r="I452" s="5">
        <f t="shared" si="104"/>
        <v>5.6149283773831655</v>
      </c>
      <c r="J452" s="5">
        <f t="shared" si="91"/>
        <v>7.3534170801938057E-3</v>
      </c>
      <c r="K452" s="5">
        <f t="shared" si="92"/>
        <v>-3.5827489340277914E-2</v>
      </c>
      <c r="L452" s="6">
        <f t="shared" si="93"/>
        <v>0.13376817351830134</v>
      </c>
      <c r="M452" s="6">
        <f t="shared" si="94"/>
        <v>0.27541223691064431</v>
      </c>
      <c r="N452" s="6">
        <f t="shared" si="95"/>
        <v>0.40918041042894565</v>
      </c>
    </row>
    <row r="453" spans="2:14" ht="15.6" thickBot="1" x14ac:dyDescent="0.6">
      <c r="B453" s="5">
        <f t="shared" si="100"/>
        <v>2.2299999999999747</v>
      </c>
      <c r="C453" s="5">
        <f t="shared" si="90"/>
        <v>-1.6065636062070445</v>
      </c>
      <c r="D453" s="5">
        <f t="shared" si="96"/>
        <v>1.4626150265885984</v>
      </c>
      <c r="E453" s="5">
        <f t="shared" si="97"/>
        <v>-1.9285860819735445</v>
      </c>
      <c r="F453" s="5">
        <f t="shared" si="98"/>
        <v>-7.175236873742814</v>
      </c>
      <c r="G453" s="5">
        <f t="shared" si="101"/>
        <v>7.3227909235701469</v>
      </c>
      <c r="H453" s="5">
        <f t="shared" si="104"/>
        <v>11.930028317924162</v>
      </c>
      <c r="I453" s="5">
        <f t="shared" si="104"/>
        <v>5.5791008880428876</v>
      </c>
      <c r="J453" s="5">
        <f t="shared" si="91"/>
        <v>7.3130751329429922E-3</v>
      </c>
      <c r="K453" s="5">
        <f t="shared" si="92"/>
        <v>-3.5876184368714072E-2</v>
      </c>
      <c r="L453" s="6">
        <f t="shared" si="93"/>
        <v>0.13405816727580333</v>
      </c>
      <c r="M453" s="6">
        <f t="shared" si="94"/>
        <v>0.27365489855850367</v>
      </c>
      <c r="N453" s="6">
        <f t="shared" si="95"/>
        <v>0.407713065834307</v>
      </c>
    </row>
    <row r="454" spans="2:14" ht="15.6" thickBot="1" x14ac:dyDescent="0.6">
      <c r="B454" s="5">
        <f t="shared" si="100"/>
        <v>2.2349999999999746</v>
      </c>
      <c r="C454" s="5">
        <f t="shared" si="90"/>
        <v>-1.5994531411993098</v>
      </c>
      <c r="D454" s="5">
        <f t="shared" si="96"/>
        <v>1.4545822085575633</v>
      </c>
      <c r="E454" s="5">
        <f t="shared" si="97"/>
        <v>-1.9095331138503253</v>
      </c>
      <c r="F454" s="5">
        <f t="shared" si="98"/>
        <v>-7.1848798041526818</v>
      </c>
      <c r="G454" s="5">
        <f t="shared" si="101"/>
        <v>7.3306416636999296</v>
      </c>
      <c r="H454" s="5">
        <f t="shared" si="104"/>
        <v>11.937341393057105</v>
      </c>
      <c r="I454" s="5">
        <f t="shared" si="104"/>
        <v>5.5432247036741735</v>
      </c>
      <c r="J454" s="5">
        <f t="shared" si="91"/>
        <v>7.2729110427878167E-3</v>
      </c>
      <c r="K454" s="5">
        <f t="shared" si="92"/>
        <v>-3.5924399020763408E-2</v>
      </c>
      <c r="L454" s="6">
        <f t="shared" si="93"/>
        <v>0.13434576800393319</v>
      </c>
      <c r="M454" s="6">
        <f t="shared" si="94"/>
        <v>0.27189517171521821</v>
      </c>
      <c r="N454" s="6">
        <f t="shared" si="95"/>
        <v>0.40624093971915143</v>
      </c>
    </row>
    <row r="455" spans="2:14" ht="15.6" thickBot="1" x14ac:dyDescent="0.6">
      <c r="B455" s="5">
        <f t="shared" si="100"/>
        <v>2.2399999999999745</v>
      </c>
      <c r="C455" s="5">
        <f t="shared" si="90"/>
        <v>-1.5923469821190221</v>
      </c>
      <c r="D455" s="5">
        <f t="shared" si="96"/>
        <v>1.4465849428515667</v>
      </c>
      <c r="E455" s="5">
        <f t="shared" si="97"/>
        <v>-1.8906414264873144</v>
      </c>
      <c r="F455" s="5">
        <f t="shared" si="98"/>
        <v>-7.1944274697219335</v>
      </c>
      <c r="G455" s="5">
        <f t="shared" si="101"/>
        <v>7.3384190813808399</v>
      </c>
      <c r="H455" s="5">
        <f t="shared" si="104"/>
        <v>11.944614304099893</v>
      </c>
      <c r="I455" s="5">
        <f t="shared" si="104"/>
        <v>5.5073003046534099</v>
      </c>
      <c r="J455" s="5">
        <f t="shared" si="91"/>
        <v>7.2329247142578334E-3</v>
      </c>
      <c r="K455" s="5">
        <f t="shared" si="92"/>
        <v>-3.597213734860967E-2</v>
      </c>
      <c r="L455" s="6">
        <f t="shared" si="93"/>
        <v>0.13463098653493602</v>
      </c>
      <c r="M455" s="6">
        <f t="shared" si="94"/>
        <v>0.27013307994324975</v>
      </c>
      <c r="N455" s="6">
        <f t="shared" si="95"/>
        <v>0.40476406647818575</v>
      </c>
    </row>
    <row r="456" spans="2:14" ht="15.6" thickBot="1" x14ac:dyDescent="0.6">
      <c r="B456" s="5">
        <f t="shared" si="100"/>
        <v>2.2449999999999743</v>
      </c>
      <c r="C456" s="5">
        <f t="shared" ref="C456:C519" si="105">-$J$4*G456*D456</f>
        <v>-1.5852456083209083</v>
      </c>
      <c r="D456" s="5">
        <f t="shared" si="96"/>
        <v>1.4386232079409715</v>
      </c>
      <c r="E456" s="5">
        <f t="shared" si="97"/>
        <v>-1.8719102049688221</v>
      </c>
      <c r="F456" s="5">
        <f t="shared" si="98"/>
        <v>-7.2038806768543697</v>
      </c>
      <c r="G456" s="5">
        <f t="shared" si="101"/>
        <v>7.3461237085133648</v>
      </c>
      <c r="H456" s="5">
        <f t="shared" si="104"/>
        <v>11.951847228814151</v>
      </c>
      <c r="I456" s="5">
        <f t="shared" si="104"/>
        <v>5.4713281673048</v>
      </c>
      <c r="J456" s="5">
        <f t="shared" ref="J456:J519" si="106">D456*$G$4</f>
        <v>7.1931160397048577E-3</v>
      </c>
      <c r="K456" s="5">
        <f t="shared" ref="K456:K519" si="107">F456*$G$4</f>
        <v>-3.6019403384271849E-2</v>
      </c>
      <c r="L456" s="6">
        <f t="shared" ref="L456:L519" si="108">0.5*$C$4*G456^2</f>
        <v>0.13491383385195538</v>
      </c>
      <c r="M456" s="6">
        <f t="shared" ref="M456:M519" si="109">$C$4*$F$4*I456</f>
        <v>0.26836864660630044</v>
      </c>
      <c r="N456" s="6">
        <f t="shared" ref="N456:N519" si="110">L456+M456</f>
        <v>0.40328248045825582</v>
      </c>
    </row>
    <row r="457" spans="2:14" ht="15.6" thickBot="1" x14ac:dyDescent="0.6">
      <c r="B457" s="5">
        <f t="shared" si="100"/>
        <v>2.2499999999999742</v>
      </c>
      <c r="C457" s="5">
        <f t="shared" si="105"/>
        <v>-1.5781494914453902</v>
      </c>
      <c r="D457" s="5">
        <f t="shared" ref="D457:D520" si="111">D456+C456*$G$4</f>
        <v>1.4306969798993669</v>
      </c>
      <c r="E457" s="5">
        <f t="shared" ref="E457:E520" si="112">-$F$4-$J$4*G457*F457</f>
        <v>-1.8533386263933309</v>
      </c>
      <c r="F457" s="5">
        <f t="shared" ref="F457:F520" si="113">F456+E456*$G$4</f>
        <v>-7.213240227879214</v>
      </c>
      <c r="G457" s="5">
        <f t="shared" si="101"/>
        <v>7.3537560765494625</v>
      </c>
      <c r="H457" s="5">
        <f t="shared" ref="H457:I472" si="114">H456+J456</f>
        <v>11.959040344853856</v>
      </c>
      <c r="I457" s="5">
        <f t="shared" si="114"/>
        <v>5.4353087639205278</v>
      </c>
      <c r="J457" s="5">
        <f t="shared" si="106"/>
        <v>7.1534848994968345E-3</v>
      </c>
      <c r="K457" s="5">
        <f t="shared" si="107"/>
        <v>-3.606620113939607E-2</v>
      </c>
      <c r="L457" s="6">
        <f t="shared" si="108"/>
        <v>0.13519432108347038</v>
      </c>
      <c r="M457" s="6">
        <f t="shared" si="109"/>
        <v>0.26660189487030189</v>
      </c>
      <c r="N457" s="6">
        <f t="shared" si="110"/>
        <v>0.40179621595377224</v>
      </c>
    </row>
    <row r="458" spans="2:14" ht="15.6" thickBot="1" x14ac:dyDescent="0.6">
      <c r="B458" s="5">
        <f t="shared" ref="B458:B521" si="115">B457+$G$4</f>
        <v>2.2549999999999741</v>
      </c>
      <c r="C458" s="5">
        <f t="shared" si="105"/>
        <v>-1.5710590954608818</v>
      </c>
      <c r="D458" s="5">
        <f t="shared" si="111"/>
        <v>1.42280623244214</v>
      </c>
      <c r="E458" s="5">
        <f t="shared" si="112"/>
        <v>-1.8349258602082905</v>
      </c>
      <c r="F458" s="5">
        <f t="shared" si="113"/>
        <v>-7.2225069210111803</v>
      </c>
      <c r="G458" s="5">
        <f t="shared" ref="G458:G521" si="116">SQRT(D458^2+F458^2)</f>
        <v>7.3613167163986768</v>
      </c>
      <c r="H458" s="5">
        <f t="shared" si="114"/>
        <v>11.966193829753353</v>
      </c>
      <c r="I458" s="5">
        <f t="shared" si="114"/>
        <v>5.399242562781132</v>
      </c>
      <c r="J458" s="5">
        <f t="shared" si="106"/>
        <v>7.1140311622107004E-3</v>
      </c>
      <c r="K458" s="5">
        <f t="shared" si="107"/>
        <v>-3.6112534605055903E-2</v>
      </c>
      <c r="L458" s="6">
        <f t="shared" si="108"/>
        <v>0.13547245949782649</v>
      </c>
      <c r="M458" s="6">
        <f t="shared" si="109"/>
        <v>0.26483284770441456</v>
      </c>
      <c r="N458" s="6">
        <f t="shared" si="110"/>
        <v>0.40030530720224106</v>
      </c>
    </row>
    <row r="459" spans="2:14" ht="15.6" thickBot="1" x14ac:dyDescent="0.6">
      <c r="B459" s="5">
        <f t="shared" si="115"/>
        <v>2.259999999999974</v>
      </c>
      <c r="C459" s="5">
        <f t="shared" si="105"/>
        <v>-1.5639748767076576</v>
      </c>
      <c r="D459" s="5">
        <f t="shared" si="111"/>
        <v>1.4149509369648356</v>
      </c>
      <c r="E459" s="5">
        <f t="shared" si="112"/>
        <v>-1.8166710685391925</v>
      </c>
      <c r="F459" s="5">
        <f t="shared" si="113"/>
        <v>-7.2316815503122216</v>
      </c>
      <c r="G459" s="5">
        <f t="shared" si="116"/>
        <v>7.368806158336902</v>
      </c>
      <c r="H459" s="5">
        <f t="shared" si="114"/>
        <v>11.973307860915563</v>
      </c>
      <c r="I459" s="5">
        <f t="shared" si="114"/>
        <v>5.3631300281760765</v>
      </c>
      <c r="J459" s="5">
        <f t="shared" si="106"/>
        <v>7.0747546848241782E-3</v>
      </c>
      <c r="K459" s="5">
        <f t="shared" si="107"/>
        <v>-3.6158407751561109E-2</v>
      </c>
      <c r="L459" s="6">
        <f t="shared" si="108"/>
        <v>0.13574826049785965</v>
      </c>
      <c r="M459" s="6">
        <f t="shared" si="109"/>
        <v>0.26306152788203657</v>
      </c>
      <c r="N459" s="6">
        <f t="shared" si="110"/>
        <v>0.39880978837989622</v>
      </c>
    </row>
    <row r="460" spans="2:14" ht="15.6" thickBot="1" x14ac:dyDescent="0.6">
      <c r="B460" s="5">
        <f t="shared" si="115"/>
        <v>2.2649999999999739</v>
      </c>
      <c r="C460" s="5">
        <f t="shared" si="105"/>
        <v>-1.5568972839432125</v>
      </c>
      <c r="D460" s="5">
        <f t="shared" si="111"/>
        <v>1.4071310625812974</v>
      </c>
      <c r="E460" s="5">
        <f t="shared" si="112"/>
        <v>-1.7985734065129666</v>
      </c>
      <c r="F460" s="5">
        <f t="shared" si="113"/>
        <v>-7.2407649056549177</v>
      </c>
      <c r="G460" s="5">
        <f t="shared" si="116"/>
        <v>7.3762249319177515</v>
      </c>
      <c r="H460" s="5">
        <f t="shared" si="114"/>
        <v>11.980382615600387</v>
      </c>
      <c r="I460" s="5">
        <f t="shared" si="114"/>
        <v>5.3269716204245157</v>
      </c>
      <c r="J460" s="5">
        <f t="shared" si="106"/>
        <v>7.0356553129064872E-3</v>
      </c>
      <c r="K460" s="5">
        <f t="shared" si="107"/>
        <v>-3.6203824528274586E-2</v>
      </c>
      <c r="L460" s="6">
        <f t="shared" si="108"/>
        <v>0.13602173561561259</v>
      </c>
      <c r="M460" s="6">
        <f t="shared" si="109"/>
        <v>0.26128795798182253</v>
      </c>
      <c r="N460" s="6">
        <f t="shared" si="110"/>
        <v>0.39730969359743512</v>
      </c>
    </row>
    <row r="461" spans="2:14" ht="15.6" thickBot="1" x14ac:dyDescent="0.6">
      <c r="B461" s="5">
        <f t="shared" si="115"/>
        <v>2.2699999999999738</v>
      </c>
      <c r="C461" s="5">
        <f t="shared" si="105"/>
        <v>-1.5498267583890624</v>
      </c>
      <c r="D461" s="5">
        <f t="shared" si="111"/>
        <v>1.3993465761615813</v>
      </c>
      <c r="E461" s="5">
        <f t="shared" si="112"/>
        <v>-1.7806320225756895</v>
      </c>
      <c r="F461" s="5">
        <f t="shared" si="113"/>
        <v>-7.2497577726874827</v>
      </c>
      <c r="G461" s="5">
        <f t="shared" si="116"/>
        <v>7.3835735658864881</v>
      </c>
      <c r="H461" s="5">
        <f t="shared" si="114"/>
        <v>11.987418270913293</v>
      </c>
      <c r="I461" s="5">
        <f t="shared" si="114"/>
        <v>5.2907677958962411</v>
      </c>
      <c r="J461" s="5">
        <f t="shared" si="106"/>
        <v>6.9967328808079069E-3</v>
      </c>
      <c r="K461" s="5">
        <f t="shared" si="107"/>
        <v>-3.6248788863437416E-2</v>
      </c>
      <c r="L461" s="6">
        <f t="shared" si="108"/>
        <v>0.13629289650714427</v>
      </c>
      <c r="M461" s="6">
        <f t="shared" si="109"/>
        <v>0.25951216038871067</v>
      </c>
      <c r="N461" s="6">
        <f t="shared" si="110"/>
        <v>0.39580505689585493</v>
      </c>
    </row>
    <row r="462" spans="2:14" ht="15.6" thickBot="1" x14ac:dyDescent="0.6">
      <c r="B462" s="5">
        <f t="shared" si="115"/>
        <v>2.2749999999999737</v>
      </c>
      <c r="C462" s="5">
        <f t="shared" si="105"/>
        <v>-1.5427637337789029</v>
      </c>
      <c r="D462" s="5">
        <f t="shared" si="111"/>
        <v>1.391597442369636</v>
      </c>
      <c r="E462" s="5">
        <f t="shared" si="112"/>
        <v>-1.7628460588046835</v>
      </c>
      <c r="F462" s="5">
        <f t="shared" si="113"/>
        <v>-7.2586609328003613</v>
      </c>
      <c r="G462" s="5">
        <f t="shared" si="116"/>
        <v>7.390852588096446</v>
      </c>
      <c r="H462" s="5">
        <f t="shared" si="114"/>
        <v>11.994415003794101</v>
      </c>
      <c r="I462" s="5">
        <f t="shared" si="114"/>
        <v>5.2545190070328038</v>
      </c>
      <c r="J462" s="5">
        <f t="shared" si="106"/>
        <v>6.9579872118481802E-3</v>
      </c>
      <c r="K462" s="5">
        <f t="shared" si="107"/>
        <v>-3.629330466400181E-2</v>
      </c>
      <c r="L462" s="6">
        <f t="shared" si="108"/>
        <v>0.13656175494742984</v>
      </c>
      <c r="M462" s="6">
        <f t="shared" si="109"/>
        <v>0.25773415729495902</v>
      </c>
      <c r="N462" s="6">
        <f t="shared" si="110"/>
        <v>0.39429591224238886</v>
      </c>
    </row>
    <row r="463" spans="2:14" ht="15.6" thickBot="1" x14ac:dyDescent="0.6">
      <c r="B463" s="5">
        <f t="shared" si="115"/>
        <v>2.2799999999999736</v>
      </c>
      <c r="C463" s="5">
        <f t="shared" si="105"/>
        <v>-1.5357086364080759</v>
      </c>
      <c r="D463" s="5">
        <f t="shared" si="111"/>
        <v>1.3838836237007415</v>
      </c>
      <c r="E463" s="5">
        <f t="shared" si="112"/>
        <v>-1.7452146512149991</v>
      </c>
      <c r="F463" s="5">
        <f t="shared" si="113"/>
        <v>-7.2674751630943843</v>
      </c>
      <c r="G463" s="5">
        <f t="shared" si="116"/>
        <v>7.398062525427914</v>
      </c>
      <c r="H463" s="5">
        <f t="shared" si="114"/>
        <v>12.001372991005949</v>
      </c>
      <c r="I463" s="5">
        <f t="shared" si="114"/>
        <v>5.2182257023688017</v>
      </c>
      <c r="J463" s="5">
        <f t="shared" si="106"/>
        <v>6.9194181185037078E-3</v>
      </c>
      <c r="K463" s="5">
        <f t="shared" si="107"/>
        <v>-3.6337375815471924E-2</v>
      </c>
      <c r="L463" s="6">
        <f t="shared" si="108"/>
        <v>0.13682832282535212</v>
      </c>
      <c r="M463" s="6">
        <f t="shared" si="109"/>
        <v>0.25595397070118975</v>
      </c>
      <c r="N463" s="6">
        <f t="shared" si="110"/>
        <v>0.39278229352654187</v>
      </c>
    </row>
    <row r="464" spans="2:14" ht="15.6" thickBot="1" x14ac:dyDescent="0.6">
      <c r="B464" s="5">
        <f t="shared" si="115"/>
        <v>2.2849999999999735</v>
      </c>
      <c r="C464" s="5">
        <f t="shared" si="105"/>
        <v>-1.5286618851842761</v>
      </c>
      <c r="D464" s="5">
        <f t="shared" si="111"/>
        <v>1.3762050805187012</v>
      </c>
      <c r="E464" s="5">
        <f t="shared" si="112"/>
        <v>-1.7277369300603258</v>
      </c>
      <c r="F464" s="5">
        <f t="shared" si="113"/>
        <v>-7.2762012363504596</v>
      </c>
      <c r="G464" s="5">
        <f t="shared" si="116"/>
        <v>7.4052039037094337</v>
      </c>
      <c r="H464" s="5">
        <f t="shared" si="114"/>
        <v>12.008292409124453</v>
      </c>
      <c r="I464" s="5">
        <f t="shared" si="114"/>
        <v>5.18188832655333</v>
      </c>
      <c r="J464" s="5">
        <f t="shared" si="106"/>
        <v>6.8810254025935061E-3</v>
      </c>
      <c r="K464" s="5">
        <f t="shared" si="107"/>
        <v>-3.6381006181752301E-2</v>
      </c>
      <c r="L464" s="6">
        <f t="shared" si="108"/>
        <v>0.1370926121387836</v>
      </c>
      <c r="M464" s="6">
        <f t="shared" si="109"/>
        <v>0.25417162241744085</v>
      </c>
      <c r="N464" s="6">
        <f t="shared" si="110"/>
        <v>0.39126423455622444</v>
      </c>
    </row>
    <row r="465" spans="2:14" ht="15.6" thickBot="1" x14ac:dyDescent="0.6">
      <c r="B465" s="5">
        <f t="shared" si="115"/>
        <v>2.2899999999999734</v>
      </c>
      <c r="C465" s="5">
        <f t="shared" si="105"/>
        <v>-1.5216238916794329</v>
      </c>
      <c r="D465" s="5">
        <f t="shared" si="111"/>
        <v>1.3685617710927798</v>
      </c>
      <c r="E465" s="5">
        <f t="shared" si="112"/>
        <v>-1.7104120201283983</v>
      </c>
      <c r="F465" s="5">
        <f t="shared" si="113"/>
        <v>-7.2848399210007608</v>
      </c>
      <c r="G465" s="5">
        <f t="shared" si="116"/>
        <v>7.4122772476414411</v>
      </c>
      <c r="H465" s="5">
        <f t="shared" si="114"/>
        <v>12.015173434527046</v>
      </c>
      <c r="I465" s="5">
        <f t="shared" si="114"/>
        <v>5.1455073203715775</v>
      </c>
      <c r="J465" s="5">
        <f t="shared" si="106"/>
        <v>6.8428088554638991E-3</v>
      </c>
      <c r="K465" s="5">
        <f t="shared" si="107"/>
        <v>-3.6424199605003808E-2</v>
      </c>
      <c r="L465" s="6">
        <f t="shared" si="108"/>
        <v>0.13735463498975745</v>
      </c>
      <c r="M465" s="6">
        <f t="shared" si="109"/>
        <v>0.25238713406422592</v>
      </c>
      <c r="N465" s="6">
        <f t="shared" si="110"/>
        <v>0.38974176905398339</v>
      </c>
    </row>
    <row r="466" spans="2:14" ht="15.6" thickBot="1" x14ac:dyDescent="0.6">
      <c r="B466" s="5">
        <f t="shared" si="115"/>
        <v>2.2949999999999733</v>
      </c>
      <c r="C466" s="5">
        <f t="shared" si="105"/>
        <v>-1.5145950601827172</v>
      </c>
      <c r="D466" s="5">
        <f t="shared" si="111"/>
        <v>1.3609536516343825</v>
      </c>
      <c r="E466" s="5">
        <f t="shared" si="112"/>
        <v>-1.6932390410308749</v>
      </c>
      <c r="F466" s="5">
        <f t="shared" si="113"/>
        <v>-7.2933919811014025</v>
      </c>
      <c r="G466" s="5">
        <f t="shared" si="116"/>
        <v>7.4192830807222334</v>
      </c>
      <c r="H466" s="5">
        <f t="shared" si="114"/>
        <v>12.02201624338251</v>
      </c>
      <c r="I466" s="5">
        <f t="shared" si="114"/>
        <v>5.1090831207665737</v>
      </c>
      <c r="J466" s="5">
        <f t="shared" si="106"/>
        <v>6.8047682581719128E-3</v>
      </c>
      <c r="K466" s="5">
        <f t="shared" si="107"/>
        <v>-3.6466959905507017E-2</v>
      </c>
      <c r="L466" s="6">
        <f t="shared" si="108"/>
        <v>0.13761440357972798</v>
      </c>
      <c r="M466" s="6">
        <f t="shared" si="109"/>
        <v>0.25060052707360048</v>
      </c>
      <c r="N466" s="6">
        <f t="shared" si="110"/>
        <v>0.38821493065332846</v>
      </c>
    </row>
    <row r="467" spans="2:14" ht="15.6" thickBot="1" x14ac:dyDescent="0.6">
      <c r="B467" s="5">
        <f t="shared" si="115"/>
        <v>2.2999999999999732</v>
      </c>
      <c r="C467" s="5">
        <f t="shared" si="105"/>
        <v>-1.5075757877546108</v>
      </c>
      <c r="D467" s="5">
        <f t="shared" si="111"/>
        <v>1.353380676333469</v>
      </c>
      <c r="E467" s="5">
        <f t="shared" si="112"/>
        <v>-1.6762171074877692</v>
      </c>
      <c r="F467" s="5">
        <f t="shared" si="113"/>
        <v>-7.3018581763065571</v>
      </c>
      <c r="G467" s="5">
        <f t="shared" si="116"/>
        <v>7.4262219251762032</v>
      </c>
      <c r="H467" s="5">
        <f t="shared" si="114"/>
        <v>12.028821011640682</v>
      </c>
      <c r="I467" s="5">
        <f t="shared" si="114"/>
        <v>5.0726161608610667</v>
      </c>
      <c r="J467" s="5">
        <f t="shared" si="106"/>
        <v>6.7669033816673456E-3</v>
      </c>
      <c r="K467" s="5">
        <f t="shared" si="107"/>
        <v>-3.6509290881532784E-2</v>
      </c>
      <c r="L467" s="6">
        <f t="shared" si="108"/>
        <v>0.13787193020491939</v>
      </c>
      <c r="M467" s="6">
        <f t="shared" si="109"/>
        <v>0.24881182269023533</v>
      </c>
      <c r="N467" s="6">
        <f t="shared" si="110"/>
        <v>0.38668375289515472</v>
      </c>
    </row>
    <row r="468" spans="2:14" ht="15.6" thickBot="1" x14ac:dyDescent="0.6">
      <c r="B468" s="5">
        <f t="shared" si="115"/>
        <v>2.3049999999999731</v>
      </c>
      <c r="C468" s="5">
        <f t="shared" si="105"/>
        <v>-1.500566464281978</v>
      </c>
      <c r="D468" s="5">
        <f t="shared" si="111"/>
        <v>1.345842797394696</v>
      </c>
      <c r="E468" s="5">
        <f t="shared" si="112"/>
        <v>-1.6593453296064933</v>
      </c>
      <c r="F468" s="5">
        <f t="shared" si="113"/>
        <v>-7.3102392618439955</v>
      </c>
      <c r="G468" s="5">
        <f t="shared" si="116"/>
        <v>7.4330943018842843</v>
      </c>
      <c r="H468" s="5">
        <f t="shared" si="114"/>
        <v>12.035587915022349</v>
      </c>
      <c r="I468" s="5">
        <f t="shared" si="114"/>
        <v>5.0361068699795339</v>
      </c>
      <c r="J468" s="5">
        <f t="shared" si="106"/>
        <v>6.7292139869734799E-3</v>
      </c>
      <c r="K468" s="5">
        <f t="shared" si="107"/>
        <v>-3.6551196309219977E-2</v>
      </c>
      <c r="L468" s="6">
        <f t="shared" si="108"/>
        <v>0.13812722725176155</v>
      </c>
      <c r="M468" s="6">
        <f t="shared" si="109"/>
        <v>0.24702104197249616</v>
      </c>
      <c r="N468" s="6">
        <f t="shared" si="110"/>
        <v>0.38514826922425771</v>
      </c>
    </row>
    <row r="469" spans="2:14" ht="15.6" thickBot="1" x14ac:dyDescent="0.6">
      <c r="B469" s="5">
        <f t="shared" si="115"/>
        <v>2.309999999999973</v>
      </c>
      <c r="C469" s="5">
        <f t="shared" si="105"/>
        <v>-1.4935674725340933</v>
      </c>
      <c r="D469" s="5">
        <f t="shared" si="111"/>
        <v>1.3383399650732861</v>
      </c>
      <c r="E469" s="5">
        <f t="shared" si="112"/>
        <v>-1.6426228131554872</v>
      </c>
      <c r="F469" s="5">
        <f t="shared" si="113"/>
        <v>-7.3185359884920276</v>
      </c>
      <c r="G469" s="5">
        <f t="shared" si="116"/>
        <v>7.4399007303165909</v>
      </c>
      <c r="H469" s="5">
        <f t="shared" si="114"/>
        <v>12.042317129009323</v>
      </c>
      <c r="I469" s="5">
        <f t="shared" si="114"/>
        <v>4.9995556736703142</v>
      </c>
      <c r="J469" s="5">
        <f t="shared" si="106"/>
        <v>6.6916998253664303E-3</v>
      </c>
      <c r="K469" s="5">
        <f t="shared" si="107"/>
        <v>-3.6592679942460141E-2</v>
      </c>
      <c r="L469" s="6">
        <f t="shared" si="108"/>
        <v>0.13838030719241337</v>
      </c>
      <c r="M469" s="6">
        <f t="shared" si="109"/>
        <v>0.24522820579352891</v>
      </c>
      <c r="N469" s="6">
        <f t="shared" si="110"/>
        <v>0.38360851298594228</v>
      </c>
    </row>
    <row r="470" spans="2:14" ht="15.6" thickBot="1" x14ac:dyDescent="0.6">
      <c r="B470" s="5">
        <f t="shared" si="115"/>
        <v>2.3149999999999729</v>
      </c>
      <c r="C470" s="5">
        <f t="shared" si="105"/>
        <v>-1.4865791882195649</v>
      </c>
      <c r="D470" s="5">
        <f t="shared" si="111"/>
        <v>1.3308721277106157</v>
      </c>
      <c r="E470" s="5">
        <f t="shared" si="112"/>
        <v>-1.626048659832545</v>
      </c>
      <c r="F470" s="5">
        <f t="shared" si="113"/>
        <v>-7.3267491025578053</v>
      </c>
      <c r="G470" s="5">
        <f t="shared" si="116"/>
        <v>7.4466417284671742</v>
      </c>
      <c r="H470" s="5">
        <f t="shared" si="114"/>
        <v>12.049008828834689</v>
      </c>
      <c r="I470" s="5">
        <f t="shared" si="114"/>
        <v>4.9629629937278539</v>
      </c>
      <c r="J470" s="5">
        <f t="shared" si="106"/>
        <v>6.6543606385530783E-3</v>
      </c>
      <c r="K470" s="5">
        <f t="shared" si="107"/>
        <v>-3.6633745512789029E-2</v>
      </c>
      <c r="L470" s="6">
        <f t="shared" si="108"/>
        <v>0.13863118258037146</v>
      </c>
      <c r="M470" s="6">
        <f t="shared" si="109"/>
        <v>0.24343333484235125</v>
      </c>
      <c r="N470" s="6">
        <f t="shared" si="110"/>
        <v>0.38206451742272274</v>
      </c>
    </row>
    <row r="471" spans="2:14" ht="15.6" thickBot="1" x14ac:dyDescent="0.6">
      <c r="B471" s="5">
        <f t="shared" si="115"/>
        <v>2.3199999999999728</v>
      </c>
      <c r="C471" s="5">
        <f t="shared" si="105"/>
        <v>-1.4796019800441038</v>
      </c>
      <c r="D471" s="5">
        <f t="shared" si="111"/>
        <v>1.3234392317695178</v>
      </c>
      <c r="E471" s="5">
        <f t="shared" si="112"/>
        <v>-1.6096219675278522</v>
      </c>
      <c r="F471" s="5">
        <f t="shared" si="113"/>
        <v>-7.3348793458569679</v>
      </c>
      <c r="G471" s="5">
        <f t="shared" si="116"/>
        <v>7.4533178127908801</v>
      </c>
      <c r="H471" s="5">
        <f t="shared" si="114"/>
        <v>12.055663189473242</v>
      </c>
      <c r="I471" s="5">
        <f t="shared" si="114"/>
        <v>4.9263292482150645</v>
      </c>
      <c r="J471" s="5">
        <f t="shared" si="106"/>
        <v>6.6171961588475893E-3</v>
      </c>
      <c r="K471" s="5">
        <f t="shared" si="107"/>
        <v>-3.6674396729284839E-2</v>
      </c>
      <c r="L471" s="6">
        <f t="shared" si="108"/>
        <v>0.13887986604616459</v>
      </c>
      <c r="M471" s="6">
        <f t="shared" si="109"/>
        <v>0.24163644962494893</v>
      </c>
      <c r="N471" s="6">
        <f t="shared" si="110"/>
        <v>0.38051631567111355</v>
      </c>
    </row>
    <row r="472" spans="2:14" ht="15.6" thickBot="1" x14ac:dyDescent="0.6">
      <c r="B472" s="5">
        <f t="shared" si="115"/>
        <v>2.3249999999999726</v>
      </c>
      <c r="C472" s="5">
        <f t="shared" si="105"/>
        <v>-1.4726362097690915</v>
      </c>
      <c r="D472" s="5">
        <f t="shared" si="111"/>
        <v>1.3160412218692974</v>
      </c>
      <c r="E472" s="5">
        <f t="shared" si="112"/>
        <v>-1.5933418305817764</v>
      </c>
      <c r="F472" s="5">
        <f t="shared" si="113"/>
        <v>-7.3429274556946069</v>
      </c>
      <c r="G472" s="5">
        <f t="shared" si="116"/>
        <v>7.4599294981422517</v>
      </c>
      <c r="H472" s="5">
        <f t="shared" si="114"/>
        <v>12.062280385632089</v>
      </c>
      <c r="I472" s="5">
        <f t="shared" si="114"/>
        <v>4.8896548514857798</v>
      </c>
      <c r="J472" s="5">
        <f t="shared" si="106"/>
        <v>6.5802061093464875E-3</v>
      </c>
      <c r="K472" s="5">
        <f t="shared" si="107"/>
        <v>-3.6714637278473038E-2</v>
      </c>
      <c r="L472" s="6">
        <f t="shared" si="108"/>
        <v>0.13912637029313227</v>
      </c>
      <c r="M472" s="6">
        <f t="shared" si="109"/>
        <v>0.23983757046537751</v>
      </c>
      <c r="N472" s="6">
        <f t="shared" si="110"/>
        <v>0.37896394075850981</v>
      </c>
    </row>
    <row r="473" spans="2:14" ht="15.6" thickBot="1" x14ac:dyDescent="0.6">
      <c r="B473" s="5">
        <f t="shared" si="115"/>
        <v>2.3299999999999725</v>
      </c>
      <c r="C473" s="5">
        <f t="shared" si="105"/>
        <v>-1.4656822322708887</v>
      </c>
      <c r="D473" s="5">
        <f t="shared" si="111"/>
        <v>1.3086780408204519</v>
      </c>
      <c r="E473" s="5">
        <f t="shared" si="112"/>
        <v>-1.5772073400374733</v>
      </c>
      <c r="F473" s="5">
        <f t="shared" si="113"/>
        <v>-7.3508941648475155</v>
      </c>
      <c r="G473" s="5">
        <f t="shared" si="116"/>
        <v>7.466477297716434</v>
      </c>
      <c r="H473" s="5">
        <f t="shared" ref="H473:I488" si="117">H472+J472</f>
        <v>12.068860591741435</v>
      </c>
      <c r="I473" s="5">
        <f t="shared" si="117"/>
        <v>4.8529402142073064</v>
      </c>
      <c r="J473" s="5">
        <f t="shared" si="106"/>
        <v>6.5433902041022599E-3</v>
      </c>
      <c r="K473" s="5">
        <f t="shared" si="107"/>
        <v>-3.6754470824237578E-2</v>
      </c>
      <c r="L473" s="6">
        <f t="shared" si="108"/>
        <v>0.13937070809328725</v>
      </c>
      <c r="M473" s="6">
        <f t="shared" si="109"/>
        <v>0.23803671750686839</v>
      </c>
      <c r="N473" s="6">
        <f t="shared" si="110"/>
        <v>0.37740742560015561</v>
      </c>
    </row>
    <row r="474" spans="2:14" ht="15.6" thickBot="1" x14ac:dyDescent="0.6">
      <c r="B474" s="5">
        <f t="shared" si="115"/>
        <v>2.3349999999999724</v>
      </c>
      <c r="C474" s="5">
        <f t="shared" si="105"/>
        <v>-1.4587403956008473</v>
      </c>
      <c r="D474" s="5">
        <f t="shared" si="111"/>
        <v>1.3013496296590974</v>
      </c>
      <c r="E474" s="5">
        <f t="shared" si="112"/>
        <v>-1.5612175838883449</v>
      </c>
      <c r="F474" s="5">
        <f t="shared" si="113"/>
        <v>-7.3587802015477024</v>
      </c>
      <c r="G474" s="5">
        <f t="shared" si="116"/>
        <v>7.4729617229920509</v>
      </c>
      <c r="H474" s="5">
        <f t="shared" si="117"/>
        <v>12.075403981945538</v>
      </c>
      <c r="I474" s="5">
        <f t="shared" si="117"/>
        <v>4.8161857433830688</v>
      </c>
      <c r="J474" s="5">
        <f t="shared" si="106"/>
        <v>6.5067481482954867E-3</v>
      </c>
      <c r="K474" s="5">
        <f t="shared" si="107"/>
        <v>-3.6793901007738515E-2</v>
      </c>
      <c r="L474" s="6">
        <f t="shared" si="108"/>
        <v>0.13961289228326082</v>
      </c>
      <c r="M474" s="6">
        <f t="shared" si="109"/>
        <v>0.23623391071293953</v>
      </c>
      <c r="N474" s="6">
        <f t="shared" si="110"/>
        <v>0.37584680299620032</v>
      </c>
    </row>
    <row r="475" spans="2:14" ht="15.6" thickBot="1" x14ac:dyDescent="0.6">
      <c r="B475" s="5">
        <f t="shared" si="115"/>
        <v>2.3399999999999723</v>
      </c>
      <c r="C475" s="5">
        <f t="shared" si="105"/>
        <v>-1.4518110410459699</v>
      </c>
      <c r="D475" s="5">
        <f t="shared" si="111"/>
        <v>1.2940559276810932</v>
      </c>
      <c r="E475" s="5">
        <f t="shared" si="112"/>
        <v>-1.5453716473204029</v>
      </c>
      <c r="F475" s="5">
        <f t="shared" si="113"/>
        <v>-7.3665862894671443</v>
      </c>
      <c r="G475" s="5">
        <f t="shared" si="116"/>
        <v>7.4793832836759933</v>
      </c>
      <c r="H475" s="5">
        <f t="shared" si="117"/>
        <v>12.081910730093833</v>
      </c>
      <c r="I475" s="5">
        <f t="shared" si="117"/>
        <v>4.7793918423753299</v>
      </c>
      <c r="J475" s="5">
        <f t="shared" si="106"/>
        <v>6.4702796384054663E-3</v>
      </c>
      <c r="K475" s="5">
        <f t="shared" si="107"/>
        <v>-3.6832931447335723E-2</v>
      </c>
      <c r="L475" s="6">
        <f t="shared" si="108"/>
        <v>0.13985293576032973</v>
      </c>
      <c r="M475" s="6">
        <f t="shared" si="109"/>
        <v>0.23442916986850995</v>
      </c>
      <c r="N475" s="6">
        <f t="shared" si="110"/>
        <v>0.37428210562883968</v>
      </c>
    </row>
    <row r="476" spans="2:14" ht="15.6" thickBot="1" x14ac:dyDescent="0.6">
      <c r="B476" s="5">
        <f t="shared" si="115"/>
        <v>2.3449999999999722</v>
      </c>
      <c r="C476" s="5">
        <f t="shared" si="105"/>
        <v>-1.4448945031901768</v>
      </c>
      <c r="D476" s="5">
        <f t="shared" si="111"/>
        <v>1.2867968724758634</v>
      </c>
      <c r="E476" s="5">
        <f t="shared" si="112"/>
        <v>-1.5296686129495924</v>
      </c>
      <c r="F476" s="5">
        <f t="shared" si="113"/>
        <v>-7.374313147703746</v>
      </c>
      <c r="G476" s="5">
        <f t="shared" si="116"/>
        <v>7.4857424876501062</v>
      </c>
      <c r="H476" s="5">
        <f t="shared" si="117"/>
        <v>12.088381009732238</v>
      </c>
      <c r="I476" s="5">
        <f t="shared" si="117"/>
        <v>4.7425589109279942</v>
      </c>
      <c r="J476" s="5">
        <f t="shared" si="106"/>
        <v>6.4339843623793169E-3</v>
      </c>
      <c r="K476" s="5">
        <f t="shared" si="107"/>
        <v>-3.6871565738518734E-2</v>
      </c>
      <c r="L476" s="6">
        <f t="shared" si="108"/>
        <v>0.14009085147852501</v>
      </c>
      <c r="M476" s="6">
        <f t="shared" si="109"/>
        <v>0.23262251458101812</v>
      </c>
      <c r="N476" s="6">
        <f t="shared" si="110"/>
        <v>0.37271336605954314</v>
      </c>
    </row>
    <row r="477" spans="2:14" ht="15.6" thickBot="1" x14ac:dyDescent="0.6">
      <c r="B477" s="5">
        <f t="shared" si="115"/>
        <v>2.3499999999999721</v>
      </c>
      <c r="C477" s="5">
        <f t="shared" si="105"/>
        <v>-1.4379911099761362</v>
      </c>
      <c r="D477" s="5">
        <f t="shared" si="111"/>
        <v>1.2795723999599125</v>
      </c>
      <c r="E477" s="5">
        <f t="shared" si="112"/>
        <v>-1.5141075610541144</v>
      </c>
      <c r="F477" s="5">
        <f t="shared" si="113"/>
        <v>-7.3819614907684938</v>
      </c>
      <c r="G477" s="5">
        <f t="shared" si="116"/>
        <v>7.4920398409197055</v>
      </c>
      <c r="H477" s="5">
        <f t="shared" si="117"/>
        <v>12.094814994094618</v>
      </c>
      <c r="I477" s="5">
        <f t="shared" si="117"/>
        <v>4.7056873451894754</v>
      </c>
      <c r="J477" s="5">
        <f t="shared" si="106"/>
        <v>6.3978619997995621E-3</v>
      </c>
      <c r="K477" s="5">
        <f t="shared" si="107"/>
        <v>-3.6909807453842473E-2</v>
      </c>
      <c r="L477" s="6">
        <f t="shared" si="108"/>
        <v>0.14032665244482043</v>
      </c>
      <c r="M477" s="6">
        <f t="shared" si="109"/>
        <v>0.23081396428154377</v>
      </c>
      <c r="N477" s="6">
        <f t="shared" si="110"/>
        <v>0.37114061672636423</v>
      </c>
    </row>
    <row r="478" spans="2:14" ht="15.6" thickBot="1" x14ac:dyDescent="0.6">
      <c r="B478" s="5">
        <f t="shared" si="115"/>
        <v>2.354999999999972</v>
      </c>
      <c r="C478" s="5">
        <f t="shared" si="105"/>
        <v>-1.4311011827676114</v>
      </c>
      <c r="D478" s="5">
        <f t="shared" si="111"/>
        <v>1.2723824444100318</v>
      </c>
      <c r="E478" s="5">
        <f t="shared" si="112"/>
        <v>-1.4986875698018061</v>
      </c>
      <c r="F478" s="5">
        <f t="shared" si="113"/>
        <v>-7.3895320285737647</v>
      </c>
      <c r="G478" s="5">
        <f t="shared" si="116"/>
        <v>7.4982758475639146</v>
      </c>
      <c r="H478" s="5">
        <f t="shared" si="117"/>
        <v>12.101212856094417</v>
      </c>
      <c r="I478" s="5">
        <f t="shared" si="117"/>
        <v>4.6687775377356333</v>
      </c>
      <c r="J478" s="5">
        <f t="shared" si="106"/>
        <v>6.3619122220501595E-3</v>
      </c>
      <c r="K478" s="5">
        <f t="shared" si="107"/>
        <v>-3.6947660142868821E-2</v>
      </c>
      <c r="L478" s="6">
        <f t="shared" si="108"/>
        <v>0.14056035171540085</v>
      </c>
      <c r="M478" s="6">
        <f t="shared" si="109"/>
        <v>0.22900353822593283</v>
      </c>
      <c r="N478" s="6">
        <f t="shared" si="110"/>
        <v>0.36956388994133371</v>
      </c>
    </row>
    <row r="479" spans="2:14" ht="15.6" thickBot="1" x14ac:dyDescent="0.6">
      <c r="B479" s="5">
        <f t="shared" si="115"/>
        <v>2.3599999999999719</v>
      </c>
      <c r="C479" s="5">
        <f t="shared" si="105"/>
        <v>-1.4242250364122855</v>
      </c>
      <c r="D479" s="5">
        <f t="shared" si="111"/>
        <v>1.2652269384961938</v>
      </c>
      <c r="E479" s="5">
        <f t="shared" si="112"/>
        <v>-1.4834077154726426</v>
      </c>
      <c r="F479" s="5">
        <f t="shared" si="113"/>
        <v>-7.3970254664227735</v>
      </c>
      <c r="G479" s="5">
        <f t="shared" si="116"/>
        <v>7.5044510096877506</v>
      </c>
      <c r="H479" s="5">
        <f t="shared" si="117"/>
        <v>12.107574768316468</v>
      </c>
      <c r="I479" s="5">
        <f t="shared" si="117"/>
        <v>4.6318298775927644</v>
      </c>
      <c r="J479" s="5">
        <f t="shared" si="106"/>
        <v>6.326134692480969E-3</v>
      </c>
      <c r="K479" s="5">
        <f t="shared" si="107"/>
        <v>-3.6985127332113871E-2</v>
      </c>
      <c r="L479" s="6">
        <f t="shared" si="108"/>
        <v>0.14079196239200875</v>
      </c>
      <c r="M479" s="6">
        <f t="shared" si="109"/>
        <v>0.22719125549592512</v>
      </c>
      <c r="N479" s="6">
        <f t="shared" si="110"/>
        <v>0.36798321788793387</v>
      </c>
    </row>
    <row r="480" spans="2:14" ht="15.6" thickBot="1" x14ac:dyDescent="0.6">
      <c r="B480" s="5">
        <f t="shared" si="115"/>
        <v>2.3649999999999718</v>
      </c>
      <c r="C480" s="5">
        <f t="shared" si="105"/>
        <v>-1.4173629793050242</v>
      </c>
      <c r="D480" s="5">
        <f t="shared" si="111"/>
        <v>1.2581058133141325</v>
      </c>
      <c r="E480" s="5">
        <f t="shared" si="112"/>
        <v>-1.468267072676392</v>
      </c>
      <c r="F480" s="5">
        <f t="shared" si="113"/>
        <v>-7.4044425050001363</v>
      </c>
      <c r="G480" s="5">
        <f t="shared" si="116"/>
        <v>7.5105658273759586</v>
      </c>
      <c r="H480" s="5">
        <f t="shared" si="117"/>
        <v>12.113900903008949</v>
      </c>
      <c r="I480" s="5">
        <f t="shared" si="117"/>
        <v>4.5948447502606502</v>
      </c>
      <c r="J480" s="5">
        <f t="shared" si="106"/>
        <v>6.2905290665706626E-3</v>
      </c>
      <c r="K480" s="5">
        <f t="shared" si="107"/>
        <v>-3.7022212525000681E-2</v>
      </c>
      <c r="L480" s="6">
        <f t="shared" si="108"/>
        <v>0.1410214976183688</v>
      </c>
      <c r="M480" s="6">
        <f t="shared" si="109"/>
        <v>0.22537713500028492</v>
      </c>
      <c r="N480" s="6">
        <f t="shared" si="110"/>
        <v>0.36639863261865369</v>
      </c>
    </row>
    <row r="481" spans="2:14" ht="15.6" thickBot="1" x14ac:dyDescent="0.6">
      <c r="B481" s="5">
        <f t="shared" si="115"/>
        <v>2.3699999999999717</v>
      </c>
      <c r="C481" s="5">
        <f t="shared" si="105"/>
        <v>-1.4105153134515349</v>
      </c>
      <c r="D481" s="5">
        <f t="shared" si="111"/>
        <v>1.2510189984176074</v>
      </c>
      <c r="E481" s="5">
        <f t="shared" si="112"/>
        <v>-1.4532647145654831</v>
      </c>
      <c r="F481" s="5">
        <f t="shared" si="113"/>
        <v>-7.4117838403635181</v>
      </c>
      <c r="G481" s="5">
        <f t="shared" si="116"/>
        <v>7.5166207986485238</v>
      </c>
      <c r="H481" s="5">
        <f t="shared" si="117"/>
        <v>12.120191432075519</v>
      </c>
      <c r="I481" s="5">
        <f t="shared" si="117"/>
        <v>4.5578225377356496</v>
      </c>
      <c r="J481" s="5">
        <f t="shared" si="106"/>
        <v>6.2550949920880377E-3</v>
      </c>
      <c r="K481" s="5">
        <f t="shared" si="107"/>
        <v>-3.7058919201817593E-2</v>
      </c>
      <c r="L481" s="6">
        <f t="shared" si="108"/>
        <v>0.14124897057668892</v>
      </c>
      <c r="M481" s="6">
        <f t="shared" si="109"/>
        <v>0.22356119547593362</v>
      </c>
      <c r="N481" s="6">
        <f t="shared" si="110"/>
        <v>0.36481016605262251</v>
      </c>
    </row>
    <row r="482" spans="2:14" ht="15.6" thickBot="1" x14ac:dyDescent="0.6">
      <c r="B482" s="5">
        <f t="shared" si="115"/>
        <v>2.3749999999999716</v>
      </c>
      <c r="C482" s="5">
        <f t="shared" si="105"/>
        <v>-1.4036823345323872</v>
      </c>
      <c r="D482" s="5">
        <f t="shared" si="111"/>
        <v>1.2439664218503497</v>
      </c>
      <c r="E482" s="5">
        <f t="shared" si="112"/>
        <v>-1.4383997130431609</v>
      </c>
      <c r="F482" s="5">
        <f t="shared" si="113"/>
        <v>-7.4190501639363458</v>
      </c>
      <c r="G482" s="5">
        <f t="shared" si="116"/>
        <v>7.5226164194178526</v>
      </c>
      <c r="H482" s="5">
        <f t="shared" si="117"/>
        <v>12.126446527067607</v>
      </c>
      <c r="I482" s="5">
        <f t="shared" si="117"/>
        <v>4.5207636185338318</v>
      </c>
      <c r="J482" s="5">
        <f t="shared" si="106"/>
        <v>6.2198321092517481E-3</v>
      </c>
      <c r="K482" s="5">
        <f t="shared" si="107"/>
        <v>-3.7095250819681728E-2</v>
      </c>
      <c r="L482" s="6">
        <f t="shared" si="108"/>
        <v>0.14147439448423768</v>
      </c>
      <c r="M482" s="6">
        <f t="shared" si="109"/>
        <v>0.22174345548908447</v>
      </c>
      <c r="N482" s="6">
        <f t="shared" si="110"/>
        <v>0.36321784997332218</v>
      </c>
    </row>
    <row r="483" spans="2:14" ht="15.6" thickBot="1" x14ac:dyDescent="0.6">
      <c r="B483" s="5">
        <f t="shared" si="115"/>
        <v>2.3799999999999715</v>
      </c>
      <c r="C483" s="5">
        <f t="shared" si="105"/>
        <v>-1.3968643319673537</v>
      </c>
      <c r="D483" s="5">
        <f t="shared" si="111"/>
        <v>1.2369480101776877</v>
      </c>
      <c r="E483" s="5">
        <f t="shared" si="112"/>
        <v>-1.4236711389669541</v>
      </c>
      <c r="F483" s="5">
        <f t="shared" si="113"/>
        <v>-7.4262421625015618</v>
      </c>
      <c r="G483" s="5">
        <f t="shared" si="116"/>
        <v>7.5285531834475616</v>
      </c>
      <c r="H483" s="5">
        <f t="shared" si="117"/>
        <v>12.132666359176859</v>
      </c>
      <c r="I483" s="5">
        <f t="shared" si="117"/>
        <v>4.4836683677141504</v>
      </c>
      <c r="J483" s="5">
        <f t="shared" si="106"/>
        <v>6.1847400508884386E-3</v>
      </c>
      <c r="K483" s="5">
        <f t="shared" si="107"/>
        <v>-3.7131210812507809E-2</v>
      </c>
      <c r="L483" s="6">
        <f t="shared" si="108"/>
        <v>0.14169778258999605</v>
      </c>
      <c r="M483" s="6">
        <f t="shared" si="109"/>
        <v>0.21992393343637909</v>
      </c>
      <c r="N483" s="6">
        <f t="shared" si="110"/>
        <v>0.36162171602637516</v>
      </c>
    </row>
    <row r="484" spans="2:14" ht="15.6" thickBot="1" x14ac:dyDescent="0.6">
      <c r="B484" s="5">
        <f t="shared" si="115"/>
        <v>2.3849999999999714</v>
      </c>
      <c r="C484" s="5">
        <f t="shared" si="105"/>
        <v>-1.3900615889800363</v>
      </c>
      <c r="D484" s="5">
        <f t="shared" si="111"/>
        <v>1.2299636885178509</v>
      </c>
      <c r="E484" s="5">
        <f t="shared" si="112"/>
        <v>-1.4090780623475414</v>
      </c>
      <c r="F484" s="5">
        <f t="shared" si="113"/>
        <v>-7.4333605181963964</v>
      </c>
      <c r="G484" s="5">
        <f t="shared" si="116"/>
        <v>7.534431582312858</v>
      </c>
      <c r="H484" s="5">
        <f t="shared" si="117"/>
        <v>12.138851099227749</v>
      </c>
      <c r="I484" s="5">
        <f t="shared" si="117"/>
        <v>4.446537156901643</v>
      </c>
      <c r="J484" s="5">
        <f t="shared" si="106"/>
        <v>6.1498184425892548E-3</v>
      </c>
      <c r="K484" s="5">
        <f t="shared" si="107"/>
        <v>-3.7166802590981984E-2</v>
      </c>
      <c r="L484" s="6">
        <f t="shared" si="108"/>
        <v>0.1419191481713836</v>
      </c>
      <c r="M484" s="6">
        <f t="shared" si="109"/>
        <v>0.2181026475460256</v>
      </c>
      <c r="N484" s="6">
        <f t="shared" si="110"/>
        <v>0.36002179571740922</v>
      </c>
    </row>
    <row r="485" spans="2:14" ht="15.6" thickBot="1" x14ac:dyDescent="0.6">
      <c r="B485" s="5">
        <f t="shared" si="115"/>
        <v>2.3899999999999713</v>
      </c>
      <c r="C485" s="5">
        <f t="shared" si="105"/>
        <v>-1.38327438266275</v>
      </c>
      <c r="D485" s="5">
        <f t="shared" si="111"/>
        <v>1.2230133805729506</v>
      </c>
      <c r="E485" s="5">
        <f t="shared" si="112"/>
        <v>-1.3946195525430234</v>
      </c>
      <c r="F485" s="5">
        <f t="shared" si="113"/>
        <v>-7.4404059085081338</v>
      </c>
      <c r="G485" s="5">
        <f t="shared" si="116"/>
        <v>7.540252105362474</v>
      </c>
      <c r="H485" s="5">
        <f t="shared" si="117"/>
        <v>12.145000917670338</v>
      </c>
      <c r="I485" s="5">
        <f t="shared" si="117"/>
        <v>4.4093703543106608</v>
      </c>
      <c r="J485" s="5">
        <f t="shared" si="106"/>
        <v>6.1150669028647532E-3</v>
      </c>
      <c r="K485" s="5">
        <f t="shared" si="107"/>
        <v>-3.720202954254067E-2</v>
      </c>
      <c r="L485" s="6">
        <f t="shared" si="108"/>
        <v>0.14213850453105806</v>
      </c>
      <c r="M485" s="6">
        <f t="shared" si="109"/>
        <v>0.21627961587893793</v>
      </c>
      <c r="N485" s="6">
        <f t="shared" si="110"/>
        <v>0.35841812040999599</v>
      </c>
    </row>
    <row r="486" spans="2:14" ht="15.6" thickBot="1" x14ac:dyDescent="0.6">
      <c r="B486" s="5">
        <f t="shared" si="115"/>
        <v>2.3949999999999712</v>
      </c>
      <c r="C486" s="5">
        <f t="shared" si="105"/>
        <v>-1.3765029840416172</v>
      </c>
      <c r="D486" s="5">
        <f t="shared" si="111"/>
        <v>1.2160970086596368</v>
      </c>
      <c r="E486" s="5">
        <f t="shared" si="112"/>
        <v>-1.3802946784487347</v>
      </c>
      <c r="F486" s="5">
        <f t="shared" si="113"/>
        <v>-7.4473790062708485</v>
      </c>
      <c r="G486" s="5">
        <f t="shared" si="116"/>
        <v>7.5460152396821121</v>
      </c>
      <c r="H486" s="5">
        <f t="shared" si="117"/>
        <v>12.151115984573202</v>
      </c>
      <c r="I486" s="5">
        <f t="shared" si="117"/>
        <v>4.3721683247681202</v>
      </c>
      <c r="J486" s="5">
        <f t="shared" si="106"/>
        <v>6.0804850432981837E-3</v>
      </c>
      <c r="K486" s="5">
        <f t="shared" si="107"/>
        <v>-3.7236895031354245E-2</v>
      </c>
      <c r="L486" s="6">
        <f t="shared" si="108"/>
        <v>0.14235586499378672</v>
      </c>
      <c r="M486" s="6">
        <f t="shared" si="109"/>
        <v>0.21445485632987632</v>
      </c>
      <c r="N486" s="6">
        <f t="shared" si="110"/>
        <v>0.35681072132366304</v>
      </c>
    </row>
    <row r="487" spans="2:14" ht="15.6" thickBot="1" x14ac:dyDescent="0.6">
      <c r="B487" s="5">
        <f t="shared" si="115"/>
        <v>2.399999999999971</v>
      </c>
      <c r="C487" s="5">
        <f t="shared" si="105"/>
        <v>-1.3697476581418531</v>
      </c>
      <c r="D487" s="5">
        <f t="shared" si="111"/>
        <v>1.2092144937394287</v>
      </c>
      <c r="E487" s="5">
        <f t="shared" si="112"/>
        <v>-1.3661025086825607</v>
      </c>
      <c r="F487" s="5">
        <f t="shared" si="113"/>
        <v>-7.4542804796630922</v>
      </c>
      <c r="G487" s="5">
        <f t="shared" si="116"/>
        <v>7.5517214700593742</v>
      </c>
      <c r="H487" s="5">
        <f t="shared" si="117"/>
        <v>12.157196469616501</v>
      </c>
      <c r="I487" s="5">
        <f t="shared" si="117"/>
        <v>4.3349314297367663</v>
      </c>
      <c r="J487" s="5">
        <f t="shared" si="106"/>
        <v>6.0460724686971432E-3</v>
      </c>
      <c r="K487" s="5">
        <f t="shared" si="107"/>
        <v>-3.7271402398315459E-2</v>
      </c>
      <c r="L487" s="6">
        <f t="shared" si="108"/>
        <v>0.14257124290338929</v>
      </c>
      <c r="M487" s="6">
        <f t="shared" si="109"/>
        <v>0.21262838662858841</v>
      </c>
      <c r="N487" s="6">
        <f t="shared" si="110"/>
        <v>0.3551996295319777</v>
      </c>
    </row>
    <row r="488" spans="2:14" ht="15.6" thickBot="1" x14ac:dyDescent="0.6">
      <c r="B488" s="5">
        <f t="shared" si="115"/>
        <v>2.4049999999999709</v>
      </c>
      <c r="C488" s="5">
        <f t="shared" si="105"/>
        <v>-1.3630086640532013</v>
      </c>
      <c r="D488" s="5">
        <f t="shared" si="111"/>
        <v>1.2023657554487195</v>
      </c>
      <c r="E488" s="5">
        <f t="shared" si="112"/>
        <v>-1.3520421117659058</v>
      </c>
      <c r="F488" s="5">
        <f t="shared" si="113"/>
        <v>-7.4611109922065051</v>
      </c>
      <c r="G488" s="5">
        <f t="shared" si="116"/>
        <v>7.5573712789501419</v>
      </c>
      <c r="H488" s="5">
        <f t="shared" si="117"/>
        <v>12.163242542085198</v>
      </c>
      <c r="I488" s="5">
        <f t="shared" si="117"/>
        <v>4.2976600273384511</v>
      </c>
      <c r="J488" s="5">
        <f t="shared" si="106"/>
        <v>6.0118287772435979E-3</v>
      </c>
      <c r="K488" s="5">
        <f t="shared" si="107"/>
        <v>-3.7305554961032529E-2</v>
      </c>
      <c r="L488" s="6">
        <f t="shared" si="108"/>
        <v>0.14278465161975126</v>
      </c>
      <c r="M488" s="6">
        <f t="shared" si="109"/>
        <v>0.21080022434095105</v>
      </c>
      <c r="N488" s="6">
        <f t="shared" si="110"/>
        <v>0.35358487596070232</v>
      </c>
    </row>
    <row r="489" spans="2:14" ht="15.6" thickBot="1" x14ac:dyDescent="0.6">
      <c r="B489" s="5">
        <f t="shared" si="115"/>
        <v>2.4099999999999708</v>
      </c>
      <c r="C489" s="5">
        <f t="shared" si="105"/>
        <v>-1.3562862549954955</v>
      </c>
      <c r="D489" s="5">
        <f t="shared" si="111"/>
        <v>1.1955507121284534</v>
      </c>
      <c r="E489" s="5">
        <f t="shared" si="112"/>
        <v>-1.3381125563002811</v>
      </c>
      <c r="F489" s="5">
        <f t="shared" si="113"/>
        <v>-7.4678712027653349</v>
      </c>
      <c r="G489" s="5">
        <f t="shared" si="116"/>
        <v>7.5629651464463743</v>
      </c>
      <c r="H489" s="5">
        <f t="shared" ref="H489:I504" si="118">H488+J488</f>
        <v>12.169254370862442</v>
      </c>
      <c r="I489" s="5">
        <f t="shared" si="118"/>
        <v>4.2603544723774185</v>
      </c>
      <c r="J489" s="5">
        <f t="shared" si="106"/>
        <v>5.9777535606422676E-3</v>
      </c>
      <c r="K489" s="5">
        <f t="shared" si="107"/>
        <v>-3.7339356013826673E-2</v>
      </c>
      <c r="L489" s="6">
        <f t="shared" si="108"/>
        <v>0.14299610451590658</v>
      </c>
      <c r="M489" s="6">
        <f t="shared" si="109"/>
        <v>0.20897038687011238</v>
      </c>
      <c r="N489" s="6">
        <f t="shared" si="110"/>
        <v>0.35196649138601899</v>
      </c>
    </row>
    <row r="490" spans="2:14" ht="15.6" thickBot="1" x14ac:dyDescent="0.6">
      <c r="B490" s="5">
        <f t="shared" si="115"/>
        <v>2.4149999999999707</v>
      </c>
      <c r="C490" s="5">
        <f t="shared" si="105"/>
        <v>-1.3495806783843105</v>
      </c>
      <c r="D490" s="5">
        <f t="shared" si="111"/>
        <v>1.188769280853476</v>
      </c>
      <c r="E490" s="5">
        <f t="shared" si="112"/>
        <v>-1.3243129111396641</v>
      </c>
      <c r="F490" s="5">
        <f t="shared" si="113"/>
        <v>-7.4745617655468362</v>
      </c>
      <c r="G490" s="5">
        <f t="shared" si="116"/>
        <v>7.5685035502452873</v>
      </c>
      <c r="H490" s="5">
        <f t="shared" si="118"/>
        <v>12.175232124423085</v>
      </c>
      <c r="I490" s="5">
        <f t="shared" si="118"/>
        <v>4.2230151163635918</v>
      </c>
      <c r="J490" s="5">
        <f t="shared" si="106"/>
        <v>5.94384640426738E-3</v>
      </c>
      <c r="K490" s="5">
        <f t="shared" si="107"/>
        <v>-3.737280882773418E-2</v>
      </c>
      <c r="L490" s="6">
        <f t="shared" si="108"/>
        <v>0.1432056149751888</v>
      </c>
      <c r="M490" s="6">
        <f t="shared" si="109"/>
        <v>0.2071388914576342</v>
      </c>
      <c r="N490" s="6">
        <f t="shared" si="110"/>
        <v>0.350344506432823</v>
      </c>
    </row>
    <row r="491" spans="2:14" ht="15.6" thickBot="1" x14ac:dyDescent="0.6">
      <c r="B491" s="5">
        <f t="shared" si="115"/>
        <v>2.4199999999999706</v>
      </c>
      <c r="C491" s="5">
        <f t="shared" si="105"/>
        <v>-1.3428921758966841</v>
      </c>
      <c r="D491" s="5">
        <f t="shared" si="111"/>
        <v>1.1820213774615544</v>
      </c>
      <c r="E491" s="5">
        <f t="shared" si="112"/>
        <v>-1.3106422455585776</v>
      </c>
      <c r="F491" s="5">
        <f t="shared" si="113"/>
        <v>-7.4811833301025343</v>
      </c>
      <c r="G491" s="5">
        <f t="shared" si="116"/>
        <v>7.573986965619901</v>
      </c>
      <c r="H491" s="5">
        <f t="shared" si="118"/>
        <v>12.181175970827352</v>
      </c>
      <c r="I491" s="5">
        <f t="shared" si="118"/>
        <v>4.1856423075358578</v>
      </c>
      <c r="J491" s="5">
        <f t="shared" si="106"/>
        <v>5.9101068873077724E-3</v>
      </c>
      <c r="K491" s="5">
        <f t="shared" si="107"/>
        <v>-3.7405916650512676E-2</v>
      </c>
      <c r="L491" s="6">
        <f t="shared" si="108"/>
        <v>0.1434131963884504</v>
      </c>
      <c r="M491" s="6">
        <f t="shared" si="109"/>
        <v>0.20530575518463384</v>
      </c>
      <c r="N491" s="6">
        <f t="shared" si="110"/>
        <v>0.34871895157308425</v>
      </c>
    </row>
    <row r="492" spans="2:14" ht="15.6" thickBot="1" x14ac:dyDescent="0.6">
      <c r="B492" s="5">
        <f t="shared" si="115"/>
        <v>2.4249999999999705</v>
      </c>
      <c r="C492" s="5">
        <f t="shared" si="105"/>
        <v>-1.3362209835368695</v>
      </c>
      <c r="D492" s="5">
        <f t="shared" si="111"/>
        <v>1.1753069165820711</v>
      </c>
      <c r="E492" s="5">
        <f t="shared" si="112"/>
        <v>-1.2970996294160724</v>
      </c>
      <c r="F492" s="5">
        <f t="shared" si="113"/>
        <v>-7.4877365413303272</v>
      </c>
      <c r="G492" s="5">
        <f t="shared" si="116"/>
        <v>7.5794158653908887</v>
      </c>
      <c r="H492" s="5">
        <f t="shared" si="118"/>
        <v>12.18708607771466</v>
      </c>
      <c r="I492" s="5">
        <f t="shared" si="118"/>
        <v>4.1482363908853452</v>
      </c>
      <c r="J492" s="5">
        <f t="shared" si="106"/>
        <v>5.8765345829103555E-3</v>
      </c>
      <c r="K492" s="5">
        <f t="shared" si="107"/>
        <v>-3.7438682706651634E-2</v>
      </c>
      <c r="L492" s="6">
        <f t="shared" si="108"/>
        <v>0.14361886215134781</v>
      </c>
      <c r="M492" s="6">
        <f t="shared" si="109"/>
        <v>0.2034709949729262</v>
      </c>
      <c r="N492" s="6">
        <f t="shared" si="110"/>
        <v>0.34708985712427398</v>
      </c>
    </row>
    <row r="493" spans="2:14" ht="15.6" thickBot="1" x14ac:dyDescent="0.6">
      <c r="B493" s="5">
        <f t="shared" si="115"/>
        <v>2.4299999999999704</v>
      </c>
      <c r="C493" s="5">
        <f t="shared" si="105"/>
        <v>-1.3295673317021008</v>
      </c>
      <c r="D493" s="5">
        <f t="shared" si="111"/>
        <v>1.1686258116643868</v>
      </c>
      <c r="E493" s="5">
        <f t="shared" si="112"/>
        <v>-1.2836841333155515</v>
      </c>
      <c r="F493" s="5">
        <f t="shared" si="113"/>
        <v>-7.4942220394774077</v>
      </c>
      <c r="G493" s="5">
        <f t="shared" si="116"/>
        <v>7.5847907198997371</v>
      </c>
      <c r="H493" s="5">
        <f t="shared" si="118"/>
        <v>12.192962612297571</v>
      </c>
      <c r="I493" s="5">
        <f t="shared" si="118"/>
        <v>4.1107977081786933</v>
      </c>
      <c r="J493" s="5">
        <f t="shared" si="106"/>
        <v>5.8431290583219339E-3</v>
      </c>
      <c r="K493" s="5">
        <f t="shared" si="107"/>
        <v>-3.7471110197387039E-2</v>
      </c>
      <c r="L493" s="6">
        <f t="shared" si="108"/>
        <v>0.14382262566169293</v>
      </c>
      <c r="M493" s="6">
        <f t="shared" si="109"/>
        <v>0.20163462758616491</v>
      </c>
      <c r="N493" s="6">
        <f t="shared" si="110"/>
        <v>0.34545725324785781</v>
      </c>
    </row>
    <row r="494" spans="2:14" ht="15.6" thickBot="1" x14ac:dyDescent="0.6">
      <c r="B494" s="5">
        <f t="shared" si="115"/>
        <v>2.4349999999999703</v>
      </c>
      <c r="C494" s="5">
        <f t="shared" si="105"/>
        <v>-1.3229314452483454</v>
      </c>
      <c r="D494" s="5">
        <f t="shared" si="111"/>
        <v>1.1619779750058763</v>
      </c>
      <c r="E494" s="5">
        <f t="shared" si="112"/>
        <v>-1.2703948287605744</v>
      </c>
      <c r="F494" s="5">
        <f t="shared" si="113"/>
        <v>-7.5006404601439858</v>
      </c>
      <c r="G494" s="5">
        <f t="shared" si="116"/>
        <v>7.590111996983163</v>
      </c>
      <c r="H494" s="5">
        <f t="shared" si="118"/>
        <v>12.198805741355892</v>
      </c>
      <c r="I494" s="5">
        <f t="shared" si="118"/>
        <v>4.073326597981306</v>
      </c>
      <c r="J494" s="5">
        <f t="shared" si="106"/>
        <v>5.8098898750293818E-3</v>
      </c>
      <c r="K494" s="5">
        <f t="shared" si="107"/>
        <v>-3.7503202300719927E-2</v>
      </c>
      <c r="L494" s="6">
        <f t="shared" si="108"/>
        <v>0.14402450031686934</v>
      </c>
      <c r="M494" s="6">
        <f t="shared" si="109"/>
        <v>0.19979666963098308</v>
      </c>
      <c r="N494" s="6">
        <f t="shared" si="110"/>
        <v>0.34382116994785239</v>
      </c>
    </row>
    <row r="495" spans="2:14" ht="15.6" thickBot="1" x14ac:dyDescent="0.6">
      <c r="B495" s="5">
        <f t="shared" si="115"/>
        <v>2.4399999999999702</v>
      </c>
      <c r="C495" s="5">
        <f t="shared" si="105"/>
        <v>-1.3163135435560116</v>
      </c>
      <c r="D495" s="5">
        <f t="shared" si="111"/>
        <v>1.1553633177796345</v>
      </c>
      <c r="E495" s="5">
        <f t="shared" si="112"/>
        <v>-1.2572307883066589</v>
      </c>
      <c r="F495" s="5">
        <f t="shared" si="113"/>
        <v>-7.5069924342877883</v>
      </c>
      <c r="G495" s="5">
        <f t="shared" si="116"/>
        <v>7.595380161948766</v>
      </c>
      <c r="H495" s="5">
        <f t="shared" si="118"/>
        <v>12.204615631230922</v>
      </c>
      <c r="I495" s="5">
        <f t="shared" si="118"/>
        <v>4.0358233956805858</v>
      </c>
      <c r="J495" s="5">
        <f t="shared" si="106"/>
        <v>5.776816588898173E-3</v>
      </c>
      <c r="K495" s="5">
        <f t="shared" si="107"/>
        <v>-3.7534962171438944E-2</v>
      </c>
      <c r="L495" s="6">
        <f t="shared" si="108"/>
        <v>0.14422449951131217</v>
      </c>
      <c r="M495" s="6">
        <f t="shared" si="109"/>
        <v>0.19795713755813274</v>
      </c>
      <c r="N495" s="6">
        <f t="shared" si="110"/>
        <v>0.34218163706944493</v>
      </c>
    </row>
    <row r="496" spans="2:14" ht="15.6" thickBot="1" x14ac:dyDescent="0.6">
      <c r="B496" s="5">
        <f t="shared" si="115"/>
        <v>2.4449999999999701</v>
      </c>
      <c r="C496" s="5">
        <f t="shared" si="105"/>
        <v>-1.3097138405955926</v>
      </c>
      <c r="D496" s="5">
        <f t="shared" si="111"/>
        <v>1.1487817500618545</v>
      </c>
      <c r="E496" s="5">
        <f t="shared" si="112"/>
        <v>-1.2441910857091667</v>
      </c>
      <c r="F496" s="5">
        <f t="shared" si="113"/>
        <v>-7.5132785882293218</v>
      </c>
      <c r="G496" s="5">
        <f t="shared" si="116"/>
        <v>7.6005956775518833</v>
      </c>
      <c r="H496" s="5">
        <f t="shared" si="118"/>
        <v>12.210392447819821</v>
      </c>
      <c r="I496" s="5">
        <f t="shared" si="118"/>
        <v>3.9982884335091469</v>
      </c>
      <c r="J496" s="5">
        <f t="shared" si="106"/>
        <v>5.743908750309272E-3</v>
      </c>
      <c r="K496" s="5">
        <f t="shared" si="107"/>
        <v>-3.7566392941146609E-2</v>
      </c>
      <c r="L496" s="6">
        <f t="shared" si="108"/>
        <v>0.14442263663405094</v>
      </c>
      <c r="M496" s="6">
        <f t="shared" si="109"/>
        <v>0.19611604766362367</v>
      </c>
      <c r="N496" s="6">
        <f t="shared" si="110"/>
        <v>0.34053868429767464</v>
      </c>
    </row>
    <row r="497" spans="2:14" ht="15.6" thickBot="1" x14ac:dyDescent="0.6">
      <c r="B497" s="5">
        <f t="shared" si="115"/>
        <v>2.44999999999997</v>
      </c>
      <c r="C497" s="5">
        <f t="shared" si="105"/>
        <v>-1.3031325449932252</v>
      </c>
      <c r="D497" s="5">
        <f t="shared" si="111"/>
        <v>1.1422331808588766</v>
      </c>
      <c r="E497" s="5">
        <f t="shared" si="112"/>
        <v>-1.2312747960672912</v>
      </c>
      <c r="F497" s="5">
        <f t="shared" si="113"/>
        <v>-7.5194995436578678</v>
      </c>
      <c r="G497" s="5">
        <f t="shared" si="116"/>
        <v>7.6057590039736249</v>
      </c>
      <c r="H497" s="5">
        <f t="shared" si="118"/>
        <v>12.21613635657013</v>
      </c>
      <c r="I497" s="5">
        <f t="shared" si="118"/>
        <v>3.9607220405680001</v>
      </c>
      <c r="J497" s="5">
        <f t="shared" si="106"/>
        <v>5.7111659042943831E-3</v>
      </c>
      <c r="K497" s="5">
        <f t="shared" si="107"/>
        <v>-3.7597497718289338E-2</v>
      </c>
      <c r="L497" s="6">
        <f t="shared" si="108"/>
        <v>0.14461892506631466</v>
      </c>
      <c r="M497" s="6">
        <f t="shared" si="109"/>
        <v>0.19427341608986043</v>
      </c>
      <c r="N497" s="6">
        <f t="shared" si="110"/>
        <v>0.33889234115617506</v>
      </c>
    </row>
    <row r="498" spans="2:14" ht="15.6" thickBot="1" x14ac:dyDescent="0.6">
      <c r="B498" s="5">
        <f t="shared" si="115"/>
        <v>2.4549999999999699</v>
      </c>
      <c r="C498" s="5">
        <f t="shared" si="105"/>
        <v>-1.2965698600961328</v>
      </c>
      <c r="D498" s="5">
        <f t="shared" si="111"/>
        <v>1.1357175181339105</v>
      </c>
      <c r="E498" s="5">
        <f t="shared" si="112"/>
        <v>-1.2184809959642582</v>
      </c>
      <c r="F498" s="5">
        <f t="shared" si="113"/>
        <v>-7.5256559176382041</v>
      </c>
      <c r="G498" s="5">
        <f t="shared" si="116"/>
        <v>7.6108705988000587</v>
      </c>
      <c r="H498" s="5">
        <f t="shared" si="118"/>
        <v>12.221847522474425</v>
      </c>
      <c r="I498" s="5">
        <f t="shared" si="118"/>
        <v>3.923124542849711</v>
      </c>
      <c r="J498" s="5">
        <f t="shared" si="106"/>
        <v>5.6785875906695529E-3</v>
      </c>
      <c r="K498" s="5">
        <f t="shared" si="107"/>
        <v>-3.7628279588191024E-2</v>
      </c>
      <c r="L498" s="6">
        <f t="shared" si="108"/>
        <v>0.1448133781791979</v>
      </c>
      <c r="M498" s="6">
        <f t="shared" si="109"/>
        <v>0.19242925882677833</v>
      </c>
      <c r="N498" s="6">
        <f t="shared" si="110"/>
        <v>0.33724263700597623</v>
      </c>
    </row>
    <row r="499" spans="2:14" ht="15.6" thickBot="1" x14ac:dyDescent="0.6">
      <c r="B499" s="5">
        <f t="shared" si="115"/>
        <v>2.4599999999999698</v>
      </c>
      <c r="C499" s="5">
        <f t="shared" si="105"/>
        <v>-1.2900259840379422</v>
      </c>
      <c r="D499" s="5">
        <f t="shared" si="111"/>
        <v>1.1292346688334298</v>
      </c>
      <c r="E499" s="5">
        <f t="shared" si="112"/>
        <v>-1.2058087636037325</v>
      </c>
      <c r="F499" s="5">
        <f t="shared" si="113"/>
        <v>-7.5317483226180251</v>
      </c>
      <c r="G499" s="5">
        <f t="shared" si="116"/>
        <v>7.6159309170025153</v>
      </c>
      <c r="H499" s="5">
        <f t="shared" si="118"/>
        <v>12.227526110065094</v>
      </c>
      <c r="I499" s="5">
        <f t="shared" si="118"/>
        <v>3.88549626326152</v>
      </c>
      <c r="J499" s="5">
        <f t="shared" si="106"/>
        <v>5.6461733441671496E-3</v>
      </c>
      <c r="K499" s="5">
        <f t="shared" si="107"/>
        <v>-3.7658741613090123E-2</v>
      </c>
      <c r="L499" s="6">
        <f t="shared" si="108"/>
        <v>0.14500600933138694</v>
      </c>
      <c r="M499" s="6">
        <f t="shared" si="109"/>
        <v>0.19058359171297756</v>
      </c>
      <c r="N499" s="6">
        <f t="shared" si="110"/>
        <v>0.33558960104436453</v>
      </c>
    </row>
    <row r="500" spans="2:14" ht="15.6" thickBot="1" x14ac:dyDescent="0.6">
      <c r="B500" s="5">
        <f t="shared" si="115"/>
        <v>2.4649999999999697</v>
      </c>
      <c r="C500" s="5">
        <f t="shared" si="105"/>
        <v>-1.2835011098038436</v>
      </c>
      <c r="D500" s="5">
        <f t="shared" si="111"/>
        <v>1.12278453891324</v>
      </c>
      <c r="E500" s="5">
        <f t="shared" si="112"/>
        <v>-1.1932571789425559</v>
      </c>
      <c r="F500" s="5">
        <f t="shared" si="113"/>
        <v>-7.5377773664360435</v>
      </c>
      <c r="G500" s="5">
        <f t="shared" si="116"/>
        <v>7.6209404109189904</v>
      </c>
      <c r="H500" s="5">
        <f t="shared" si="118"/>
        <v>12.233172283409262</v>
      </c>
      <c r="I500" s="5">
        <f t="shared" si="118"/>
        <v>3.84783752164843</v>
      </c>
      <c r="J500" s="5">
        <f t="shared" si="106"/>
        <v>5.6139226945662001E-3</v>
      </c>
      <c r="K500" s="5">
        <f t="shared" si="107"/>
        <v>-3.7688886832180218E-2</v>
      </c>
      <c r="L500" s="6">
        <f t="shared" si="108"/>
        <v>0.14519683186694526</v>
      </c>
      <c r="M500" s="6">
        <f t="shared" si="109"/>
        <v>0.18873643043685551</v>
      </c>
      <c r="N500" s="6">
        <f t="shared" si="110"/>
        <v>0.33393326230380077</v>
      </c>
    </row>
    <row r="501" spans="2:14" ht="15.6" thickBot="1" x14ac:dyDescent="0.6">
      <c r="B501" s="5">
        <f t="shared" si="115"/>
        <v>2.4699999999999696</v>
      </c>
      <c r="C501" s="5">
        <f t="shared" si="105"/>
        <v>-1.276995425295578</v>
      </c>
      <c r="D501" s="5">
        <f t="shared" si="111"/>
        <v>1.1163670333642208</v>
      </c>
      <c r="E501" s="5">
        <f t="shared" si="112"/>
        <v>-1.1808253238198176</v>
      </c>
      <c r="F501" s="5">
        <f t="shared" si="113"/>
        <v>-7.5437436523307566</v>
      </c>
      <c r="G501" s="5">
        <f t="shared" si="116"/>
        <v>7.6258995302366142</v>
      </c>
      <c r="H501" s="5">
        <f t="shared" si="118"/>
        <v>12.238786206103828</v>
      </c>
      <c r="I501" s="5">
        <f t="shared" si="118"/>
        <v>3.8101486348162497</v>
      </c>
      <c r="J501" s="5">
        <f t="shared" si="106"/>
        <v>5.5818351668211041E-3</v>
      </c>
      <c r="K501" s="5">
        <f t="shared" si="107"/>
        <v>-3.7718718261653787E-2</v>
      </c>
      <c r="L501" s="6">
        <f t="shared" si="108"/>
        <v>0.14538585911315755</v>
      </c>
      <c r="M501" s="6">
        <f t="shared" si="109"/>
        <v>0.18688779053773705</v>
      </c>
      <c r="N501" s="6">
        <f t="shared" si="110"/>
        <v>0.33227364965089456</v>
      </c>
    </row>
    <row r="502" spans="2:14" ht="15.6" thickBot="1" x14ac:dyDescent="0.6">
      <c r="B502" s="5">
        <f t="shared" si="115"/>
        <v>2.4749999999999694</v>
      </c>
      <c r="C502" s="5">
        <f t="shared" si="105"/>
        <v>-1.2705091133962347</v>
      </c>
      <c r="D502" s="5">
        <f t="shared" si="111"/>
        <v>1.1099820562377429</v>
      </c>
      <c r="E502" s="5">
        <f t="shared" si="112"/>
        <v>-1.1685122820823501</v>
      </c>
      <c r="F502" s="5">
        <f t="shared" si="113"/>
        <v>-7.5496477789498559</v>
      </c>
      <c r="G502" s="5">
        <f t="shared" si="116"/>
        <v>7.6308087219751659</v>
      </c>
      <c r="H502" s="5">
        <f t="shared" si="118"/>
        <v>12.244368041270649</v>
      </c>
      <c r="I502" s="5">
        <f t="shared" si="118"/>
        <v>3.772429916554596</v>
      </c>
      <c r="J502" s="5">
        <f t="shared" si="106"/>
        <v>5.5499102811887146E-3</v>
      </c>
      <c r="K502" s="5">
        <f t="shared" si="107"/>
        <v>-3.7748238894749278E-2</v>
      </c>
      <c r="L502" s="6">
        <f t="shared" si="108"/>
        <v>0.14557310437843066</v>
      </c>
      <c r="M502" s="6">
        <f t="shared" si="109"/>
        <v>0.18503768740700294</v>
      </c>
      <c r="N502" s="6">
        <f t="shared" si="110"/>
        <v>0.33061079178543362</v>
      </c>
    </row>
    <row r="503" spans="2:14" ht="15.6" thickBot="1" x14ac:dyDescent="0.6">
      <c r="B503" s="5">
        <f t="shared" si="115"/>
        <v>2.4799999999999693</v>
      </c>
      <c r="C503" s="5">
        <f t="shared" si="105"/>
        <v>-1.2640423520348341</v>
      </c>
      <c r="D503" s="5">
        <f t="shared" si="111"/>
        <v>1.1036295106707616</v>
      </c>
      <c r="E503" s="5">
        <f t="shared" si="112"/>
        <v>-1.156317139706692</v>
      </c>
      <c r="F503" s="5">
        <f t="shared" si="113"/>
        <v>-7.5554903403602678</v>
      </c>
      <c r="G503" s="5">
        <f t="shared" si="116"/>
        <v>7.6356684304716049</v>
      </c>
      <c r="H503" s="5">
        <f t="shared" si="118"/>
        <v>12.249917951551838</v>
      </c>
      <c r="I503" s="5">
        <f t="shared" si="118"/>
        <v>3.7346816776598466</v>
      </c>
      <c r="J503" s="5">
        <f t="shared" si="106"/>
        <v>5.5181475533538082E-3</v>
      </c>
      <c r="K503" s="5">
        <f t="shared" si="107"/>
        <v>-3.7777451701801343E-2</v>
      </c>
      <c r="L503" s="6">
        <f t="shared" si="108"/>
        <v>0.14575858095025176</v>
      </c>
      <c r="M503" s="6">
        <f t="shared" si="109"/>
        <v>0.18318613628921548</v>
      </c>
      <c r="N503" s="6">
        <f t="shared" si="110"/>
        <v>0.32894471723946728</v>
      </c>
    </row>
    <row r="504" spans="2:14" ht="15.6" thickBot="1" x14ac:dyDescent="0.6">
      <c r="B504" s="5">
        <f t="shared" si="115"/>
        <v>2.4849999999999692</v>
      </c>
      <c r="C504" s="5">
        <f t="shared" si="105"/>
        <v>-1.2575953142506862</v>
      </c>
      <c r="D504" s="5">
        <f t="shared" si="111"/>
        <v>1.0973092989105875</v>
      </c>
      <c r="E504" s="5">
        <f t="shared" si="112"/>
        <v>-1.144238984917564</v>
      </c>
      <c r="F504" s="5">
        <f t="shared" si="113"/>
        <v>-7.5612719260588008</v>
      </c>
      <c r="G504" s="5">
        <f t="shared" si="116"/>
        <v>7.6404790973655974</v>
      </c>
      <c r="H504" s="5">
        <f t="shared" si="118"/>
        <v>12.255436099105191</v>
      </c>
      <c r="I504" s="5">
        <f t="shared" si="118"/>
        <v>3.6969042259580451</v>
      </c>
      <c r="J504" s="5">
        <f t="shared" si="106"/>
        <v>5.4865464945529378E-3</v>
      </c>
      <c r="K504" s="5">
        <f t="shared" si="107"/>
        <v>-3.7806359630294002E-2</v>
      </c>
      <c r="L504" s="6">
        <f t="shared" si="108"/>
        <v>0.14594230209320155</v>
      </c>
      <c r="M504" s="6">
        <f t="shared" si="109"/>
        <v>0.18133315228324212</v>
      </c>
      <c r="N504" s="6">
        <f t="shared" si="110"/>
        <v>0.32727545437644368</v>
      </c>
    </row>
    <row r="505" spans="2:14" ht="15.6" thickBot="1" x14ac:dyDescent="0.6">
      <c r="B505" s="5">
        <f t="shared" si="115"/>
        <v>2.4899999999999691</v>
      </c>
      <c r="C505" s="5">
        <f t="shared" si="105"/>
        <v>-1.2511681682575011</v>
      </c>
      <c r="D505" s="5">
        <f t="shared" si="111"/>
        <v>1.0910213223393341</v>
      </c>
      <c r="E505" s="5">
        <f t="shared" si="112"/>
        <v>-1.1322769083029431</v>
      </c>
      <c r="F505" s="5">
        <f t="shared" si="113"/>
        <v>-7.5669931209833887</v>
      </c>
      <c r="G505" s="5">
        <f t="shared" si="116"/>
        <v>7.645241161586009</v>
      </c>
      <c r="H505" s="5">
        <f t="shared" ref="H505:I520" si="119">H504+J504</f>
        <v>12.260922645599743</v>
      </c>
      <c r="I505" s="5">
        <f t="shared" si="119"/>
        <v>3.6590978663277509</v>
      </c>
      <c r="J505" s="5">
        <f t="shared" si="106"/>
        <v>5.4551066116966711E-3</v>
      </c>
      <c r="K505" s="5">
        <f t="shared" si="107"/>
        <v>-3.7834965604916941E-2</v>
      </c>
      <c r="L505" s="6">
        <f t="shared" si="108"/>
        <v>0.14612428104702246</v>
      </c>
      <c r="M505" s="6">
        <f t="shared" si="109"/>
        <v>0.17947875034337618</v>
      </c>
      <c r="N505" s="6">
        <f t="shared" si="110"/>
        <v>0.32560303139039865</v>
      </c>
    </row>
    <row r="506" spans="2:14" ht="15.6" thickBot="1" x14ac:dyDescent="0.6">
      <c r="B506" s="5">
        <f t="shared" si="115"/>
        <v>2.494999999999969</v>
      </c>
      <c r="C506" s="5">
        <f t="shared" si="105"/>
        <v>-1.2447610775072362</v>
      </c>
      <c r="D506" s="5">
        <f t="shared" si="111"/>
        <v>1.0847654814980465</v>
      </c>
      <c r="E506" s="5">
        <f t="shared" si="112"/>
        <v>-1.1204300029257706</v>
      </c>
      <c r="F506" s="5">
        <f t="shared" si="113"/>
        <v>-7.5726545055249037</v>
      </c>
      <c r="G506" s="5">
        <f t="shared" si="116"/>
        <v>7.6499550593383434</v>
      </c>
      <c r="H506" s="5">
        <f t="shared" si="119"/>
        <v>12.26637775221144</v>
      </c>
      <c r="I506" s="5">
        <f t="shared" si="119"/>
        <v>3.6212629007228339</v>
      </c>
      <c r="J506" s="5">
        <f t="shared" si="106"/>
        <v>5.4238274074902325E-3</v>
      </c>
      <c r="K506" s="5">
        <f t="shared" si="107"/>
        <v>-3.7863272527624517E-2</v>
      </c>
      <c r="L506" s="6">
        <f t="shared" si="108"/>
        <v>0.14630453102474081</v>
      </c>
      <c r="M506" s="6">
        <f t="shared" si="109"/>
        <v>0.17762294528045502</v>
      </c>
      <c r="N506" s="6">
        <f t="shared" si="110"/>
        <v>0.32392747630519581</v>
      </c>
    </row>
    <row r="507" spans="2:14" ht="15.6" thickBot="1" x14ac:dyDescent="0.6">
      <c r="B507" s="5">
        <f t="shared" si="115"/>
        <v>2.4999999999999689</v>
      </c>
      <c r="C507" s="5">
        <f t="shared" si="105"/>
        <v>-1.2383742007536684</v>
      </c>
      <c r="D507" s="5">
        <f t="shared" si="111"/>
        <v>1.0785416761105104</v>
      </c>
      <c r="E507" s="5">
        <f t="shared" si="112"/>
        <v>-1.1086973644323503</v>
      </c>
      <c r="F507" s="5">
        <f t="shared" si="113"/>
        <v>-7.5782566555395325</v>
      </c>
      <c r="G507" s="5">
        <f t="shared" si="116"/>
        <v>7.6546212240930966</v>
      </c>
      <c r="H507" s="5">
        <f t="shared" si="119"/>
        <v>12.271801579618931</v>
      </c>
      <c r="I507" s="5">
        <f t="shared" si="119"/>
        <v>3.5833996281952092</v>
      </c>
      <c r="J507" s="5">
        <f t="shared" si="106"/>
        <v>5.3927083805525525E-3</v>
      </c>
      <c r="K507" s="5">
        <f t="shared" si="107"/>
        <v>-3.7891283277697661E-2</v>
      </c>
      <c r="L507" s="6">
        <f t="shared" si="108"/>
        <v>0.14648306521084126</v>
      </c>
      <c r="M507" s="6">
        <f t="shared" si="109"/>
        <v>0.17576575176297501</v>
      </c>
      <c r="N507" s="6">
        <f t="shared" si="110"/>
        <v>0.32224881697381624</v>
      </c>
    </row>
    <row r="508" spans="2:14" ht="15.6" thickBot="1" x14ac:dyDescent="0.6">
      <c r="B508" s="5">
        <f t="shared" si="115"/>
        <v>2.5049999999999688</v>
      </c>
      <c r="C508" s="5">
        <f t="shared" si="105"/>
        <v>-1.2320076921156702</v>
      </c>
      <c r="D508" s="5">
        <f t="shared" si="111"/>
        <v>1.0723498051067422</v>
      </c>
      <c r="E508" s="5">
        <f t="shared" si="112"/>
        <v>-1.0970780911574973</v>
      </c>
      <c r="F508" s="5">
        <f t="shared" si="113"/>
        <v>-7.5838001423616941</v>
      </c>
      <c r="G508" s="5">
        <f t="shared" si="116"/>
        <v>7.6592400865750196</v>
      </c>
      <c r="H508" s="5">
        <f t="shared" si="119"/>
        <v>12.277194287999484</v>
      </c>
      <c r="I508" s="5">
        <f t="shared" si="119"/>
        <v>3.5455083449175113</v>
      </c>
      <c r="J508" s="5">
        <f t="shared" si="106"/>
        <v>5.3617490255337113E-3</v>
      </c>
      <c r="K508" s="5">
        <f t="shared" si="107"/>
        <v>-3.7919000711808475E-2</v>
      </c>
      <c r="L508" s="6">
        <f t="shared" si="108"/>
        <v>0.14665989675949428</v>
      </c>
      <c r="M508" s="6">
        <f t="shared" si="109"/>
        <v>0.17390718431820396</v>
      </c>
      <c r="N508" s="6">
        <f t="shared" si="110"/>
        <v>0.32056708107769827</v>
      </c>
    </row>
    <row r="509" spans="2:14" ht="15.6" thickBot="1" x14ac:dyDescent="0.6">
      <c r="B509" s="5">
        <f t="shared" si="115"/>
        <v>2.5099999999999687</v>
      </c>
      <c r="C509" s="5">
        <f t="shared" si="105"/>
        <v>-1.2256617011401831</v>
      </c>
      <c r="D509" s="5">
        <f t="shared" si="111"/>
        <v>1.0661897666461637</v>
      </c>
      <c r="E509" s="5">
        <f t="shared" si="112"/>
        <v>-1.0855712842264822</v>
      </c>
      <c r="F509" s="5">
        <f t="shared" si="113"/>
        <v>-7.589285532817482</v>
      </c>
      <c r="G509" s="5">
        <f t="shared" si="116"/>
        <v>7.6638120747532517</v>
      </c>
      <c r="H509" s="5">
        <f t="shared" si="119"/>
        <v>12.282556037025017</v>
      </c>
      <c r="I509" s="5">
        <f t="shared" si="119"/>
        <v>3.5075893442057029</v>
      </c>
      <c r="J509" s="5">
        <f t="shared" si="106"/>
        <v>5.3309488332308188E-3</v>
      </c>
      <c r="K509" s="5">
        <f t="shared" si="107"/>
        <v>-3.7946427664087408E-2</v>
      </c>
      <c r="L509" s="6">
        <f t="shared" si="108"/>
        <v>0.14683503879283435</v>
      </c>
      <c r="M509" s="6">
        <f t="shared" si="109"/>
        <v>0.17204725733328974</v>
      </c>
      <c r="N509" s="6">
        <f t="shared" si="110"/>
        <v>0.31888229612612407</v>
      </c>
    </row>
    <row r="510" spans="2:14" ht="15.6" thickBot="1" x14ac:dyDescent="0.6">
      <c r="B510" s="5">
        <f t="shared" si="115"/>
        <v>2.5149999999999686</v>
      </c>
      <c r="C510" s="5">
        <f t="shared" si="105"/>
        <v>-1.219336372864863</v>
      </c>
      <c r="D510" s="5">
        <f t="shared" si="111"/>
        <v>1.0600614581404628</v>
      </c>
      <c r="E510" s="5">
        <f t="shared" si="112"/>
        <v>-1.074176047653868</v>
      </c>
      <c r="F510" s="5">
        <f t="shared" si="113"/>
        <v>-7.5947133892386143</v>
      </c>
      <c r="G510" s="5">
        <f t="shared" si="116"/>
        <v>7.6683376138322945</v>
      </c>
      <c r="H510" s="5">
        <f t="shared" si="119"/>
        <v>12.287886985858249</v>
      </c>
      <c r="I510" s="5">
        <f t="shared" si="119"/>
        <v>3.4696429165416154</v>
      </c>
      <c r="J510" s="5">
        <f t="shared" si="106"/>
        <v>5.3003072907023144E-3</v>
      </c>
      <c r="K510" s="5">
        <f t="shared" si="107"/>
        <v>-3.7973566946193076E-2</v>
      </c>
      <c r="L510" s="6">
        <f t="shared" si="108"/>
        <v>0.14700850439928792</v>
      </c>
      <c r="M510" s="6">
        <f t="shared" si="109"/>
        <v>0.17018598505636626</v>
      </c>
      <c r="N510" s="6">
        <f t="shared" si="110"/>
        <v>0.3171944894556542</v>
      </c>
    </row>
    <row r="511" spans="2:14" ht="15.6" thickBot="1" x14ac:dyDescent="0.6">
      <c r="B511" s="5">
        <f t="shared" si="115"/>
        <v>2.5199999999999685</v>
      </c>
      <c r="C511" s="5">
        <f t="shared" si="105"/>
        <v>-1.2130318478803972</v>
      </c>
      <c r="D511" s="5">
        <f t="shared" si="111"/>
        <v>1.0539647762761386</v>
      </c>
      <c r="E511" s="5">
        <f t="shared" si="112"/>
        <v>-1.0628914884392042</v>
      </c>
      <c r="F511" s="5">
        <f t="shared" si="113"/>
        <v>-7.6000842694768833</v>
      </c>
      <c r="G511" s="5">
        <f t="shared" si="116"/>
        <v>7.6728171262438405</v>
      </c>
      <c r="H511" s="5">
        <f t="shared" si="119"/>
        <v>12.293187293148952</v>
      </c>
      <c r="I511" s="5">
        <f t="shared" si="119"/>
        <v>3.4316693495954222</v>
      </c>
      <c r="J511" s="5">
        <f t="shared" si="106"/>
        <v>5.2698238813806931E-3</v>
      </c>
      <c r="K511" s="5">
        <f t="shared" si="107"/>
        <v>-3.8000421347384419E-2</v>
      </c>
      <c r="L511" s="6">
        <f t="shared" si="108"/>
        <v>0.14718030663195197</v>
      </c>
      <c r="M511" s="6">
        <f t="shared" si="109"/>
        <v>0.16832338159765547</v>
      </c>
      <c r="N511" s="6">
        <f t="shared" si="110"/>
        <v>0.31550368822960745</v>
      </c>
    </row>
    <row r="512" spans="2:14" ht="15.6" thickBot="1" x14ac:dyDescent="0.6">
      <c r="B512" s="5">
        <f t="shared" si="115"/>
        <v>2.5249999999999684</v>
      </c>
      <c r="C512" s="5">
        <f t="shared" si="105"/>
        <v>-1.2067482623924712</v>
      </c>
      <c r="D512" s="5">
        <f t="shared" si="111"/>
        <v>1.0478996170367365</v>
      </c>
      <c r="E512" s="5">
        <f t="shared" si="112"/>
        <v>-1.0517167166597368</v>
      </c>
      <c r="F512" s="5">
        <f t="shared" si="113"/>
        <v>-7.6053987269190797</v>
      </c>
      <c r="G512" s="5">
        <f t="shared" si="116"/>
        <v>7.6772510316393916</v>
      </c>
      <c r="H512" s="5">
        <f t="shared" si="119"/>
        <v>12.298457117030333</v>
      </c>
      <c r="I512" s="5">
        <f t="shared" si="119"/>
        <v>3.3936689282480379</v>
      </c>
      <c r="J512" s="5">
        <f t="shared" si="106"/>
        <v>5.2394980851836826E-3</v>
      </c>
      <c r="K512" s="5">
        <f t="shared" si="107"/>
        <v>-3.8026993634595399E-2</v>
      </c>
      <c r="L512" s="6">
        <f t="shared" si="108"/>
        <v>0.14735045850702025</v>
      </c>
      <c r="M512" s="6">
        <f t="shared" si="109"/>
        <v>0.16645946093056627</v>
      </c>
      <c r="N512" s="6">
        <f t="shared" si="110"/>
        <v>0.31380991943758652</v>
      </c>
    </row>
    <row r="513" spans="2:14" ht="15.6" thickBot="1" x14ac:dyDescent="0.6">
      <c r="B513" s="5">
        <f t="shared" si="115"/>
        <v>2.5299999999999683</v>
      </c>
      <c r="C513" s="5">
        <f t="shared" si="105"/>
        <v>-1.2004857482833782</v>
      </c>
      <c r="D513" s="5">
        <f t="shared" si="111"/>
        <v>1.0418658757247741</v>
      </c>
      <c r="E513" s="5">
        <f t="shared" si="112"/>
        <v>-1.0406508455601227</v>
      </c>
      <c r="F513" s="5">
        <f t="shared" si="113"/>
        <v>-7.6106573105023783</v>
      </c>
      <c r="G513" s="5">
        <f t="shared" si="116"/>
        <v>7.6816397468836719</v>
      </c>
      <c r="H513" s="5">
        <f t="shared" si="119"/>
        <v>12.303696615115516</v>
      </c>
      <c r="I513" s="5">
        <f t="shared" si="119"/>
        <v>3.3556419346134425</v>
      </c>
      <c r="J513" s="5">
        <f t="shared" si="106"/>
        <v>5.2093293786238705E-3</v>
      </c>
      <c r="K513" s="5">
        <f t="shared" si="107"/>
        <v>-3.8053286552511889E-2</v>
      </c>
      <c r="L513" s="6">
        <f t="shared" si="108"/>
        <v>0.14751897300225761</v>
      </c>
      <c r="M513" s="6">
        <f t="shared" si="109"/>
        <v>0.16459423689278938</v>
      </c>
      <c r="N513" s="6">
        <f t="shared" si="110"/>
        <v>0.31211320989504698</v>
      </c>
    </row>
    <row r="514" spans="2:14" ht="15.6" thickBot="1" x14ac:dyDescent="0.6">
      <c r="B514" s="5">
        <f t="shared" si="115"/>
        <v>2.5349999999999682</v>
      </c>
      <c r="C514" s="5">
        <f t="shared" si="105"/>
        <v>-1.1942444331732562</v>
      </c>
      <c r="D514" s="5">
        <f t="shared" si="111"/>
        <v>1.0358634469833572</v>
      </c>
      <c r="E514" s="5">
        <f t="shared" si="112"/>
        <v>-1.0296929916391999</v>
      </c>
      <c r="F514" s="5">
        <f t="shared" si="113"/>
        <v>-7.6158605647301787</v>
      </c>
      <c r="G514" s="5">
        <f t="shared" si="116"/>
        <v>7.6859836860488144</v>
      </c>
      <c r="H514" s="5">
        <f t="shared" si="119"/>
        <v>12.308905944494141</v>
      </c>
      <c r="I514" s="5">
        <f t="shared" si="119"/>
        <v>3.3175886480609305</v>
      </c>
      <c r="J514" s="5">
        <f t="shared" si="106"/>
        <v>5.1793172349167858E-3</v>
      </c>
      <c r="K514" s="5">
        <f t="shared" si="107"/>
        <v>-3.8079302823650893E-2</v>
      </c>
      <c r="L514" s="6">
        <f t="shared" si="108"/>
        <v>0.14768586305552131</v>
      </c>
      <c r="M514" s="6">
        <f t="shared" si="109"/>
        <v>0.16272772318738865</v>
      </c>
      <c r="N514" s="6">
        <f t="shared" si="110"/>
        <v>0.31041358624290993</v>
      </c>
    </row>
    <row r="515" spans="2:14" ht="15.6" thickBot="1" x14ac:dyDescent="0.6">
      <c r="B515" s="5">
        <f t="shared" si="115"/>
        <v>2.5399999999999681</v>
      </c>
      <c r="C515" s="5">
        <f t="shared" si="105"/>
        <v>-1.1880244404809439</v>
      </c>
      <c r="D515" s="5">
        <f t="shared" si="111"/>
        <v>1.0298922248174909</v>
      </c>
      <c r="E515" s="5">
        <f t="shared" si="112"/>
        <v>-1.0188422747339239</v>
      </c>
      <c r="F515" s="5">
        <f t="shared" si="113"/>
        <v>-7.6210090296883743</v>
      </c>
      <c r="G515" s="5">
        <f t="shared" si="116"/>
        <v>7.6902832604092852</v>
      </c>
      <c r="H515" s="5">
        <f t="shared" si="119"/>
        <v>12.314085261729058</v>
      </c>
      <c r="I515" s="5">
        <f t="shared" si="119"/>
        <v>3.2795093452372797</v>
      </c>
      <c r="J515" s="5">
        <f t="shared" si="106"/>
        <v>5.1494611240874549E-3</v>
      </c>
      <c r="K515" s="5">
        <f t="shared" si="107"/>
        <v>-3.8105045148441874E-2</v>
      </c>
      <c r="L515" s="6">
        <f t="shared" si="108"/>
        <v>0.14785114156332818</v>
      </c>
      <c r="M515" s="6">
        <f t="shared" si="109"/>
        <v>0.16085993338388857</v>
      </c>
      <c r="N515" s="6">
        <f t="shared" si="110"/>
        <v>0.30871107494721672</v>
      </c>
    </row>
    <row r="516" spans="2:14" ht="15.6" thickBot="1" x14ac:dyDescent="0.6">
      <c r="B516" s="5">
        <f t="shared" si="115"/>
        <v>2.544999999999968</v>
      </c>
      <c r="C516" s="5">
        <f t="shared" si="105"/>
        <v>-1.1818258894844471</v>
      </c>
      <c r="D516" s="5">
        <f t="shared" si="111"/>
        <v>1.0239521026150862</v>
      </c>
      <c r="E516" s="5">
        <f t="shared" si="112"/>
        <v>-1.0080978181004348</v>
      </c>
      <c r="F516" s="5">
        <f t="shared" si="113"/>
        <v>-7.6261032410620437</v>
      </c>
      <c r="G516" s="5">
        <f t="shared" si="116"/>
        <v>7.6945388784375419</v>
      </c>
      <c r="H516" s="5">
        <f t="shared" si="119"/>
        <v>12.319234722853146</v>
      </c>
      <c r="I516" s="5">
        <f t="shared" si="119"/>
        <v>3.241404300088838</v>
      </c>
      <c r="J516" s="5">
        <f t="shared" si="106"/>
        <v>5.1197605130754312E-3</v>
      </c>
      <c r="K516" s="5">
        <f t="shared" si="107"/>
        <v>-3.8130516205310216E-2</v>
      </c>
      <c r="L516" s="6">
        <f t="shared" si="108"/>
        <v>0.14801482137946717</v>
      </c>
      <c r="M516" s="6">
        <f t="shared" si="109"/>
        <v>0.15899088091935751</v>
      </c>
      <c r="N516" s="6">
        <f t="shared" si="110"/>
        <v>0.30700570229882468</v>
      </c>
    </row>
    <row r="517" spans="2:14" ht="15.6" thickBot="1" x14ac:dyDescent="0.6">
      <c r="B517" s="5">
        <f t="shared" si="115"/>
        <v>2.5499999999999678</v>
      </c>
      <c r="C517" s="5">
        <f t="shared" si="105"/>
        <v>-1.1756488953810007</v>
      </c>
      <c r="D517" s="5">
        <f t="shared" si="111"/>
        <v>1.0180429731676639</v>
      </c>
      <c r="E517" s="5">
        <f t="shared" si="112"/>
        <v>-0.99745874849239335</v>
      </c>
      <c r="F517" s="5">
        <f t="shared" si="113"/>
        <v>-7.6311437301525462</v>
      </c>
      <c r="G517" s="5">
        <f t="shared" si="116"/>
        <v>7.6987509458004011</v>
      </c>
      <c r="H517" s="5">
        <f t="shared" si="119"/>
        <v>12.324354483366221</v>
      </c>
      <c r="I517" s="5">
        <f t="shared" si="119"/>
        <v>3.2032737838835277</v>
      </c>
      <c r="J517" s="5">
        <f t="shared" si="106"/>
        <v>5.0902148658383195E-3</v>
      </c>
      <c r="K517" s="5">
        <f t="shared" si="107"/>
        <v>-3.8155718650762734E-2</v>
      </c>
      <c r="L517" s="6">
        <f t="shared" si="108"/>
        <v>0.14817691531365643</v>
      </c>
      <c r="M517" s="6">
        <f t="shared" si="109"/>
        <v>0.15712057909948704</v>
      </c>
      <c r="N517" s="6">
        <f t="shared" si="110"/>
        <v>0.30529749441314347</v>
      </c>
    </row>
    <row r="518" spans="2:14" ht="15.6" thickBot="1" x14ac:dyDescent="0.6">
      <c r="B518" s="5">
        <f t="shared" si="115"/>
        <v>2.5549999999999677</v>
      </c>
      <c r="C518" s="5">
        <f t="shared" si="105"/>
        <v>-1.1694935693467203</v>
      </c>
      <c r="D518" s="5">
        <f t="shared" si="111"/>
        <v>1.0121647286907589</v>
      </c>
      <c r="E518" s="5">
        <f t="shared" si="112"/>
        <v>-0.9869241962365809</v>
      </c>
      <c r="F518" s="5">
        <f t="shared" si="113"/>
        <v>-7.6361310238950084</v>
      </c>
      <c r="G518" s="5">
        <f t="shared" si="116"/>
        <v>7.7029198653560895</v>
      </c>
      <c r="H518" s="5">
        <f t="shared" si="119"/>
        <v>12.329444698232059</v>
      </c>
      <c r="I518" s="5">
        <f t="shared" si="119"/>
        <v>3.1651180652327651</v>
      </c>
      <c r="J518" s="5">
        <f t="shared" si="106"/>
        <v>5.0608236434537945E-3</v>
      </c>
      <c r="K518" s="5">
        <f t="shared" si="107"/>
        <v>-3.8180655119475042E-2</v>
      </c>
      <c r="L518" s="6">
        <f t="shared" si="108"/>
        <v>0.14833743613024369</v>
      </c>
      <c r="M518" s="6">
        <f t="shared" si="109"/>
        <v>0.15524904109966714</v>
      </c>
      <c r="N518" s="6">
        <f t="shared" si="110"/>
        <v>0.30358647722991083</v>
      </c>
    </row>
    <row r="519" spans="2:14" ht="15.6" thickBot="1" x14ac:dyDescent="0.6">
      <c r="B519" s="5">
        <f t="shared" si="115"/>
        <v>2.5599999999999676</v>
      </c>
      <c r="C519" s="5">
        <f t="shared" si="105"/>
        <v>-1.163360018595835</v>
      </c>
      <c r="D519" s="5">
        <f t="shared" si="111"/>
        <v>1.0063172608440254</v>
      </c>
      <c r="E519" s="5">
        <f t="shared" si="112"/>
        <v>-0.97649329530583806</v>
      </c>
      <c r="F519" s="5">
        <f t="shared" si="113"/>
        <v>-7.6410656448761909</v>
      </c>
      <c r="G519" s="5">
        <f t="shared" si="116"/>
        <v>7.707046037151966</v>
      </c>
      <c r="H519" s="5">
        <f t="shared" si="119"/>
        <v>12.334505521875514</v>
      </c>
      <c r="I519" s="5">
        <f t="shared" si="119"/>
        <v>3.1269374101132899</v>
      </c>
      <c r="J519" s="5">
        <f t="shared" si="106"/>
        <v>5.0315863042201267E-3</v>
      </c>
      <c r="K519" s="5">
        <f t="shared" si="107"/>
        <v>-3.8205328224380955E-2</v>
      </c>
      <c r="L519" s="6">
        <f t="shared" si="108"/>
        <v>0.14849639654694957</v>
      </c>
      <c r="M519" s="6">
        <f t="shared" si="109"/>
        <v>0.15337627996605688</v>
      </c>
      <c r="N519" s="6">
        <f t="shared" si="110"/>
        <v>0.30187267651300642</v>
      </c>
    </row>
    <row r="520" spans="2:14" ht="15.6" thickBot="1" x14ac:dyDescent="0.6">
      <c r="B520" s="5">
        <f t="shared" si="115"/>
        <v>2.5649999999999675</v>
      </c>
      <c r="C520" s="5">
        <f t="shared" ref="C520:C581" si="120">-$J$4*G520*D520</f>
        <v>-1.15724834643949</v>
      </c>
      <c r="D520" s="5">
        <f t="shared" si="111"/>
        <v>1.0005004607510462</v>
      </c>
      <c r="E520" s="5">
        <f t="shared" si="112"/>
        <v>-0.96616518338937318</v>
      </c>
      <c r="F520" s="5">
        <f t="shared" si="113"/>
        <v>-7.6459481113527197</v>
      </c>
      <c r="G520" s="5">
        <f t="shared" si="116"/>
        <v>7.7111298584229067</v>
      </c>
      <c r="H520" s="5">
        <f t="shared" si="119"/>
        <v>12.339537108179734</v>
      </c>
      <c r="I520" s="5">
        <f t="shared" si="119"/>
        <v>3.0887320818889088</v>
      </c>
      <c r="J520" s="5">
        <f t="shared" ref="J520:J581" si="121">D520*$G$4</f>
        <v>5.0025023037552309E-3</v>
      </c>
      <c r="K520" s="5">
        <f t="shared" ref="K520:K581" si="122">F520*$G$4</f>
        <v>-3.8229740556763599E-2</v>
      </c>
      <c r="L520" s="6">
        <f t="shared" ref="L520:L581" si="123">0.5*$C$4*G520^2</f>
        <v>0.14865380923365318</v>
      </c>
      <c r="M520" s="6">
        <f t="shared" ref="M520:M581" si="124">$C$4*$F$4*I520</f>
        <v>0.15150230861665098</v>
      </c>
      <c r="N520" s="6">
        <f t="shared" ref="N520:N581" si="125">L520+M520</f>
        <v>0.30015611785030416</v>
      </c>
    </row>
    <row r="521" spans="2:14" ht="15.6" thickBot="1" x14ac:dyDescent="0.6">
      <c r="B521" s="5">
        <f t="shared" si="115"/>
        <v>2.5699999999999674</v>
      </c>
      <c r="C521" s="5">
        <f t="shared" si="120"/>
        <v>-1.1511586523441155</v>
      </c>
      <c r="D521" s="5">
        <f t="shared" ref="D521:D581" si="126">D520+C520*$G$4</f>
        <v>0.99471421901884871</v>
      </c>
      <c r="E521" s="5">
        <f t="shared" ref="E521:E581" si="127">-$F$4-$J$4*G521*F521</f>
        <v>-0.95593900196051607</v>
      </c>
      <c r="F521" s="5">
        <f t="shared" ref="F521:F581" si="128">F520+E520*$G$4</f>
        <v>-7.6507789372696662</v>
      </c>
      <c r="G521" s="5">
        <f t="shared" si="116"/>
        <v>7.7151717235903075</v>
      </c>
      <c r="H521" s="5">
        <f t="shared" ref="H521:I536" si="129">H520+J520</f>
        <v>12.344539610483489</v>
      </c>
      <c r="I521" s="5">
        <f t="shared" si="129"/>
        <v>3.050502341332145</v>
      </c>
      <c r="J521" s="5">
        <f t="shared" si="121"/>
        <v>4.9735710950942437E-3</v>
      </c>
      <c r="K521" s="5">
        <f t="shared" si="122"/>
        <v>-3.8253894686348329E-2</v>
      </c>
      <c r="L521" s="6">
        <f t="shared" si="123"/>
        <v>0.14880968681121859</v>
      </c>
      <c r="M521" s="6">
        <f t="shared" si="124"/>
        <v>0.14962713984234172</v>
      </c>
      <c r="N521" s="6">
        <f t="shared" si="125"/>
        <v>0.29843682665356031</v>
      </c>
    </row>
    <row r="522" spans="2:14" ht="15.6" thickBot="1" x14ac:dyDescent="0.6">
      <c r="B522" s="5">
        <f t="shared" ref="B522:B585" si="130">B521+$G$4</f>
        <v>2.5749999999999673</v>
      </c>
      <c r="C522" s="5">
        <f t="shared" si="120"/>
        <v>-1.1450910319893495</v>
      </c>
      <c r="D522" s="5">
        <f t="shared" si="126"/>
        <v>0.98895842575712811</v>
      </c>
      <c r="E522" s="5">
        <f t="shared" si="127"/>
        <v>-0.94581389634195645</v>
      </c>
      <c r="F522" s="5">
        <f t="shared" si="128"/>
        <v>-7.6555586322794689</v>
      </c>
      <c r="G522" s="5">
        <f t="shared" ref="G522:G581" si="131">SQRT(D522^2+F522^2)</f>
        <v>7.7191720242617157</v>
      </c>
      <c r="H522" s="5">
        <f t="shared" si="129"/>
        <v>12.349513181578583</v>
      </c>
      <c r="I522" s="5">
        <f t="shared" si="129"/>
        <v>3.0122484466457968</v>
      </c>
      <c r="J522" s="5">
        <f t="shared" si="121"/>
        <v>4.9447921287856409E-3</v>
      </c>
      <c r="K522" s="5">
        <f t="shared" si="122"/>
        <v>-3.8277793161397344E-2</v>
      </c>
      <c r="L522" s="6">
        <f t="shared" si="123"/>
        <v>0.1489640418503618</v>
      </c>
      <c r="M522" s="6">
        <f t="shared" si="124"/>
        <v>0.14775078630797633</v>
      </c>
      <c r="N522" s="6">
        <f t="shared" si="125"/>
        <v>0.29671482815833816</v>
      </c>
    </row>
    <row r="523" spans="2:14" ht="15.6" thickBot="1" x14ac:dyDescent="0.6">
      <c r="B523" s="5">
        <f t="shared" si="130"/>
        <v>2.5799999999999672</v>
      </c>
      <c r="C523" s="5">
        <f t="shared" si="120"/>
        <v>-1.1390455773255104</v>
      </c>
      <c r="D523" s="5">
        <f t="shared" si="126"/>
        <v>0.9832329705971814</v>
      </c>
      <c r="E523" s="5">
        <f t="shared" si="127"/>
        <v>-0.93578901576850804</v>
      </c>
      <c r="F523" s="5">
        <f t="shared" si="128"/>
        <v>-7.6602877017611783</v>
      </c>
      <c r="G523" s="5">
        <f t="shared" si="131"/>
        <v>7.7231311492310502</v>
      </c>
      <c r="H523" s="5">
        <f t="shared" si="129"/>
        <v>12.354457973707369</v>
      </c>
      <c r="I523" s="5">
        <f t="shared" si="129"/>
        <v>2.9739706534843995</v>
      </c>
      <c r="J523" s="5">
        <f t="shared" si="121"/>
        <v>4.9161648529859074E-3</v>
      </c>
      <c r="K523" s="5">
        <f t="shared" si="122"/>
        <v>-3.8301438508805893E-2</v>
      </c>
      <c r="L523" s="6">
        <f t="shared" si="123"/>
        <v>0.14911688687055732</v>
      </c>
      <c r="M523" s="6">
        <f t="shared" si="124"/>
        <v>0.14587326055340979</v>
      </c>
      <c r="N523" s="6">
        <f t="shared" si="125"/>
        <v>0.29499014742396712</v>
      </c>
    </row>
    <row r="524" spans="2:14" ht="15.6" thickBot="1" x14ac:dyDescent="0.6">
      <c r="B524" s="5">
        <f t="shared" si="130"/>
        <v>2.5849999999999671</v>
      </c>
      <c r="C524" s="5">
        <f t="shared" si="120"/>
        <v>-1.1330223766306136</v>
      </c>
      <c r="D524" s="5">
        <f t="shared" si="126"/>
        <v>0.97753774271055383</v>
      </c>
      <c r="E524" s="5">
        <f t="shared" si="127"/>
        <v>-0.92586351344743534</v>
      </c>
      <c r="F524" s="5">
        <f t="shared" si="128"/>
        <v>-7.6649666468400213</v>
      </c>
      <c r="G524" s="5">
        <f t="shared" si="131"/>
        <v>7.7270494844794158</v>
      </c>
      <c r="H524" s="5">
        <f t="shared" si="129"/>
        <v>12.359374138560355</v>
      </c>
      <c r="I524" s="5">
        <f t="shared" si="129"/>
        <v>2.9356692149755936</v>
      </c>
      <c r="J524" s="5">
        <f t="shared" si="121"/>
        <v>4.8876887135527692E-3</v>
      </c>
      <c r="K524" s="5">
        <f t="shared" si="122"/>
        <v>-3.8324833234200106E-2</v>
      </c>
      <c r="L524" s="6">
        <f t="shared" si="123"/>
        <v>0.14926823433898401</v>
      </c>
      <c r="M524" s="6">
        <f t="shared" si="124"/>
        <v>0.14399457499455287</v>
      </c>
      <c r="N524" s="6">
        <f t="shared" si="125"/>
        <v>0.29326280933353688</v>
      </c>
    </row>
    <row r="525" spans="2:14" ht="15.6" thickBot="1" x14ac:dyDescent="0.6">
      <c r="B525" s="5">
        <f t="shared" si="130"/>
        <v>2.589999999999967</v>
      </c>
      <c r="C525" s="5">
        <f t="shared" si="120"/>
        <v>-1.1270215145669236</v>
      </c>
      <c r="D525" s="5">
        <f t="shared" si="126"/>
        <v>0.97187263082740072</v>
      </c>
      <c r="E525" s="5">
        <f t="shared" si="127"/>
        <v>-0.91603654661644285</v>
      </c>
      <c r="F525" s="5">
        <f t="shared" si="128"/>
        <v>-7.6695959644072582</v>
      </c>
      <c r="G525" s="5">
        <f t="shared" si="131"/>
        <v>7.7309274131764729</v>
      </c>
      <c r="H525" s="5">
        <f t="shared" si="129"/>
        <v>12.364261827273907</v>
      </c>
      <c r="I525" s="5">
        <f t="shared" si="129"/>
        <v>2.8973443817413935</v>
      </c>
      <c r="J525" s="5">
        <f t="shared" si="121"/>
        <v>4.8593631541370037E-3</v>
      </c>
      <c r="K525" s="5">
        <f t="shared" si="122"/>
        <v>-3.8347979822036291E-2</v>
      </c>
      <c r="L525" s="6">
        <f t="shared" si="123"/>
        <v>0.14941809666950867</v>
      </c>
      <c r="M525" s="6">
        <f t="shared" si="124"/>
        <v>0.14211474192441537</v>
      </c>
      <c r="N525" s="6">
        <f t="shared" si="125"/>
        <v>0.29153283859392404</v>
      </c>
    </row>
    <row r="526" spans="2:14" ht="15.6" thickBot="1" x14ac:dyDescent="0.6">
      <c r="B526" s="5">
        <f t="shared" si="130"/>
        <v>2.5949999999999669</v>
      </c>
      <c r="C526" s="5">
        <f t="shared" si="120"/>
        <v>-1.121043072237037</v>
      </c>
      <c r="D526" s="5">
        <f t="shared" si="126"/>
        <v>0.96623752325456613</v>
      </c>
      <c r="E526" s="5">
        <f t="shared" si="127"/>
        <v>-0.90630727659929988</v>
      </c>
      <c r="F526" s="5">
        <f t="shared" si="128"/>
        <v>-7.67417614714034</v>
      </c>
      <c r="G526" s="5">
        <f t="shared" si="131"/>
        <v>7.7347653156823624</v>
      </c>
      <c r="H526" s="5">
        <f t="shared" si="129"/>
        <v>12.369121190428045</v>
      </c>
      <c r="I526" s="5">
        <f t="shared" si="129"/>
        <v>2.8589964019193572</v>
      </c>
      <c r="J526" s="5">
        <f t="shared" si="121"/>
        <v>4.8311876162728312E-3</v>
      </c>
      <c r="K526" s="5">
        <f t="shared" si="122"/>
        <v>-3.8370880735701704E-2</v>
      </c>
      <c r="L526" s="6">
        <f t="shared" si="123"/>
        <v>0.14956648622170718</v>
      </c>
      <c r="M526" s="6">
        <f t="shared" si="124"/>
        <v>0.14023377351414448</v>
      </c>
      <c r="N526" s="6">
        <f t="shared" si="125"/>
        <v>0.28980025973585166</v>
      </c>
    </row>
    <row r="527" spans="2:14" ht="15.6" thickBot="1" x14ac:dyDescent="0.6">
      <c r="B527" s="5">
        <f t="shared" si="130"/>
        <v>2.5999999999999668</v>
      </c>
      <c r="C527" s="5">
        <f t="shared" si="120"/>
        <v>-1.1150871272394913</v>
      </c>
      <c r="D527" s="5">
        <f t="shared" si="126"/>
        <v>0.96063230789338094</v>
      </c>
      <c r="E527" s="5">
        <f t="shared" si="127"/>
        <v>-0.89667486885921477</v>
      </c>
      <c r="F527" s="5">
        <f t="shared" si="128"/>
        <v>-7.6787076835233368</v>
      </c>
      <c r="G527" s="5">
        <f t="shared" si="131"/>
        <v>7.7385635695501582</v>
      </c>
      <c r="H527" s="5">
        <f t="shared" si="129"/>
        <v>12.373952378044317</v>
      </c>
      <c r="I527" s="5">
        <f t="shared" si="129"/>
        <v>2.8206255211836555</v>
      </c>
      <c r="J527" s="5">
        <f t="shared" si="121"/>
        <v>4.8031615394669045E-3</v>
      </c>
      <c r="K527" s="5">
        <f t="shared" si="122"/>
        <v>-3.8393538417616682E-2</v>
      </c>
      <c r="L527" s="6">
        <f t="shared" si="123"/>
        <v>0.14971341529992221</v>
      </c>
      <c r="M527" s="6">
        <f t="shared" si="124"/>
        <v>0.13835168181405832</v>
      </c>
      <c r="N527" s="6">
        <f t="shared" si="125"/>
        <v>0.28806509711398054</v>
      </c>
    </row>
    <row r="528" spans="2:14" ht="15.6" thickBot="1" x14ac:dyDescent="0.6">
      <c r="B528" s="5">
        <f t="shared" si="130"/>
        <v>2.6049999999999667</v>
      </c>
      <c r="C528" s="5">
        <f t="shared" si="120"/>
        <v>-1.1091537537238922</v>
      </c>
      <c r="D528" s="5">
        <f t="shared" si="126"/>
        <v>0.9550568722571835</v>
      </c>
      <c r="E528" s="5">
        <f t="shared" si="127"/>
        <v>-0.88713849304995662</v>
      </c>
      <c r="F528" s="5">
        <f t="shared" si="128"/>
        <v>-7.6831910578676332</v>
      </c>
      <c r="G528" s="5">
        <f t="shared" si="131"/>
        <v>7.7423225495288452</v>
      </c>
      <c r="H528" s="5">
        <f t="shared" si="129"/>
        <v>12.378755539583784</v>
      </c>
      <c r="I528" s="5">
        <f t="shared" si="129"/>
        <v>2.7822319827660387</v>
      </c>
      <c r="J528" s="5">
        <f t="shared" si="121"/>
        <v>4.7752843612859173E-3</v>
      </c>
      <c r="K528" s="5">
        <f t="shared" si="122"/>
        <v>-3.8415955289338166E-2</v>
      </c>
      <c r="L528" s="6">
        <f t="shared" si="123"/>
        <v>0.14985889615235709</v>
      </c>
      <c r="M528" s="6">
        <f t="shared" si="124"/>
        <v>0.13646847875467422</v>
      </c>
      <c r="N528" s="6">
        <f t="shared" si="125"/>
        <v>0.28632737490703131</v>
      </c>
    </row>
    <row r="529" spans="2:14" ht="15.6" thickBot="1" x14ac:dyDescent="0.6">
      <c r="B529" s="5">
        <f t="shared" si="130"/>
        <v>2.6099999999999666</v>
      </c>
      <c r="C529" s="5">
        <f t="shared" si="120"/>
        <v>-1.1032430224455594</v>
      </c>
      <c r="D529" s="5">
        <f t="shared" si="126"/>
        <v>0.94951110348856405</v>
      </c>
      <c r="E529" s="5">
        <f t="shared" si="127"/>
        <v>-0.87769732306481352</v>
      </c>
      <c r="F529" s="5">
        <f t="shared" si="128"/>
        <v>-7.6876267503328828</v>
      </c>
      <c r="G529" s="5">
        <f t="shared" si="131"/>
        <v>7.746042627566788</v>
      </c>
      <c r="H529" s="5">
        <f t="shared" si="129"/>
        <v>12.383530823945069</v>
      </c>
      <c r="I529" s="5">
        <f t="shared" si="129"/>
        <v>2.7438160274767007</v>
      </c>
      <c r="J529" s="5">
        <f t="shared" si="121"/>
        <v>4.74755551744282E-3</v>
      </c>
      <c r="K529" s="5">
        <f t="shared" si="122"/>
        <v>-3.8438133751664418E-2</v>
      </c>
      <c r="L529" s="6">
        <f t="shared" si="123"/>
        <v>0.15000294097020447</v>
      </c>
      <c r="M529" s="6">
        <f t="shared" si="124"/>
        <v>0.13458417614773219</v>
      </c>
      <c r="N529" s="6">
        <f t="shared" si="125"/>
        <v>0.28458711711793666</v>
      </c>
    </row>
    <row r="530" spans="2:14" ht="15.6" thickBot="1" x14ac:dyDescent="0.6">
      <c r="B530" s="5">
        <f t="shared" si="130"/>
        <v>2.6149999999999665</v>
      </c>
      <c r="C530" s="5">
        <f t="shared" si="120"/>
        <v>-1.0973550008196831</v>
      </c>
      <c r="D530" s="5">
        <f t="shared" si="126"/>
        <v>0.94399488837633627</v>
      </c>
      <c r="E530" s="5">
        <f t="shared" si="127"/>
        <v>-0.86835053708336929</v>
      </c>
      <c r="F530" s="5">
        <f t="shared" si="128"/>
        <v>-7.6920152369482064</v>
      </c>
      <c r="G530" s="5">
        <f t="shared" si="131"/>
        <v>7.7497241728157027</v>
      </c>
      <c r="H530" s="5">
        <f t="shared" si="129"/>
        <v>12.388278379462513</v>
      </c>
      <c r="I530" s="5">
        <f t="shared" si="129"/>
        <v>2.7053778937250361</v>
      </c>
      <c r="J530" s="5">
        <f t="shared" si="121"/>
        <v>4.7199744418816815E-3</v>
      </c>
      <c r="K530" s="5">
        <f t="shared" si="122"/>
        <v>-3.8460076184741031E-2</v>
      </c>
      <c r="L530" s="6">
        <f t="shared" si="123"/>
        <v>0.15014556188681008</v>
      </c>
      <c r="M530" s="6">
        <f t="shared" si="124"/>
        <v>0.13269878568721302</v>
      </c>
      <c r="N530" s="6">
        <f t="shared" si="125"/>
        <v>0.2828443475740231</v>
      </c>
    </row>
    <row r="531" spans="2:14" ht="15.6" thickBot="1" x14ac:dyDescent="0.6">
      <c r="B531" s="5">
        <f t="shared" si="130"/>
        <v>2.6199999999999664</v>
      </c>
      <c r="C531" s="5">
        <f t="shared" si="120"/>
        <v>-1.0914897529749856</v>
      </c>
      <c r="D531" s="5">
        <f t="shared" si="126"/>
        <v>0.93850811337223783</v>
      </c>
      <c r="E531" s="5">
        <f t="shared" si="127"/>
        <v>-0.85909731761621622</v>
      </c>
      <c r="F531" s="5">
        <f t="shared" si="128"/>
        <v>-7.6963569896336237</v>
      </c>
      <c r="G531" s="5">
        <f t="shared" si="131"/>
        <v>7.753367551635086</v>
      </c>
      <c r="H531" s="5">
        <f t="shared" si="129"/>
        <v>12.392998353904394</v>
      </c>
      <c r="I531" s="5">
        <f t="shared" si="129"/>
        <v>2.6669178175402952</v>
      </c>
      <c r="J531" s="5">
        <f t="shared" si="121"/>
        <v>4.6925405668611893E-3</v>
      </c>
      <c r="K531" s="5">
        <f t="shared" si="122"/>
        <v>-3.8481784948168118E-2</v>
      </c>
      <c r="L531" s="6">
        <f t="shared" si="123"/>
        <v>0.15028677097686963</v>
      </c>
      <c r="M531" s="6">
        <f t="shared" si="124"/>
        <v>0.1308123189503515</v>
      </c>
      <c r="N531" s="6">
        <f t="shared" si="125"/>
        <v>0.2810990899272211</v>
      </c>
    </row>
    <row r="532" spans="2:14" ht="15.6" thickBot="1" x14ac:dyDescent="0.6">
      <c r="B532" s="5">
        <f t="shared" si="130"/>
        <v>2.6249999999999662</v>
      </c>
      <c r="C532" s="5">
        <f t="shared" si="120"/>
        <v>-1.0856473398068909</v>
      </c>
      <c r="D532" s="5">
        <f t="shared" si="126"/>
        <v>0.93305066460736286</v>
      </c>
      <c r="E532" s="5">
        <f t="shared" si="127"/>
        <v>-0.84993685154761422</v>
      </c>
      <c r="F532" s="5">
        <f t="shared" si="128"/>
        <v>-7.7006524762217046</v>
      </c>
      <c r="G532" s="5">
        <f t="shared" si="131"/>
        <v>7.756973127597111</v>
      </c>
      <c r="H532" s="5">
        <f t="shared" si="129"/>
        <v>12.397690894471255</v>
      </c>
      <c r="I532" s="5">
        <f t="shared" si="129"/>
        <v>2.628436032592127</v>
      </c>
      <c r="J532" s="5">
        <f t="shared" si="121"/>
        <v>4.6652533230368146E-3</v>
      </c>
      <c r="K532" s="5">
        <f t="shared" si="122"/>
        <v>-3.8503262381108523E-2</v>
      </c>
      <c r="L532" s="6">
        <f t="shared" si="123"/>
        <v>0.15042658025565925</v>
      </c>
      <c r="M532" s="6">
        <f t="shared" si="124"/>
        <v>0.12892478739864383</v>
      </c>
      <c r="N532" s="6">
        <f t="shared" si="125"/>
        <v>0.27935136765430307</v>
      </c>
    </row>
    <row r="533" spans="2:14" ht="15.6" thickBot="1" x14ac:dyDescent="0.6">
      <c r="B533" s="5">
        <f t="shared" si="130"/>
        <v>2.6299999999999661</v>
      </c>
      <c r="C533" s="5">
        <f t="shared" si="120"/>
        <v>-1.0798278190301909</v>
      </c>
      <c r="D533" s="5">
        <f t="shared" si="126"/>
        <v>0.92762242790832838</v>
      </c>
      <c r="E533" s="5">
        <f t="shared" si="127"/>
        <v>-0.84086833017610374</v>
      </c>
      <c r="F533" s="5">
        <f t="shared" si="128"/>
        <v>-7.7049021604794428</v>
      </c>
      <c r="G533" s="5">
        <f t="shared" si="131"/>
        <v>7.7605412614919667</v>
      </c>
      <c r="H533" s="5">
        <f t="shared" si="129"/>
        <v>12.402356147794292</v>
      </c>
      <c r="I533" s="5">
        <f t="shared" si="129"/>
        <v>2.5899327702110186</v>
      </c>
      <c r="J533" s="5">
        <f t="shared" si="121"/>
        <v>4.6381121395416419E-3</v>
      </c>
      <c r="K533" s="5">
        <f t="shared" si="122"/>
        <v>-3.8524510802397216E-2</v>
      </c>
      <c r="L533" s="6">
        <f t="shared" si="123"/>
        <v>0.15056500167829831</v>
      </c>
      <c r="M533" s="6">
        <f t="shared" si="124"/>
        <v>0.12703620237885047</v>
      </c>
      <c r="N533" s="6">
        <f t="shared" si="125"/>
        <v>0.27760120405714878</v>
      </c>
    </row>
    <row r="534" spans="2:14" ht="15.6" thickBot="1" x14ac:dyDescent="0.6">
      <c r="B534" s="5">
        <f t="shared" si="130"/>
        <v>2.634999999999966</v>
      </c>
      <c r="C534" s="5">
        <f t="shared" si="120"/>
        <v>-1.0740312452312131</v>
      </c>
      <c r="D534" s="5">
        <f t="shared" si="126"/>
        <v>0.92222328881317739</v>
      </c>
      <c r="E534" s="5">
        <f t="shared" si="127"/>
        <v>-0.83189094925319473</v>
      </c>
      <c r="F534" s="5">
        <f t="shared" si="128"/>
        <v>-7.7091065021303233</v>
      </c>
      <c r="G534" s="5">
        <f t="shared" si="131"/>
        <v>7.7640723113336225</v>
      </c>
      <c r="H534" s="5">
        <f t="shared" si="129"/>
        <v>12.406994259933834</v>
      </c>
      <c r="I534" s="5">
        <f t="shared" si="129"/>
        <v>2.5514082594086216</v>
      </c>
      <c r="J534" s="5">
        <f t="shared" si="121"/>
        <v>4.6111164440658867E-3</v>
      </c>
      <c r="K534" s="5">
        <f t="shared" si="122"/>
        <v>-3.8545532510651619E-2</v>
      </c>
      <c r="L534" s="6">
        <f t="shared" si="123"/>
        <v>0.15070204713904356</v>
      </c>
      <c r="M534" s="6">
        <f t="shared" si="124"/>
        <v>0.12514657512399291</v>
      </c>
      <c r="N534" s="6">
        <f t="shared" si="125"/>
        <v>0.27584862226303647</v>
      </c>
    </row>
    <row r="535" spans="2:14" ht="15.6" thickBot="1" x14ac:dyDescent="0.6">
      <c r="B535" s="5">
        <f t="shared" si="130"/>
        <v>2.6399999999999659</v>
      </c>
      <c r="C535" s="5">
        <f t="shared" si="120"/>
        <v>-1.0682576699194803</v>
      </c>
      <c r="D535" s="5">
        <f t="shared" si="126"/>
        <v>0.91685313258702128</v>
      </c>
      <c r="E535" s="5">
        <f t="shared" si="127"/>
        <v>-0.82300390902010001</v>
      </c>
      <c r="F535" s="5">
        <f t="shared" si="128"/>
        <v>-7.7132659568765893</v>
      </c>
      <c r="G535" s="5">
        <f t="shared" si="131"/>
        <v>7.7675666323660177</v>
      </c>
      <c r="H535" s="5">
        <f t="shared" si="129"/>
        <v>12.411605376377899</v>
      </c>
      <c r="I535" s="5">
        <f t="shared" si="129"/>
        <v>2.51286272689797</v>
      </c>
      <c r="J535" s="5">
        <f t="shared" si="121"/>
        <v>4.5842656629351067E-3</v>
      </c>
      <c r="K535" s="5">
        <f t="shared" si="122"/>
        <v>-3.8566329784382951E-2</v>
      </c>
      <c r="L535" s="6">
        <f t="shared" si="123"/>
        <v>0.15083772847061488</v>
      </c>
      <c r="M535" s="6">
        <f t="shared" si="124"/>
        <v>0.12325591675434544</v>
      </c>
      <c r="N535" s="6">
        <f t="shared" si="125"/>
        <v>0.27409364522496033</v>
      </c>
    </row>
    <row r="536" spans="2:14" ht="15.6" thickBot="1" x14ac:dyDescent="0.6">
      <c r="B536" s="5">
        <f t="shared" si="130"/>
        <v>2.6449999999999658</v>
      </c>
      <c r="C536" s="5">
        <f t="shared" si="120"/>
        <v>-1.0625071415788654</v>
      </c>
      <c r="D536" s="5">
        <f t="shared" si="126"/>
        <v>0.91151184423742393</v>
      </c>
      <c r="E536" s="5">
        <f t="shared" si="127"/>
        <v>-0.81420641424259443</v>
      </c>
      <c r="F536" s="5">
        <f t="shared" si="128"/>
        <v>-7.7173809764216896</v>
      </c>
      <c r="G536" s="5">
        <f t="shared" si="131"/>
        <v>7.7710245770696478</v>
      </c>
      <c r="H536" s="5">
        <f t="shared" si="129"/>
        <v>12.416189642040834</v>
      </c>
      <c r="I536" s="5">
        <f t="shared" si="129"/>
        <v>2.4742963971135872</v>
      </c>
      <c r="J536" s="5">
        <f t="shared" si="121"/>
        <v>4.5575592211871199E-3</v>
      </c>
      <c r="K536" s="5">
        <f t="shared" si="122"/>
        <v>-3.8586904882108447E-2</v>
      </c>
      <c r="L536" s="6">
        <f t="shared" si="123"/>
        <v>0.15097205744355124</v>
      </c>
      <c r="M536" s="6">
        <f t="shared" si="124"/>
        <v>0.12136423827842147</v>
      </c>
      <c r="N536" s="6">
        <f t="shared" si="125"/>
        <v>0.27233629572197271</v>
      </c>
    </row>
    <row r="537" spans="2:14" ht="15.6" thickBot="1" x14ac:dyDescent="0.6">
      <c r="B537" s="5">
        <f t="shared" si="130"/>
        <v>2.6499999999999657</v>
      </c>
      <c r="C537" s="5">
        <f t="shared" si="120"/>
        <v>-1.056779705718234</v>
      </c>
      <c r="D537" s="5">
        <f t="shared" si="126"/>
        <v>0.90619930852952957</v>
      </c>
      <c r="E537" s="5">
        <f t="shared" si="127"/>
        <v>-0.80549767424403385</v>
      </c>
      <c r="F537" s="5">
        <f t="shared" si="128"/>
        <v>-7.7214520084929026</v>
      </c>
      <c r="G537" s="5">
        <f t="shared" si="131"/>
        <v>7.7744464951685455</v>
      </c>
      <c r="H537" s="5">
        <f t="shared" ref="H537:I552" si="132">H536+J536</f>
        <v>12.420747201262021</v>
      </c>
      <c r="I537" s="5">
        <f t="shared" si="132"/>
        <v>2.4357094922314788</v>
      </c>
      <c r="J537" s="5">
        <f t="shared" si="121"/>
        <v>4.530996542647648E-3</v>
      </c>
      <c r="K537" s="5">
        <f t="shared" si="122"/>
        <v>-3.8607260042464515E-2</v>
      </c>
      <c r="L537" s="6">
        <f t="shared" si="123"/>
        <v>0.15110504576559622</v>
      </c>
      <c r="M537" s="6">
        <f t="shared" si="124"/>
        <v>0.11947155059395405</v>
      </c>
      <c r="N537" s="6">
        <f t="shared" si="125"/>
        <v>0.27057659635955028</v>
      </c>
    </row>
    <row r="538" spans="2:14" ht="15.6" thickBot="1" x14ac:dyDescent="0.6">
      <c r="B538" s="5">
        <f t="shared" si="130"/>
        <v>2.6549999999999656</v>
      </c>
      <c r="C538" s="5">
        <f t="shared" si="120"/>
        <v>-1.0510754049215805</v>
      </c>
      <c r="D538" s="5">
        <f t="shared" si="126"/>
        <v>0.90091541000093844</v>
      </c>
      <c r="E538" s="5">
        <f t="shared" si="127"/>
        <v>-0.79687690293657276</v>
      </c>
      <c r="F538" s="5">
        <f t="shared" si="128"/>
        <v>-7.7254794968641232</v>
      </c>
      <c r="G538" s="5">
        <f t="shared" si="131"/>
        <v>7.7778327336376361</v>
      </c>
      <c r="H538" s="5">
        <f t="shared" si="132"/>
        <v>12.425278197804669</v>
      </c>
      <c r="I538" s="5">
        <f t="shared" si="132"/>
        <v>2.3971022321890141</v>
      </c>
      <c r="J538" s="5">
        <f t="shared" si="121"/>
        <v>4.5045770500046923E-3</v>
      </c>
      <c r="K538" s="5">
        <f t="shared" si="122"/>
        <v>-3.8627397484320619E-2</v>
      </c>
      <c r="L538" s="6">
        <f t="shared" si="123"/>
        <v>0.15123670508111275</v>
      </c>
      <c r="M538" s="6">
        <f t="shared" si="124"/>
        <v>0.11757786448887114</v>
      </c>
      <c r="N538" s="6">
        <f t="shared" si="125"/>
        <v>0.2688145695699839</v>
      </c>
    </row>
    <row r="539" spans="2:14" ht="15.6" thickBot="1" x14ac:dyDescent="0.6">
      <c r="B539" s="5">
        <f t="shared" si="130"/>
        <v>2.6599999999999655</v>
      </c>
      <c r="C539" s="5">
        <f t="shared" si="120"/>
        <v>-1.0453942788976465</v>
      </c>
      <c r="D539" s="5">
        <f t="shared" si="126"/>
        <v>0.89566003297633057</v>
      </c>
      <c r="E539" s="5">
        <f t="shared" si="127"/>
        <v>-0.78834331885060394</v>
      </c>
      <c r="F539" s="5">
        <f t="shared" si="128"/>
        <v>-7.7294638813788064</v>
      </c>
      <c r="G539" s="5">
        <f t="shared" si="131"/>
        <v>7.7811836367104634</v>
      </c>
      <c r="H539" s="5">
        <f t="shared" si="132"/>
        <v>12.429782774854674</v>
      </c>
      <c r="I539" s="5">
        <f t="shared" si="132"/>
        <v>2.3584748347046935</v>
      </c>
      <c r="J539" s="5">
        <f t="shared" si="121"/>
        <v>4.4783001648816528E-3</v>
      </c>
      <c r="K539" s="5">
        <f t="shared" si="122"/>
        <v>-3.8647319406894032E-2</v>
      </c>
      <c r="L539" s="6">
        <f t="shared" si="123"/>
        <v>0.15136704697052669</v>
      </c>
      <c r="M539" s="6">
        <f t="shared" si="124"/>
        <v>0.11568319064226523</v>
      </c>
      <c r="N539" s="6">
        <f t="shared" si="125"/>
        <v>0.2670502376127919</v>
      </c>
    </row>
    <row r="540" spans="2:14" ht="15.6" thickBot="1" x14ac:dyDescent="0.6">
      <c r="B540" s="5">
        <f t="shared" si="130"/>
        <v>2.6649999999999654</v>
      </c>
      <c r="C540" s="5">
        <f t="shared" si="120"/>
        <v>-1.0397363645290292</v>
      </c>
      <c r="D540" s="5">
        <f t="shared" si="126"/>
        <v>0.89043306158184232</v>
      </c>
      <c r="E540" s="5">
        <f t="shared" si="127"/>
        <v>-0.7798961451625015</v>
      </c>
      <c r="F540" s="5">
        <f t="shared" si="128"/>
        <v>-7.7334055979730589</v>
      </c>
      <c r="G540" s="5">
        <f t="shared" si="131"/>
        <v>7.7844995458872672</v>
      </c>
      <c r="H540" s="5">
        <f t="shared" si="132"/>
        <v>12.434261075019556</v>
      </c>
      <c r="I540" s="5">
        <f t="shared" si="132"/>
        <v>2.3198275152977996</v>
      </c>
      <c r="J540" s="5">
        <f t="shared" si="121"/>
        <v>4.4521653079092121E-3</v>
      </c>
      <c r="K540" s="5">
        <f t="shared" si="122"/>
        <v>-3.8667027989865294E-2</v>
      </c>
      <c r="L540" s="6">
        <f t="shared" si="123"/>
        <v>0.15149608294979769</v>
      </c>
      <c r="M540" s="6">
        <f t="shared" si="124"/>
        <v>0.11378753962535708</v>
      </c>
      <c r="N540" s="6">
        <f t="shared" si="125"/>
        <v>0.26528362257515475</v>
      </c>
    </row>
    <row r="541" spans="2:14" ht="15.6" thickBot="1" x14ac:dyDescent="0.6">
      <c r="B541" s="5">
        <f t="shared" si="130"/>
        <v>2.6699999999999653</v>
      </c>
      <c r="C541" s="5">
        <f t="shared" si="120"/>
        <v>-1.0341016959207714</v>
      </c>
      <c r="D541" s="5">
        <f t="shared" si="126"/>
        <v>0.88523437975919717</v>
      </c>
      <c r="E541" s="5">
        <f t="shared" si="127"/>
        <v>-0.77153460972066057</v>
      </c>
      <c r="F541" s="5">
        <f t="shared" si="128"/>
        <v>-7.7373050786988715</v>
      </c>
      <c r="G541" s="5">
        <f t="shared" si="131"/>
        <v>7.7877807999433957</v>
      </c>
      <c r="H541" s="5">
        <f t="shared" si="132"/>
        <v>12.438713240327465</v>
      </c>
      <c r="I541" s="5">
        <f t="shared" si="132"/>
        <v>2.2811604873079343</v>
      </c>
      <c r="J541" s="5">
        <f t="shared" si="121"/>
        <v>4.426171898795986E-3</v>
      </c>
      <c r="K541" s="5">
        <f t="shared" si="122"/>
        <v>-3.8686525393494361E-2</v>
      </c>
      <c r="L541" s="6">
        <f t="shared" si="123"/>
        <v>0.15162382446991748</v>
      </c>
      <c r="M541" s="6">
        <f t="shared" si="124"/>
        <v>0.11189092190245419</v>
      </c>
      <c r="N541" s="6">
        <f t="shared" si="125"/>
        <v>0.26351474637237166</v>
      </c>
    </row>
    <row r="542" spans="2:14" ht="15.6" thickBot="1" x14ac:dyDescent="0.6">
      <c r="B542" s="5">
        <f t="shared" si="130"/>
        <v>2.6749999999999652</v>
      </c>
      <c r="C542" s="5">
        <f t="shared" si="120"/>
        <v>-1.0284903044484413</v>
      </c>
      <c r="D542" s="5">
        <f t="shared" si="126"/>
        <v>0.88006387127959329</v>
      </c>
      <c r="E542" s="5">
        <f t="shared" si="127"/>
        <v>-0.76325794506989197</v>
      </c>
      <c r="F542" s="5">
        <f t="shared" si="128"/>
        <v>-7.741162751747475</v>
      </c>
      <c r="G542" s="5">
        <f t="shared" si="131"/>
        <v>7.7910277349380657</v>
      </c>
      <c r="H542" s="5">
        <f t="shared" si="132"/>
        <v>12.443139412226261</v>
      </c>
      <c r="I542" s="5">
        <f t="shared" si="132"/>
        <v>2.24247396191444</v>
      </c>
      <c r="J542" s="5">
        <f t="shared" si="121"/>
        <v>4.4003193563979665E-3</v>
      </c>
      <c r="K542" s="5">
        <f t="shared" si="122"/>
        <v>-3.8705813758737377E-2</v>
      </c>
      <c r="L542" s="6">
        <f t="shared" si="123"/>
        <v>0.15175028291643541</v>
      </c>
      <c r="M542" s="6">
        <f t="shared" si="124"/>
        <v>0.10999334783190329</v>
      </c>
      <c r="N542" s="6">
        <f t="shared" si="125"/>
        <v>0.26174363074833873</v>
      </c>
    </row>
    <row r="543" spans="2:14" ht="15.6" thickBot="1" x14ac:dyDescent="0.6">
      <c r="B543" s="5">
        <f t="shared" si="130"/>
        <v>2.6799999999999651</v>
      </c>
      <c r="C543" s="5">
        <f t="shared" si="120"/>
        <v>-1.0229022188056889</v>
      </c>
      <c r="D543" s="5">
        <f t="shared" si="126"/>
        <v>0.87492141975735105</v>
      </c>
      <c r="E543" s="5">
        <f t="shared" si="127"/>
        <v>-0.75506538847422533</v>
      </c>
      <c r="F543" s="5">
        <f t="shared" si="128"/>
        <v>-7.7449790414728241</v>
      </c>
      <c r="G543" s="5">
        <f t="shared" si="131"/>
        <v>7.7942406842234169</v>
      </c>
      <c r="H543" s="5">
        <f t="shared" si="132"/>
        <v>12.447539731582658</v>
      </c>
      <c r="I543" s="5">
        <f t="shared" si="132"/>
        <v>2.2037681481557025</v>
      </c>
      <c r="J543" s="5">
        <f t="shared" si="121"/>
        <v>4.3746070987867557E-3</v>
      </c>
      <c r="K543" s="5">
        <f t="shared" si="122"/>
        <v>-3.8724895207364121E-2</v>
      </c>
      <c r="L543" s="6">
        <f t="shared" si="123"/>
        <v>0.1518754696090088</v>
      </c>
      <c r="M543" s="6">
        <f t="shared" si="124"/>
        <v>0.10809482766703722</v>
      </c>
      <c r="N543" s="6">
        <f t="shared" si="125"/>
        <v>0.25997029727604604</v>
      </c>
    </row>
    <row r="544" spans="2:14" ht="15.6" thickBot="1" x14ac:dyDescent="0.6">
      <c r="B544" s="5">
        <f t="shared" si="130"/>
        <v>2.684999999999965</v>
      </c>
      <c r="C544" s="5">
        <f t="shared" si="120"/>
        <v>-1.0173374650512925</v>
      </c>
      <c r="D544" s="5">
        <f t="shared" si="126"/>
        <v>0.86980690866332255</v>
      </c>
      <c r="E544" s="5">
        <f t="shared" si="127"/>
        <v>-0.74695618193811519</v>
      </c>
      <c r="F544" s="5">
        <f t="shared" si="128"/>
        <v>-7.7487543684151952</v>
      </c>
      <c r="G544" s="5">
        <f t="shared" si="131"/>
        <v>7.7974199784538998</v>
      </c>
      <c r="H544" s="5">
        <f t="shared" si="132"/>
        <v>12.451914338681446</v>
      </c>
      <c r="I544" s="5">
        <f t="shared" si="132"/>
        <v>2.1650432529483385</v>
      </c>
      <c r="J544" s="5">
        <f t="shared" si="121"/>
        <v>4.3490345433166129E-3</v>
      </c>
      <c r="K544" s="5">
        <f t="shared" si="122"/>
        <v>-3.8743771842075975E-2</v>
      </c>
      <c r="L544" s="6">
        <f t="shared" si="123"/>
        <v>0.15199939580098004</v>
      </c>
      <c r="M544" s="6">
        <f t="shared" si="124"/>
        <v>0.10619537155711602</v>
      </c>
      <c r="N544" s="6">
        <f t="shared" si="125"/>
        <v>0.25819476735809604</v>
      </c>
    </row>
    <row r="545" spans="2:14" ht="15.6" thickBot="1" x14ac:dyDescent="0.6">
      <c r="B545" s="5">
        <f t="shared" si="130"/>
        <v>2.6899999999999649</v>
      </c>
      <c r="C545" s="5">
        <f t="shared" si="120"/>
        <v>-1.0117960666556849</v>
      </c>
      <c r="D545" s="5">
        <f t="shared" si="126"/>
        <v>0.86472022133806614</v>
      </c>
      <c r="E545" s="5">
        <f t="shared" si="127"/>
        <v>-0.73892957222614442</v>
      </c>
      <c r="F545" s="5">
        <f t="shared" si="128"/>
        <v>-7.7524891493248855</v>
      </c>
      <c r="G545" s="5">
        <f t="shared" si="131"/>
        <v>7.8005659455959373</v>
      </c>
      <c r="H545" s="5">
        <f t="shared" si="132"/>
        <v>12.456263373224763</v>
      </c>
      <c r="I545" s="5">
        <f t="shared" si="132"/>
        <v>2.1262994811062628</v>
      </c>
      <c r="J545" s="5">
        <f t="shared" si="121"/>
        <v>4.3236011066903309E-3</v>
      </c>
      <c r="K545" s="5">
        <f t="shared" si="122"/>
        <v>-3.8762445746624428E-2</v>
      </c>
      <c r="L545" s="6">
        <f t="shared" si="123"/>
        <v>0.15212207267897759</v>
      </c>
      <c r="M545" s="6">
        <f t="shared" si="124"/>
        <v>0.10429498954826219</v>
      </c>
      <c r="N545" s="6">
        <f t="shared" si="125"/>
        <v>0.25641706222723981</v>
      </c>
    </row>
    <row r="546" spans="2:14" ht="15.6" thickBot="1" x14ac:dyDescent="0.6">
      <c r="B546" s="5">
        <f t="shared" si="130"/>
        <v>2.6949999999999648</v>
      </c>
      <c r="C546" s="5">
        <f t="shared" si="120"/>
        <v>-1.0062780445469635</v>
      </c>
      <c r="D546" s="5">
        <f t="shared" si="126"/>
        <v>0.85966124100478769</v>
      </c>
      <c r="E546" s="5">
        <f t="shared" si="127"/>
        <v>-0.73098481088119804</v>
      </c>
      <c r="F546" s="5">
        <f t="shared" si="128"/>
        <v>-7.7561837971860159</v>
      </c>
      <c r="G546" s="5">
        <f t="shared" si="131"/>
        <v>7.8036789109378901</v>
      </c>
      <c r="H546" s="5">
        <f t="shared" si="132"/>
        <v>12.460586974331454</v>
      </c>
      <c r="I546" s="5">
        <f t="shared" si="132"/>
        <v>2.0875370353596385</v>
      </c>
      <c r="J546" s="5">
        <f t="shared" si="121"/>
        <v>4.2983062050239388E-3</v>
      </c>
      <c r="K546" s="5">
        <f t="shared" si="122"/>
        <v>-3.8780918985930078E-2</v>
      </c>
      <c r="L546" s="6">
        <f t="shared" si="123"/>
        <v>0.15224351136254194</v>
      </c>
      <c r="M546" s="6">
        <f t="shared" si="124"/>
        <v>0.10239369158439028</v>
      </c>
      <c r="N546" s="6">
        <f t="shared" si="125"/>
        <v>0.25463720294693221</v>
      </c>
    </row>
    <row r="547" spans="2:14" ht="15.6" thickBot="1" x14ac:dyDescent="0.6">
      <c r="B547" s="5">
        <f t="shared" si="130"/>
        <v>2.6999999999999647</v>
      </c>
      <c r="C547" s="5">
        <f t="shared" si="120"/>
        <v>-1.0007834171563859</v>
      </c>
      <c r="D547" s="5">
        <f t="shared" si="126"/>
        <v>0.85462985078205289</v>
      </c>
      <c r="E547" s="5">
        <f t="shared" si="127"/>
        <v>-0.72312115424120904</v>
      </c>
      <c r="F547" s="5">
        <f t="shared" si="128"/>
        <v>-7.7598387212404223</v>
      </c>
      <c r="G547" s="5">
        <f t="shared" si="131"/>
        <v>7.8067591971002885</v>
      </c>
      <c r="H547" s="5">
        <f t="shared" si="132"/>
        <v>12.464885280536478</v>
      </c>
      <c r="I547" s="5">
        <f t="shared" si="132"/>
        <v>2.0487561163737085</v>
      </c>
      <c r="J547" s="5">
        <f t="shared" si="121"/>
        <v>4.2731492539102647E-3</v>
      </c>
      <c r="K547" s="5">
        <f t="shared" si="122"/>
        <v>-3.8799193606202112E-2</v>
      </c>
      <c r="L547" s="6">
        <f t="shared" si="123"/>
        <v>0.15236372290377484</v>
      </c>
      <c r="M547" s="6">
        <f t="shared" si="124"/>
        <v>0.1004914875081304</v>
      </c>
      <c r="N547" s="6">
        <f t="shared" si="125"/>
        <v>0.25285521041190523</v>
      </c>
    </row>
    <row r="548" spans="2:14" ht="15.6" thickBot="1" x14ac:dyDescent="0.6">
      <c r="B548" s="5">
        <f t="shared" si="130"/>
        <v>2.7049999999999645</v>
      </c>
      <c r="C548" s="5">
        <f t="shared" si="120"/>
        <v>-0.99531220046334778</v>
      </c>
      <c r="D548" s="5">
        <f t="shared" si="126"/>
        <v>0.84962593369627093</v>
      </c>
      <c r="E548" s="5">
        <f t="shared" si="127"/>
        <v>-0.71533786345444028</v>
      </c>
      <c r="F548" s="5">
        <f t="shared" si="128"/>
        <v>-7.7634543270116287</v>
      </c>
      <c r="G548" s="5">
        <f t="shared" si="131"/>
        <v>7.8098071240463316</v>
      </c>
      <c r="H548" s="5">
        <f t="shared" si="132"/>
        <v>12.469158429790388</v>
      </c>
      <c r="I548" s="5">
        <f t="shared" si="132"/>
        <v>2.0099569227675063</v>
      </c>
      <c r="J548" s="5">
        <f t="shared" si="121"/>
        <v>4.2481296684813551E-3</v>
      </c>
      <c r="K548" s="5">
        <f t="shared" si="122"/>
        <v>-3.8817271635058145E-2</v>
      </c>
      <c r="L548" s="6">
        <f t="shared" si="123"/>
        <v>0.15248271828701207</v>
      </c>
      <c r="M548" s="6">
        <f t="shared" si="124"/>
        <v>9.8588387061746191E-2</v>
      </c>
      <c r="N548" s="6">
        <f t="shared" si="125"/>
        <v>0.25107110534875826</v>
      </c>
    </row>
    <row r="549" spans="2:14" ht="15.6" thickBot="1" x14ac:dyDescent="0.6">
      <c r="B549" s="5">
        <f t="shared" si="130"/>
        <v>2.7099999999999644</v>
      </c>
      <c r="C549" s="5">
        <f t="shared" si="120"/>
        <v>-0.98986440803984921</v>
      </c>
      <c r="D549" s="5">
        <f t="shared" si="126"/>
        <v>0.84464937269395424</v>
      </c>
      <c r="E549" s="5">
        <f t="shared" si="127"/>
        <v>-0.70763420449340053</v>
      </c>
      <c r="F549" s="5">
        <f t="shared" si="128"/>
        <v>-7.7670310163289011</v>
      </c>
      <c r="G549" s="5">
        <f t="shared" si="131"/>
        <v>7.8128230090926456</v>
      </c>
      <c r="H549" s="5">
        <f t="shared" si="132"/>
        <v>12.473406559458869</v>
      </c>
      <c r="I549" s="5">
        <f t="shared" si="132"/>
        <v>1.9711396511324482</v>
      </c>
      <c r="J549" s="5">
        <f t="shared" si="121"/>
        <v>4.2232468634697713E-3</v>
      </c>
      <c r="K549" s="5">
        <f t="shared" si="122"/>
        <v>-3.8835155081644507E-2</v>
      </c>
      <c r="L549" s="6">
        <f t="shared" si="123"/>
        <v>0.15260050842851866</v>
      </c>
      <c r="M549" s="6">
        <f t="shared" si="124"/>
        <v>9.6684399888046585E-2</v>
      </c>
      <c r="N549" s="6">
        <f t="shared" si="125"/>
        <v>0.24928490831656525</v>
      </c>
    </row>
    <row r="550" spans="2:14" ht="15.6" thickBot="1" x14ac:dyDescent="0.6">
      <c r="B550" s="5">
        <f t="shared" si="130"/>
        <v>2.7149999999999643</v>
      </c>
      <c r="C550" s="5">
        <f t="shared" si="120"/>
        <v>-0.9844400510944411</v>
      </c>
      <c r="D550" s="5">
        <f t="shared" si="126"/>
        <v>0.83970005065375497</v>
      </c>
      <c r="E550" s="5">
        <f t="shared" si="127"/>
        <v>-0.70000944816739263</v>
      </c>
      <c r="F550" s="5">
        <f t="shared" si="128"/>
        <v>-7.7705691873513683</v>
      </c>
      <c r="G550" s="5">
        <f t="shared" si="131"/>
        <v>7.8158071669202807</v>
      </c>
      <c r="H550" s="5">
        <f t="shared" si="132"/>
        <v>12.477629806322339</v>
      </c>
      <c r="I550" s="5">
        <f t="shared" si="132"/>
        <v>1.9323044960508036</v>
      </c>
      <c r="J550" s="5">
        <f t="shared" si="121"/>
        <v>4.1985002532687749E-3</v>
      </c>
      <c r="K550" s="5">
        <f t="shared" si="122"/>
        <v>-3.8852845936756843E-2</v>
      </c>
      <c r="L550" s="6">
        <f t="shared" si="123"/>
        <v>0.15271710417620607</v>
      </c>
      <c r="M550" s="6">
        <f t="shared" si="124"/>
        <v>9.4779535531291925E-2</v>
      </c>
      <c r="N550" s="6">
        <f t="shared" si="125"/>
        <v>0.247496639707498</v>
      </c>
    </row>
    <row r="551" spans="2:14" ht="15.6" thickBot="1" x14ac:dyDescent="0.6">
      <c r="B551" s="5">
        <f t="shared" si="130"/>
        <v>2.7199999999999642</v>
      </c>
      <c r="C551" s="5">
        <f t="shared" si="120"/>
        <v>-0.97903913851566571</v>
      </c>
      <c r="D551" s="5">
        <f t="shared" si="126"/>
        <v>0.83477785039828278</v>
      </c>
      <c r="E551" s="5">
        <f t="shared" si="127"/>
        <v>-0.6924628701337312</v>
      </c>
      <c r="F551" s="5">
        <f t="shared" si="128"/>
        <v>-7.7740692345922051</v>
      </c>
      <c r="G551" s="5">
        <f t="shared" si="131"/>
        <v>7.8187599095859577</v>
      </c>
      <c r="H551" s="5">
        <f t="shared" si="132"/>
        <v>12.481828306575608</v>
      </c>
      <c r="I551" s="5">
        <f t="shared" si="132"/>
        <v>1.8934516501140468</v>
      </c>
      <c r="J551" s="5">
        <f t="shared" si="121"/>
        <v>4.1738892519914139E-3</v>
      </c>
      <c r="K551" s="5">
        <f t="shared" si="122"/>
        <v>-3.8870346172961028E-2</v>
      </c>
      <c r="L551" s="6">
        <f t="shared" si="123"/>
        <v>0.15283251630937153</v>
      </c>
      <c r="M551" s="6">
        <f t="shared" si="124"/>
        <v>9.2873803438093996E-2</v>
      </c>
      <c r="N551" s="6">
        <f t="shared" si="125"/>
        <v>0.24570631974746554</v>
      </c>
    </row>
    <row r="552" spans="2:14" ht="15.6" thickBot="1" x14ac:dyDescent="0.6">
      <c r="B552" s="5">
        <f t="shared" si="130"/>
        <v>2.7249999999999641</v>
      </c>
      <c r="C552" s="5">
        <f t="shared" si="120"/>
        <v>-0.97366167691497962</v>
      </c>
      <c r="D552" s="5">
        <f t="shared" si="126"/>
        <v>0.82988265470570444</v>
      </c>
      <c r="E552" s="5">
        <f t="shared" si="127"/>
        <v>-0.68499375090767955</v>
      </c>
      <c r="F552" s="5">
        <f t="shared" si="128"/>
        <v>-7.777531548942874</v>
      </c>
      <c r="G552" s="5">
        <f t="shared" si="131"/>
        <v>7.8216815465335285</v>
      </c>
      <c r="H552" s="5">
        <f t="shared" si="132"/>
        <v>12.486002195827599</v>
      </c>
      <c r="I552" s="5">
        <f t="shared" si="132"/>
        <v>1.8545813039410859</v>
      </c>
      <c r="J552" s="5">
        <f t="shared" si="121"/>
        <v>4.1494132735285221E-3</v>
      </c>
      <c r="K552" s="5">
        <f t="shared" si="122"/>
        <v>-3.8887657744714373E-2</v>
      </c>
      <c r="L552" s="6">
        <f t="shared" si="123"/>
        <v>0.15294675553845782</v>
      </c>
      <c r="M552" s="6">
        <f t="shared" si="124"/>
        <v>9.096721295831027E-2</v>
      </c>
      <c r="N552" s="6">
        <f t="shared" si="125"/>
        <v>0.24391396849676811</v>
      </c>
    </row>
    <row r="553" spans="2:14" ht="15.6" thickBot="1" x14ac:dyDescent="0.6">
      <c r="B553" s="5">
        <f t="shared" si="130"/>
        <v>2.729999999999964</v>
      </c>
      <c r="C553" s="5">
        <f t="shared" si="120"/>
        <v>-0.96830767066917023</v>
      </c>
      <c r="D553" s="5">
        <f t="shared" si="126"/>
        <v>0.82501434632112958</v>
      </c>
      <c r="E553" s="5">
        <f t="shared" si="127"/>
        <v>-0.67760137587110947</v>
      </c>
      <c r="F553" s="5">
        <f t="shared" si="128"/>
        <v>-7.7809565176974127</v>
      </c>
      <c r="G553" s="5">
        <f t="shared" si="131"/>
        <v>7.824572384605661</v>
      </c>
      <c r="H553" s="5">
        <f t="shared" ref="H553:I568" si="133">H552+J552</f>
        <v>12.490151609101128</v>
      </c>
      <c r="I553" s="5">
        <f t="shared" si="133"/>
        <v>1.8156936461963715</v>
      </c>
      <c r="J553" s="5">
        <f t="shared" si="121"/>
        <v>4.1250717316056477E-3</v>
      </c>
      <c r="K553" s="5">
        <f t="shared" si="122"/>
        <v>-3.8904782588487063E-2</v>
      </c>
      <c r="L553" s="6">
        <f t="shared" si="123"/>
        <v>0.15305983250483379</v>
      </c>
      <c r="M553" s="6">
        <f t="shared" si="124"/>
        <v>8.9059773345932028E-2</v>
      </c>
      <c r="N553" s="6">
        <f t="shared" si="125"/>
        <v>0.24211960585076581</v>
      </c>
    </row>
    <row r="554" spans="2:14" ht="15.6" thickBot="1" x14ac:dyDescent="0.6">
      <c r="B554" s="5">
        <f t="shared" si="130"/>
        <v>2.7349999999999639</v>
      </c>
      <c r="C554" s="5">
        <f t="shared" si="120"/>
        <v>-0.96297712196226037</v>
      </c>
      <c r="D554" s="5">
        <f t="shared" si="126"/>
        <v>0.82017280796778369</v>
      </c>
      <c r="E554" s="5">
        <f t="shared" si="127"/>
        <v>-0.67028503527994943</v>
      </c>
      <c r="F554" s="5">
        <f t="shared" si="128"/>
        <v>-7.7843445245767686</v>
      </c>
      <c r="G554" s="5">
        <f t="shared" si="131"/>
        <v>7.8274327280557374</v>
      </c>
      <c r="H554" s="5">
        <f t="shared" si="133"/>
        <v>12.494276680832733</v>
      </c>
      <c r="I554" s="5">
        <f t="shared" si="133"/>
        <v>1.7767888636078846</v>
      </c>
      <c r="J554" s="5">
        <f t="shared" si="121"/>
        <v>4.1008640398389187E-3</v>
      </c>
      <c r="K554" s="5">
        <f t="shared" si="122"/>
        <v>-3.8921722622883841E-2</v>
      </c>
      <c r="L554" s="6">
        <f t="shared" si="123"/>
        <v>0.15317175778059522</v>
      </c>
      <c r="M554" s="6">
        <f t="shared" si="124"/>
        <v>8.7151493759966739E-2</v>
      </c>
      <c r="N554" s="6">
        <f t="shared" si="125"/>
        <v>0.24032325154056194</v>
      </c>
    </row>
    <row r="555" spans="2:14" ht="15.6" thickBot="1" x14ac:dyDescent="0.6">
      <c r="B555" s="5">
        <f t="shared" si="130"/>
        <v>2.7399999999999638</v>
      </c>
      <c r="C555" s="5">
        <f t="shared" si="120"/>
        <v>-0.95767003082690838</v>
      </c>
      <c r="D555" s="5">
        <f t="shared" si="126"/>
        <v>0.81535792235797244</v>
      </c>
      <c r="E555" s="5">
        <f t="shared" si="127"/>
        <v>-0.66304402427042675</v>
      </c>
      <c r="F555" s="5">
        <f t="shared" si="128"/>
        <v>-7.7876959497531679</v>
      </c>
      <c r="G555" s="5">
        <f t="shared" si="131"/>
        <v>7.8302628785599397</v>
      </c>
      <c r="H555" s="5">
        <f t="shared" si="133"/>
        <v>12.498377544872572</v>
      </c>
      <c r="I555" s="5">
        <f t="shared" si="133"/>
        <v>1.7378671409850008</v>
      </c>
      <c r="J555" s="5">
        <f t="shared" si="121"/>
        <v>4.0767896117898626E-3</v>
      </c>
      <c r="K555" s="5">
        <f t="shared" si="122"/>
        <v>-3.8938479748765839E-2</v>
      </c>
      <c r="L555" s="6">
        <f t="shared" si="123"/>
        <v>0.1532825418683845</v>
      </c>
      <c r="M555" s="6">
        <f t="shared" si="124"/>
        <v>8.5242383265314303E-2</v>
      </c>
      <c r="N555" s="6">
        <f t="shared" si="125"/>
        <v>0.2385249251336988</v>
      </c>
    </row>
    <row r="556" spans="2:14" ht="15.6" thickBot="1" x14ac:dyDescent="0.6">
      <c r="B556" s="5">
        <f t="shared" si="130"/>
        <v>2.7449999999999637</v>
      </c>
      <c r="C556" s="5">
        <f t="shared" si="120"/>
        <v>-0.95238639518530077</v>
      </c>
      <c r="D556" s="5">
        <f t="shared" si="126"/>
        <v>0.81056957220383785</v>
      </c>
      <c r="E556" s="5">
        <f t="shared" si="127"/>
        <v>-0.65587764286413375</v>
      </c>
      <c r="F556" s="5">
        <f t="shared" si="128"/>
        <v>-7.7910111698745199</v>
      </c>
      <c r="G556" s="5">
        <f t="shared" si="131"/>
        <v>7.8330631352295539</v>
      </c>
      <c r="H556" s="5">
        <f t="shared" si="133"/>
        <v>12.502454334484362</v>
      </c>
      <c r="I556" s="5">
        <f t="shared" si="133"/>
        <v>1.6989286612362351</v>
      </c>
      <c r="J556" s="5">
        <f t="shared" si="121"/>
        <v>4.0528478610191892E-3</v>
      </c>
      <c r="K556" s="5">
        <f t="shared" si="122"/>
        <v>-3.8955055849372602E-2</v>
      </c>
      <c r="L556" s="6">
        <f t="shared" si="123"/>
        <v>0.15339219520123062</v>
      </c>
      <c r="M556" s="6">
        <f t="shared" si="124"/>
        <v>8.3332450833637342E-2</v>
      </c>
      <c r="N556" s="6">
        <f t="shared" si="125"/>
        <v>0.23672464603486798</v>
      </c>
    </row>
    <row r="557" spans="2:14" ht="15.6" thickBot="1" x14ac:dyDescent="0.6">
      <c r="B557" s="5">
        <f t="shared" si="130"/>
        <v>2.7499999999999636</v>
      </c>
      <c r="C557" s="5">
        <f t="shared" si="120"/>
        <v>-0.94712621088954296</v>
      </c>
      <c r="D557" s="5">
        <f t="shared" si="126"/>
        <v>0.80580764022791129</v>
      </c>
      <c r="E557" s="5">
        <f t="shared" si="127"/>
        <v>-0.64878519597198192</v>
      </c>
      <c r="F557" s="5">
        <f t="shared" si="128"/>
        <v>-7.7942905580888402</v>
      </c>
      <c r="G557" s="5">
        <f t="shared" si="131"/>
        <v>7.8358337946234231</v>
      </c>
      <c r="H557" s="5">
        <f t="shared" si="133"/>
        <v>12.506507182345381</v>
      </c>
      <c r="I557" s="5">
        <f t="shared" si="133"/>
        <v>1.6599736053868626</v>
      </c>
      <c r="J557" s="5">
        <f t="shared" si="121"/>
        <v>4.0290382011395568E-3</v>
      </c>
      <c r="K557" s="5">
        <f t="shared" si="122"/>
        <v>-3.89714527904442E-2</v>
      </c>
      <c r="L557" s="6">
        <f t="shared" si="123"/>
        <v>0.15350072814240628</v>
      </c>
      <c r="M557" s="6">
        <f t="shared" si="124"/>
        <v>8.1421705344225617E-2</v>
      </c>
      <c r="N557" s="6">
        <f t="shared" si="125"/>
        <v>0.23492243348663189</v>
      </c>
    </row>
    <row r="558" spans="2:14" ht="15.6" thickBot="1" x14ac:dyDescent="0.6">
      <c r="B558" s="5">
        <f t="shared" si="130"/>
        <v>2.7549999999999635</v>
      </c>
      <c r="C558" s="5">
        <f t="shared" si="120"/>
        <v>-0.94188947176154825</v>
      </c>
      <c r="D558" s="5">
        <f t="shared" si="126"/>
        <v>0.80107200917346355</v>
      </c>
      <c r="E558" s="5">
        <f t="shared" si="127"/>
        <v>-0.64176599339701745</v>
      </c>
      <c r="F558" s="5">
        <f t="shared" si="128"/>
        <v>-7.7975344840687004</v>
      </c>
      <c r="G558" s="5">
        <f t="shared" si="131"/>
        <v>7.8385751507606116</v>
      </c>
      <c r="H558" s="5">
        <f t="shared" si="133"/>
        <v>12.51053622054652</v>
      </c>
      <c r="I558" s="5">
        <f t="shared" si="133"/>
        <v>1.6210021525964184</v>
      </c>
      <c r="J558" s="5">
        <f t="shared" si="121"/>
        <v>4.0053600458673181E-3</v>
      </c>
      <c r="K558" s="5">
        <f t="shared" si="122"/>
        <v>-3.8987672420343504E-2</v>
      </c>
      <c r="L558" s="6">
        <f t="shared" si="123"/>
        <v>0.15360815098530436</v>
      </c>
      <c r="M558" s="6">
        <f t="shared" si="124"/>
        <v>7.9510155584854331E-2</v>
      </c>
      <c r="N558" s="6">
        <f t="shared" si="125"/>
        <v>0.2331183065701587</v>
      </c>
    </row>
    <row r="559" spans="2:14" ht="15.6" thickBot="1" x14ac:dyDescent="0.6">
      <c r="B559" s="5">
        <f t="shared" si="130"/>
        <v>2.7599999999999634</v>
      </c>
      <c r="C559" s="5">
        <f t="shared" si="120"/>
        <v>-0.93667616963242628</v>
      </c>
      <c r="D559" s="5">
        <f t="shared" si="126"/>
        <v>0.79636256181465581</v>
      </c>
      <c r="E559" s="5">
        <f t="shared" si="127"/>
        <v>-0.63481934983619936</v>
      </c>
      <c r="F559" s="5">
        <f t="shared" si="128"/>
        <v>-7.8007433140356852</v>
      </c>
      <c r="G559" s="5">
        <f t="shared" si="131"/>
        <v>7.8412874951332094</v>
      </c>
      <c r="H559" s="5">
        <f t="shared" si="133"/>
        <v>12.514541580592388</v>
      </c>
      <c r="I559" s="5">
        <f t="shared" si="133"/>
        <v>1.5820144801760749</v>
      </c>
      <c r="J559" s="5">
        <f t="shared" si="121"/>
        <v>3.9818128090732792E-3</v>
      </c>
      <c r="K559" s="5">
        <f t="shared" si="122"/>
        <v>-3.9003716570178426E-2</v>
      </c>
      <c r="L559" s="6">
        <f t="shared" si="123"/>
        <v>0.1537144739533311</v>
      </c>
      <c r="M559" s="6">
        <f t="shared" si="124"/>
        <v>7.7597810252636484E-2</v>
      </c>
      <c r="N559" s="6">
        <f t="shared" si="125"/>
        <v>0.23131228420596758</v>
      </c>
    </row>
    <row r="560" spans="2:14" ht="15.6" thickBot="1" x14ac:dyDescent="0.6">
      <c r="B560" s="5">
        <f t="shared" si="130"/>
        <v>2.7649999999999633</v>
      </c>
      <c r="C560" s="5">
        <f t="shared" si="120"/>
        <v>-0.93148629438137753</v>
      </c>
      <c r="D560" s="5">
        <f t="shared" si="126"/>
        <v>0.7916791809664937</v>
      </c>
      <c r="E560" s="5">
        <f t="shared" si="127"/>
        <v>-0.62794458488107452</v>
      </c>
      <c r="F560" s="5">
        <f t="shared" si="128"/>
        <v>-7.8039174107848659</v>
      </c>
      <c r="G560" s="5">
        <f t="shared" si="131"/>
        <v>7.8439711167193202</v>
      </c>
      <c r="H560" s="5">
        <f t="shared" si="133"/>
        <v>12.518523393401461</v>
      </c>
      <c r="I560" s="5">
        <f t="shared" si="133"/>
        <v>1.5430107636058965</v>
      </c>
      <c r="J560" s="5">
        <f t="shared" si="121"/>
        <v>3.9583959048324685E-3</v>
      </c>
      <c r="K560" s="5">
        <f t="shared" si="122"/>
        <v>-3.9019587053924332E-2</v>
      </c>
      <c r="L560" s="6">
        <f t="shared" si="123"/>
        <v>0.15381970719981736</v>
      </c>
      <c r="M560" s="6">
        <f t="shared" si="124"/>
        <v>7.5684677954869231E-2</v>
      </c>
      <c r="N560" s="6">
        <f t="shared" si="125"/>
        <v>0.22950438515468657</v>
      </c>
    </row>
    <row r="561" spans="2:14" ht="15.6" thickBot="1" x14ac:dyDescent="0.6">
      <c r="B561" s="5">
        <f t="shared" si="130"/>
        <v>2.7699999999999632</v>
      </c>
      <c r="C561" s="5">
        <f t="shared" si="120"/>
        <v>-0.9263198339740919</v>
      </c>
      <c r="D561" s="5">
        <f t="shared" si="126"/>
        <v>0.78702174949458681</v>
      </c>
      <c r="E561" s="5">
        <f t="shared" si="127"/>
        <v>-0.62114102301748098</v>
      </c>
      <c r="F561" s="5">
        <f t="shared" si="128"/>
        <v>-7.8070571337092716</v>
      </c>
      <c r="G561" s="5">
        <f t="shared" si="131"/>
        <v>7.8466263019961868</v>
      </c>
      <c r="H561" s="5">
        <f t="shared" si="133"/>
        <v>12.522481789306294</v>
      </c>
      <c r="I561" s="5">
        <f t="shared" si="133"/>
        <v>1.5039911765519722</v>
      </c>
      <c r="J561" s="5">
        <f t="shared" si="121"/>
        <v>3.9351087474729339E-3</v>
      </c>
      <c r="K561" s="5">
        <f t="shared" si="122"/>
        <v>-3.903528566854636E-2</v>
      </c>
      <c r="L561" s="6">
        <f t="shared" si="123"/>
        <v>0.1539238608079459</v>
      </c>
      <c r="M561" s="6">
        <f t="shared" si="124"/>
        <v>7.3770767209874244E-2</v>
      </c>
      <c r="N561" s="6">
        <f t="shared" si="125"/>
        <v>0.22769462801782014</v>
      </c>
    </row>
    <row r="562" spans="2:14" ht="15.6" thickBot="1" x14ac:dyDescent="0.6">
      <c r="B562" s="5">
        <f t="shared" si="130"/>
        <v>2.7749999999999631</v>
      </c>
      <c r="C562" s="5">
        <f t="shared" si="120"/>
        <v>-0.92117677450065361</v>
      </c>
      <c r="D562" s="5">
        <f t="shared" si="126"/>
        <v>0.78239015032471637</v>
      </c>
      <c r="E562" s="5">
        <f t="shared" si="127"/>
        <v>-0.61440799362424059</v>
      </c>
      <c r="F562" s="5">
        <f t="shared" si="128"/>
        <v>-7.8101628388243594</v>
      </c>
      <c r="G562" s="5">
        <f t="shared" si="131"/>
        <v>7.8492533349534659</v>
      </c>
      <c r="H562" s="5">
        <f t="shared" si="133"/>
        <v>12.526416898053768</v>
      </c>
      <c r="I562" s="5">
        <f t="shared" si="133"/>
        <v>1.4649558908834259</v>
      </c>
      <c r="J562" s="5">
        <f t="shared" si="121"/>
        <v>3.9119507516235819E-3</v>
      </c>
      <c r="K562" s="5">
        <f t="shared" si="122"/>
        <v>-3.9050814194121798E-2</v>
      </c>
      <c r="L562" s="6">
        <f t="shared" si="123"/>
        <v>0.15402694479069526</v>
      </c>
      <c r="M562" s="6">
        <f t="shared" si="124"/>
        <v>7.1856086447832049E-2</v>
      </c>
      <c r="N562" s="6">
        <f t="shared" si="125"/>
        <v>0.22588303123852732</v>
      </c>
    </row>
    <row r="563" spans="2:14" ht="15.6" thickBot="1" x14ac:dyDescent="0.6">
      <c r="B563" s="5">
        <f t="shared" si="130"/>
        <v>2.7799999999999629</v>
      </c>
      <c r="C563" s="5">
        <f t="shared" si="120"/>
        <v>-0.91605710021296116</v>
      </c>
      <c r="D563" s="5">
        <f t="shared" si="126"/>
        <v>0.7777842664522131</v>
      </c>
      <c r="E563" s="5">
        <f t="shared" si="127"/>
        <v>-0.60774483097087284</v>
      </c>
      <c r="F563" s="5">
        <f t="shared" si="128"/>
        <v>-7.8132348787924801</v>
      </c>
      <c r="G563" s="5">
        <f t="shared" si="131"/>
        <v>7.851852497106651</v>
      </c>
      <c r="H563" s="5">
        <f t="shared" si="133"/>
        <v>12.530328848805391</v>
      </c>
      <c r="I563" s="5">
        <f t="shared" si="133"/>
        <v>1.4259050766893042</v>
      </c>
      <c r="J563" s="5">
        <f t="shared" si="121"/>
        <v>3.8889213322610655E-3</v>
      </c>
      <c r="K563" s="5">
        <f t="shared" si="122"/>
        <v>-3.90661743939624E-2</v>
      </c>
      <c r="L563" s="6">
        <f t="shared" si="123"/>
        <v>0.15412896909079987</v>
      </c>
      <c r="M563" s="6">
        <f t="shared" si="124"/>
        <v>6.9940644011610376E-2</v>
      </c>
      <c r="N563" s="6">
        <f t="shared" si="125"/>
        <v>0.22406961310241025</v>
      </c>
    </row>
    <row r="564" spans="2:14" ht="15.6" thickBot="1" x14ac:dyDescent="0.6">
      <c r="B564" s="5">
        <f t="shared" si="130"/>
        <v>2.7849999999999628</v>
      </c>
      <c r="C564" s="5">
        <f t="shared" si="120"/>
        <v>-0.91096079356165771</v>
      </c>
      <c r="D564" s="5">
        <f t="shared" si="126"/>
        <v>0.77320398095114828</v>
      </c>
      <c r="E564" s="5">
        <f t="shared" si="127"/>
        <v>-0.60115087421438318</v>
      </c>
      <c r="F564" s="5">
        <f t="shared" si="128"/>
        <v>-7.8162736029473345</v>
      </c>
      <c r="G564" s="5">
        <f t="shared" si="131"/>
        <v>7.8544240675106156</v>
      </c>
      <c r="H564" s="5">
        <f t="shared" si="133"/>
        <v>12.534217770137653</v>
      </c>
      <c r="I564" s="5">
        <f t="shared" si="133"/>
        <v>1.3868389022953418</v>
      </c>
      <c r="J564" s="5">
        <f t="shared" si="121"/>
        <v>3.8660199047557413E-3</v>
      </c>
      <c r="K564" s="5">
        <f t="shared" si="122"/>
        <v>-3.9081368014736675E-2</v>
      </c>
      <c r="L564" s="6">
        <f t="shared" si="123"/>
        <v>0.154229943580725</v>
      </c>
      <c r="M564" s="6">
        <f t="shared" si="124"/>
        <v>6.8024448157586515E-2</v>
      </c>
      <c r="N564" s="6">
        <f t="shared" si="125"/>
        <v>0.22225439173831152</v>
      </c>
    </row>
    <row r="565" spans="2:14" ht="15.6" thickBot="1" x14ac:dyDescent="0.6">
      <c r="B565" s="5">
        <f t="shared" si="130"/>
        <v>2.7899999999999627</v>
      </c>
      <c r="C565" s="5">
        <f t="shared" si="120"/>
        <v>-0.90588783523257943</v>
      </c>
      <c r="D565" s="5">
        <f t="shared" si="126"/>
        <v>0.76864917698334001</v>
      </c>
      <c r="E565" s="5">
        <f t="shared" si="127"/>
        <v>-0.59462546739512945</v>
      </c>
      <c r="F565" s="5">
        <f t="shared" si="128"/>
        <v>-7.8192793573184067</v>
      </c>
      <c r="G565" s="5">
        <f t="shared" si="131"/>
        <v>7.85696832277329</v>
      </c>
      <c r="H565" s="5">
        <f t="shared" si="133"/>
        <v>12.538083790042409</v>
      </c>
      <c r="I565" s="5">
        <f t="shared" si="133"/>
        <v>1.3477575342806052</v>
      </c>
      <c r="J565" s="5">
        <f t="shared" si="121"/>
        <v>3.8432458849167002E-3</v>
      </c>
      <c r="K565" s="5">
        <f t="shared" si="122"/>
        <v>-3.9096396786592033E-2</v>
      </c>
      <c r="L565" s="6">
        <f t="shared" si="123"/>
        <v>0.15432987806265733</v>
      </c>
      <c r="M565" s="6">
        <f t="shared" si="124"/>
        <v>6.6107507056463691E-2</v>
      </c>
      <c r="N565" s="6">
        <f t="shared" si="125"/>
        <v>0.22043738511912103</v>
      </c>
    </row>
    <row r="566" spans="2:14" ht="15.6" thickBot="1" x14ac:dyDescent="0.6">
      <c r="B566" s="5">
        <f t="shared" si="130"/>
        <v>2.7949999999999626</v>
      </c>
      <c r="C566" s="5">
        <f t="shared" si="120"/>
        <v>-0.90083820418272087</v>
      </c>
      <c r="D566" s="5">
        <f t="shared" si="126"/>
        <v>0.76411973780717712</v>
      </c>
      <c r="E566" s="5">
        <f t="shared" si="127"/>
        <v>-0.58816795943182321</v>
      </c>
      <c r="F566" s="5">
        <f t="shared" si="128"/>
        <v>-7.8222524846553823</v>
      </c>
      <c r="G566" s="5">
        <f t="shared" si="131"/>
        <v>7.859485537069447</v>
      </c>
      <c r="H566" s="5">
        <f t="shared" si="133"/>
        <v>12.541927035927326</v>
      </c>
      <c r="I566" s="5">
        <f t="shared" si="133"/>
        <v>1.3086611374940131</v>
      </c>
      <c r="J566" s="5">
        <f t="shared" si="121"/>
        <v>3.8205986890358858E-3</v>
      </c>
      <c r="K566" s="5">
        <f t="shared" si="122"/>
        <v>-3.9111262423276914E-2</v>
      </c>
      <c r="L566" s="6">
        <f t="shared" si="123"/>
        <v>0.15442878226850953</v>
      </c>
      <c r="M566" s="6">
        <f t="shared" si="124"/>
        <v>6.4189828794081347E-2</v>
      </c>
      <c r="N566" s="6">
        <f t="shared" si="125"/>
        <v>0.2186186110625909</v>
      </c>
    </row>
    <row r="567" spans="2:14" ht="15.6" thickBot="1" x14ac:dyDescent="0.6">
      <c r="B567" s="5">
        <f t="shared" si="130"/>
        <v>2.7999999999999625</v>
      </c>
      <c r="C567" s="5">
        <f t="shared" si="120"/>
        <v>-0.89581187767572734</v>
      </c>
      <c r="D567" s="5">
        <f t="shared" si="126"/>
        <v>0.75961554678626353</v>
      </c>
      <c r="E567" s="5">
        <f t="shared" si="127"/>
        <v>-0.58177770411562335</v>
      </c>
      <c r="F567" s="5">
        <f t="shared" si="128"/>
        <v>-7.8251933244525418</v>
      </c>
      <c r="G567" s="5">
        <f t="shared" si="131"/>
        <v>7.8619759821546147</v>
      </c>
      <c r="H567" s="5">
        <f t="shared" si="133"/>
        <v>12.545747634616362</v>
      </c>
      <c r="I567" s="5">
        <f t="shared" si="133"/>
        <v>1.2695498750707361</v>
      </c>
      <c r="J567" s="5">
        <f t="shared" si="121"/>
        <v>3.7980777339313176E-3</v>
      </c>
      <c r="K567" s="5">
        <f t="shared" si="122"/>
        <v>-3.9125966622262712E-2</v>
      </c>
      <c r="L567" s="6">
        <f t="shared" si="123"/>
        <v>0.15452666585994004</v>
      </c>
      <c r="M567" s="6">
        <f t="shared" si="124"/>
        <v>6.227142137221961E-2</v>
      </c>
      <c r="N567" s="6">
        <f t="shared" si="125"/>
        <v>0.21679808723215965</v>
      </c>
    </row>
    <row r="568" spans="2:14" ht="15.6" thickBot="1" x14ac:dyDescent="0.6">
      <c r="B568" s="5">
        <f t="shared" si="130"/>
        <v>2.8049999999999624</v>
      </c>
      <c r="C568" s="5">
        <f t="shared" si="120"/>
        <v>-0.89080883131690725</v>
      </c>
      <c r="D568" s="5">
        <f t="shared" si="126"/>
        <v>0.75513648739788486</v>
      </c>
      <c r="E568" s="5">
        <f t="shared" si="127"/>
        <v>-0.5754540601034499</v>
      </c>
      <c r="F568" s="5">
        <f t="shared" si="128"/>
        <v>-7.8281022129731195</v>
      </c>
      <c r="G568" s="5">
        <f t="shared" si="131"/>
        <v>7.8644399273790802</v>
      </c>
      <c r="H568" s="5">
        <f t="shared" si="133"/>
        <v>12.549545712350293</v>
      </c>
      <c r="I568" s="5">
        <f t="shared" si="133"/>
        <v>1.2304239084484734</v>
      </c>
      <c r="J568" s="5">
        <f t="shared" si="121"/>
        <v>3.7756824369894245E-3</v>
      </c>
      <c r="K568" s="5">
        <f t="shared" si="122"/>
        <v>-3.9140511064865595E-2</v>
      </c>
      <c r="L568" s="6">
        <f t="shared" si="123"/>
        <v>0.15462353842838567</v>
      </c>
      <c r="M568" s="6">
        <f t="shared" si="124"/>
        <v>6.0352292709397626E-2</v>
      </c>
      <c r="N568" s="6">
        <f t="shared" si="125"/>
        <v>0.21497583113778329</v>
      </c>
    </row>
    <row r="569" spans="2:14" ht="15.6" thickBot="1" x14ac:dyDescent="0.6">
      <c r="B569" s="5">
        <f t="shared" si="130"/>
        <v>2.8099999999999623</v>
      </c>
      <c r="C569" s="5">
        <f t="shared" si="120"/>
        <v>-0.88582903908777799</v>
      </c>
      <c r="D569" s="5">
        <f t="shared" si="126"/>
        <v>0.75068244324130029</v>
      </c>
      <c r="E569" s="5">
        <f t="shared" si="127"/>
        <v>-0.56919639091042384</v>
      </c>
      <c r="F569" s="5">
        <f t="shared" si="128"/>
        <v>-7.8309794832736364</v>
      </c>
      <c r="G569" s="5">
        <f t="shared" si="131"/>
        <v>7.866877639702003</v>
      </c>
      <c r="H569" s="5">
        <f t="shared" ref="H569:I581" si="134">H568+J568</f>
        <v>12.553321394787282</v>
      </c>
      <c r="I569" s="5">
        <f t="shared" si="134"/>
        <v>1.1912833973836079</v>
      </c>
      <c r="J569" s="5">
        <f t="shared" si="121"/>
        <v>3.7534122162065017E-3</v>
      </c>
      <c r="K569" s="5">
        <f t="shared" si="122"/>
        <v>-3.9154897416368184E-2</v>
      </c>
      <c r="L569" s="6">
        <f t="shared" si="123"/>
        <v>0.1547194094951084</v>
      </c>
      <c r="M569" s="6">
        <f t="shared" si="124"/>
        <v>5.8432450641665974E-2</v>
      </c>
      <c r="N569" s="6">
        <f t="shared" si="125"/>
        <v>0.21315186013677437</v>
      </c>
    </row>
    <row r="570" spans="2:14" ht="15.6" thickBot="1" x14ac:dyDescent="0.6">
      <c r="B570" s="5">
        <f t="shared" si="130"/>
        <v>2.8149999999999622</v>
      </c>
      <c r="C570" s="5">
        <f t="shared" si="120"/>
        <v>-0.8808724733801403</v>
      </c>
      <c r="D570" s="5">
        <f t="shared" si="126"/>
        <v>0.74625329804586138</v>
      </c>
      <c r="E570" s="5">
        <f t="shared" si="127"/>
        <v>-0.56300406490156263</v>
      </c>
      <c r="F570" s="5">
        <f t="shared" si="128"/>
        <v>-7.8338254652281885</v>
      </c>
      <c r="G570" s="5">
        <f t="shared" si="131"/>
        <v>7.8692893837056195</v>
      </c>
      <c r="H570" s="5">
        <f t="shared" si="134"/>
        <v>12.557074807003488</v>
      </c>
      <c r="I570" s="5">
        <f t="shared" si="134"/>
        <v>1.1521284999672396</v>
      </c>
      <c r="J570" s="5">
        <f t="shared" si="121"/>
        <v>3.7312664902293068E-3</v>
      </c>
      <c r="K570" s="5">
        <f t="shared" si="122"/>
        <v>-3.9169127326140946E-2</v>
      </c>
      <c r="L570" s="6">
        <f t="shared" si="123"/>
        <v>0.15481428851125492</v>
      </c>
      <c r="M570" s="6">
        <f t="shared" si="124"/>
        <v>5.6511902923393108E-2</v>
      </c>
      <c r="N570" s="6">
        <f t="shared" si="125"/>
        <v>0.21132619143464804</v>
      </c>
    </row>
    <row r="571" spans="2:14" ht="15.6" thickBot="1" x14ac:dyDescent="0.6">
      <c r="B571" s="5">
        <f t="shared" si="130"/>
        <v>2.8199999999999621</v>
      </c>
      <c r="C571" s="5">
        <f t="shared" si="120"/>
        <v>-0.87593910502968986</v>
      </c>
      <c r="D571" s="5">
        <f t="shared" si="126"/>
        <v>0.74184893567896071</v>
      </c>
      <c r="E571" s="5">
        <f t="shared" si="127"/>
        <v>-0.55687645528269947</v>
      </c>
      <c r="F571" s="5">
        <f t="shared" si="128"/>
        <v>-7.8366404855526959</v>
      </c>
      <c r="G571" s="5">
        <f t="shared" si="131"/>
        <v>7.8716754216095319</v>
      </c>
      <c r="H571" s="5">
        <f t="shared" si="134"/>
        <v>12.560806073493717</v>
      </c>
      <c r="I571" s="5">
        <f t="shared" si="134"/>
        <v>1.1129593726410987</v>
      </c>
      <c r="J571" s="5">
        <f t="shared" si="121"/>
        <v>3.7092446783948034E-3</v>
      </c>
      <c r="K571" s="5">
        <f t="shared" si="122"/>
        <v>-3.9183202427763478E-2</v>
      </c>
      <c r="L571" s="6">
        <f t="shared" si="123"/>
        <v>0.15490818485792901</v>
      </c>
      <c r="M571" s="6">
        <f t="shared" si="124"/>
        <v>5.4590657228045895E-2</v>
      </c>
      <c r="N571" s="6">
        <f t="shared" si="125"/>
        <v>0.20949884208597491</v>
      </c>
    </row>
    <row r="572" spans="2:14" ht="15.6" thickBot="1" x14ac:dyDescent="0.6">
      <c r="B572" s="5">
        <f t="shared" si="130"/>
        <v>2.824999999999962</v>
      </c>
      <c r="C572" s="5">
        <f t="shared" si="120"/>
        <v>-0.87102890334916583</v>
      </c>
      <c r="D572" s="5">
        <f t="shared" si="126"/>
        <v>0.73746924015381221</v>
      </c>
      <c r="E572" s="5">
        <f t="shared" si="127"/>
        <v>-0.55081294009063875</v>
      </c>
      <c r="F572" s="5">
        <f t="shared" si="128"/>
        <v>-7.8394248678291092</v>
      </c>
      <c r="G572" s="5">
        <f t="shared" si="131"/>
        <v>7.8740360132850862</v>
      </c>
      <c r="H572" s="5">
        <f t="shared" si="134"/>
        <v>12.564515318172113</v>
      </c>
      <c r="I572" s="5">
        <f t="shared" si="134"/>
        <v>1.0737761702133353</v>
      </c>
      <c r="J572" s="5">
        <f t="shared" si="121"/>
        <v>3.6873462007690613E-3</v>
      </c>
      <c r="K572" s="5">
        <f t="shared" si="122"/>
        <v>-3.9197124339145545E-2</v>
      </c>
      <c r="L572" s="6">
        <f t="shared" si="123"/>
        <v>0.15500110784627624</v>
      </c>
      <c r="M572" s="6">
        <f t="shared" si="124"/>
        <v>5.26687211489641E-2</v>
      </c>
      <c r="N572" s="6">
        <f t="shared" si="125"/>
        <v>0.20766982899524034</v>
      </c>
    </row>
    <row r="573" spans="2:14" ht="15.6" thickBot="1" x14ac:dyDescent="0.6">
      <c r="B573" s="5">
        <f t="shared" si="130"/>
        <v>2.8299999999999619</v>
      </c>
      <c r="C573" s="5">
        <f t="shared" si="120"/>
        <v>-0.86614183616104357</v>
      </c>
      <c r="D573" s="5">
        <f t="shared" si="126"/>
        <v>0.73311409563706642</v>
      </c>
      <c r="E573" s="5">
        <f t="shared" si="127"/>
        <v>-0.54481290218261691</v>
      </c>
      <c r="F573" s="5">
        <f t="shared" si="128"/>
        <v>-7.8421789325295626</v>
      </c>
      <c r="G573" s="5">
        <f t="shared" si="131"/>
        <v>7.8763714162698211</v>
      </c>
      <c r="H573" s="5">
        <f t="shared" si="134"/>
        <v>12.568202664372881</v>
      </c>
      <c r="I573" s="5">
        <f t="shared" si="134"/>
        <v>1.0345790458741897</v>
      </c>
      <c r="J573" s="5">
        <f t="shared" si="121"/>
        <v>3.665570478185332E-3</v>
      </c>
      <c r="K573" s="5">
        <f t="shared" si="122"/>
        <v>-3.9210894662647815E-2</v>
      </c>
      <c r="L573" s="6">
        <f t="shared" si="123"/>
        <v>0.15509306671758066</v>
      </c>
      <c r="M573" s="6">
        <f t="shared" si="124"/>
        <v>5.0746102200129005E-2</v>
      </c>
      <c r="N573" s="6">
        <f t="shared" si="125"/>
        <v>0.20583916891770968</v>
      </c>
    </row>
    <row r="574" spans="2:14" ht="15.6" thickBot="1" x14ac:dyDescent="0.6">
      <c r="B574" s="5">
        <f t="shared" si="130"/>
        <v>2.8349999999999618</v>
      </c>
      <c r="C574" s="5">
        <f t="shared" si="120"/>
        <v>-0.86127786982977028</v>
      </c>
      <c r="D574" s="5">
        <f t="shared" si="126"/>
        <v>0.72878338645626117</v>
      </c>
      <c r="E574" s="5">
        <f t="shared" si="127"/>
        <v>-0.53887572922505278</v>
      </c>
      <c r="F574" s="5">
        <f t="shared" si="128"/>
        <v>-7.8449029970404753</v>
      </c>
      <c r="G574" s="5">
        <f t="shared" si="131"/>
        <v>7.878681885781992</v>
      </c>
      <c r="H574" s="5">
        <f t="shared" si="134"/>
        <v>12.571868234851067</v>
      </c>
      <c r="I574" s="5">
        <f t="shared" si="134"/>
        <v>0.99536815121154187</v>
      </c>
      <c r="J574" s="5">
        <f t="shared" si="121"/>
        <v>3.6439169322813061E-3</v>
      </c>
      <c r="K574" s="5">
        <f t="shared" si="122"/>
        <v>-3.922451498520238E-2</v>
      </c>
      <c r="L574" s="6">
        <f t="shared" si="123"/>
        <v>0.15518407064337322</v>
      </c>
      <c r="M574" s="6">
        <f t="shared" si="124"/>
        <v>4.8822807816926134E-2</v>
      </c>
      <c r="N574" s="6">
        <f t="shared" si="125"/>
        <v>0.20400687846029936</v>
      </c>
    </row>
    <row r="575" spans="2:14" ht="15.6" thickBot="1" x14ac:dyDescent="0.6">
      <c r="B575" s="5">
        <f t="shared" si="130"/>
        <v>2.8399999999999617</v>
      </c>
      <c r="C575" s="5">
        <f t="shared" si="120"/>
        <v>-0.85643696929355273</v>
      </c>
      <c r="D575" s="5">
        <f t="shared" si="126"/>
        <v>0.72447699710711233</v>
      </c>
      <c r="E575" s="5">
        <f t="shared" si="127"/>
        <v>-0.53300081368161223</v>
      </c>
      <c r="F575" s="5">
        <f t="shared" si="128"/>
        <v>-7.8475973756866004</v>
      </c>
      <c r="G575" s="5">
        <f t="shared" si="131"/>
        <v>7.8809676747351629</v>
      </c>
      <c r="H575" s="5">
        <f t="shared" si="134"/>
        <v>12.575512151783348</v>
      </c>
      <c r="I575" s="5">
        <f t="shared" si="134"/>
        <v>0.95614363622633947</v>
      </c>
      <c r="J575" s="5">
        <f t="shared" si="121"/>
        <v>3.6223849855355618E-3</v>
      </c>
      <c r="K575" s="5">
        <f t="shared" si="122"/>
        <v>-3.9237986878433002E-2</v>
      </c>
      <c r="L575" s="6">
        <f t="shared" si="123"/>
        <v>0.15527412872555141</v>
      </c>
      <c r="M575" s="6">
        <f t="shared" si="124"/>
        <v>4.6898845356901954E-2</v>
      </c>
      <c r="N575" s="6">
        <f t="shared" si="125"/>
        <v>0.20217297408245335</v>
      </c>
    </row>
    <row r="576" spans="2:14" ht="15.6" thickBot="1" x14ac:dyDescent="0.6">
      <c r="B576" s="5">
        <f t="shared" si="130"/>
        <v>2.8449999999999616</v>
      </c>
      <c r="C576" s="5">
        <f t="shared" si="120"/>
        <v>-0.85161909809569447</v>
      </c>
      <c r="D576" s="5">
        <f t="shared" si="126"/>
        <v>0.72019481226064452</v>
      </c>
      <c r="E576" s="5">
        <f t="shared" si="127"/>
        <v>-0.52718755280063512</v>
      </c>
      <c r="F576" s="5">
        <f t="shared" si="128"/>
        <v>-7.8502623797550086</v>
      </c>
      <c r="G576" s="5">
        <f t="shared" si="131"/>
        <v>7.8832290337528512</v>
      </c>
      <c r="H576" s="5">
        <f t="shared" si="134"/>
        <v>12.579134536768883</v>
      </c>
      <c r="I576" s="5">
        <f t="shared" si="134"/>
        <v>0.91690564934790642</v>
      </c>
      <c r="J576" s="5">
        <f t="shared" si="121"/>
        <v>3.6009740613032228E-3</v>
      </c>
      <c r="K576" s="5">
        <f t="shared" si="122"/>
        <v>-3.9251311898775045E-2</v>
      </c>
      <c r="L576" s="6">
        <f t="shared" si="123"/>
        <v>0.15536324999650977</v>
      </c>
      <c r="M576" s="6">
        <f t="shared" si="124"/>
        <v>4.4974222100514813E-2</v>
      </c>
      <c r="N576" s="6">
        <f t="shared" si="125"/>
        <v>0.20033747209702457</v>
      </c>
    </row>
    <row r="577" spans="2:14" ht="15.6" thickBot="1" x14ac:dyDescent="0.6">
      <c r="B577" s="5">
        <f t="shared" si="130"/>
        <v>2.8499999999999615</v>
      </c>
      <c r="C577" s="5">
        <f t="shared" si="120"/>
        <v>-0.84682421841549138</v>
      </c>
      <c r="D577" s="5">
        <f t="shared" si="126"/>
        <v>0.71593671677016602</v>
      </c>
      <c r="E577" s="5">
        <f t="shared" si="127"/>
        <v>-0.5214353486019192</v>
      </c>
      <c r="F577" s="5">
        <f t="shared" si="128"/>
        <v>-7.8528983175190117</v>
      </c>
      <c r="G577" s="5">
        <f t="shared" si="131"/>
        <v>7.8854662111832399</v>
      </c>
      <c r="H577" s="5">
        <f t="shared" si="134"/>
        <v>12.582735510830187</v>
      </c>
      <c r="I577" s="5">
        <f t="shared" si="134"/>
        <v>0.87765433744913135</v>
      </c>
      <c r="J577" s="5">
        <f t="shared" si="121"/>
        <v>3.5796835838508303E-3</v>
      </c>
      <c r="K577" s="5">
        <f t="shared" si="122"/>
        <v>-3.9264491587595061E-2</v>
      </c>
      <c r="L577" s="6">
        <f t="shared" si="123"/>
        <v>0.15545144341928141</v>
      </c>
      <c r="M577" s="6">
        <f t="shared" si="124"/>
        <v>4.3048945251879897E-2</v>
      </c>
      <c r="N577" s="6">
        <f t="shared" si="125"/>
        <v>0.19850038867116132</v>
      </c>
    </row>
    <row r="578" spans="2:14" ht="15.6" thickBot="1" x14ac:dyDescent="0.6">
      <c r="B578" s="5">
        <f t="shared" si="130"/>
        <v>2.8549999999999613</v>
      </c>
      <c r="C578" s="5">
        <f t="shared" si="120"/>
        <v>-0.84205229109868696</v>
      </c>
      <c r="D578" s="5">
        <f t="shared" si="126"/>
        <v>0.71170259567808858</v>
      </c>
      <c r="E578" s="5">
        <f t="shared" si="127"/>
        <v>-0.51574360786287521</v>
      </c>
      <c r="F578" s="5">
        <f t="shared" si="128"/>
        <v>-7.8555054942620215</v>
      </c>
      <c r="G578" s="5">
        <f t="shared" si="131"/>
        <v>7.8876794531139343</v>
      </c>
      <c r="H578" s="5">
        <f t="shared" si="134"/>
        <v>12.586315194414038</v>
      </c>
      <c r="I578" s="5">
        <f t="shared" si="134"/>
        <v>0.83838984586153631</v>
      </c>
      <c r="J578" s="5">
        <f t="shared" si="121"/>
        <v>3.5585129783904431E-3</v>
      </c>
      <c r="K578" s="5">
        <f t="shared" si="122"/>
        <v>-3.9277527471310109E-2</v>
      </c>
      <c r="L578" s="6">
        <f t="shared" si="123"/>
        <v>0.15553871788768933</v>
      </c>
      <c r="M578" s="6">
        <f t="shared" si="124"/>
        <v>4.1123021939508356E-2</v>
      </c>
      <c r="N578" s="6">
        <f t="shared" si="125"/>
        <v>0.1966617398271977</v>
      </c>
    </row>
    <row r="579" spans="2:14" ht="15.6" thickBot="1" x14ac:dyDescent="0.6">
      <c r="B579" s="5">
        <f t="shared" si="130"/>
        <v>2.8599999999999612</v>
      </c>
      <c r="C579" s="5">
        <f t="shared" si="120"/>
        <v>-0.8373032756874903</v>
      </c>
      <c r="D579" s="5">
        <f t="shared" si="126"/>
        <v>0.70749233422259517</v>
      </c>
      <c r="E579" s="5">
        <f t="shared" si="127"/>
        <v>-0.51011174210412058</v>
      </c>
      <c r="F579" s="5">
        <f t="shared" si="128"/>
        <v>-7.8580842123013355</v>
      </c>
      <c r="G579" s="5">
        <f t="shared" si="131"/>
        <v>7.8898690033867629</v>
      </c>
      <c r="H579" s="5">
        <f t="shared" si="134"/>
        <v>12.589873707392428</v>
      </c>
      <c r="I579" s="5">
        <f t="shared" si="134"/>
        <v>0.79911231839022623</v>
      </c>
      <c r="J579" s="5">
        <f t="shared" si="121"/>
        <v>3.5374616711129759E-3</v>
      </c>
      <c r="K579" s="5">
        <f t="shared" si="122"/>
        <v>-3.9290421061506681E-2</v>
      </c>
      <c r="L579" s="6">
        <f t="shared" si="123"/>
        <v>0.15562508222650809</v>
      </c>
      <c r="M579" s="6">
        <f t="shared" si="124"/>
        <v>3.9196459217040597E-2</v>
      </c>
      <c r="N579" s="6">
        <f t="shared" si="125"/>
        <v>0.19482154144354868</v>
      </c>
    </row>
    <row r="580" spans="2:14" ht="15.6" thickBot="1" x14ac:dyDescent="0.6">
      <c r="B580" s="5">
        <f t="shared" si="130"/>
        <v>2.8649999999999611</v>
      </c>
      <c r="C580" s="5">
        <f t="shared" si="120"/>
        <v>-0.83257713045016246</v>
      </c>
      <c r="D580" s="5">
        <f t="shared" si="126"/>
        <v>0.70330581784415769</v>
      </c>
      <c r="E580" s="5">
        <f t="shared" si="127"/>
        <v>-0.5045391675744586</v>
      </c>
      <c r="F580" s="5">
        <f t="shared" si="128"/>
        <v>-7.8606347710118563</v>
      </c>
      <c r="G580" s="5">
        <f t="shared" si="131"/>
        <v>7.8920351036126322</v>
      </c>
      <c r="H580" s="5">
        <f t="shared" si="134"/>
        <v>12.593411169063542</v>
      </c>
      <c r="I580" s="5">
        <f t="shared" si="134"/>
        <v>0.75982189732871952</v>
      </c>
      <c r="J580" s="5">
        <f t="shared" si="121"/>
        <v>3.5165290892207883E-3</v>
      </c>
      <c r="K580" s="5">
        <f t="shared" si="122"/>
        <v>-3.9303173855059284E-2</v>
      </c>
      <c r="L580" s="6">
        <f t="shared" si="123"/>
        <v>0.15571054519163513</v>
      </c>
      <c r="M580" s="6">
        <f t="shared" si="124"/>
        <v>3.7269264063973698E-2</v>
      </c>
      <c r="N580" s="6">
        <f t="shared" si="125"/>
        <v>0.19297980925560881</v>
      </c>
    </row>
    <row r="581" spans="2:14" ht="15.6" thickBot="1" x14ac:dyDescent="0.6">
      <c r="B581" s="5">
        <f t="shared" si="130"/>
        <v>2.869999999999961</v>
      </c>
      <c r="C581" s="5">
        <f t="shared" si="120"/>
        <v>-0.82787381241017488</v>
      </c>
      <c r="D581" s="5">
        <f t="shared" si="126"/>
        <v>0.69914293219190693</v>
      </c>
      <c r="E581" s="5">
        <f t="shared" si="127"/>
        <v>-0.49902530523532818</v>
      </c>
      <c r="F581" s="5">
        <f t="shared" si="128"/>
        <v>-7.8631574668497288</v>
      </c>
      <c r="G581" s="5">
        <f t="shared" si="131"/>
        <v>7.8941779931864051</v>
      </c>
      <c r="H581" s="5">
        <f t="shared" si="134"/>
        <v>12.596927698152763</v>
      </c>
      <c r="I581" s="5">
        <f t="shared" si="134"/>
        <v>0.72051872347366019</v>
      </c>
      <c r="J581" s="5">
        <f t="shared" si="121"/>
        <v>3.4957146609595345E-3</v>
      </c>
      <c r="K581" s="5">
        <f t="shared" si="122"/>
        <v>-3.9315787334248647E-2</v>
      </c>
      <c r="L581" s="6">
        <f t="shared" si="123"/>
        <v>0.15579511547027136</v>
      </c>
      <c r="M581" s="6">
        <f t="shared" si="124"/>
        <v>3.5341443386383037E-2</v>
      </c>
      <c r="N581" s="6">
        <f t="shared" si="125"/>
        <v>0.1911365588566544</v>
      </c>
    </row>
    <row r="582" spans="2:14" ht="15.6" thickBot="1" x14ac:dyDescent="0.6">
      <c r="B582" s="5">
        <f t="shared" si="130"/>
        <v>2.8749999999999609</v>
      </c>
      <c r="C582" s="5">
        <f t="shared" ref="C582:C645" si="135">-$J$4*G582*D582</f>
        <v>-0.82319327737493975</v>
      </c>
      <c r="D582" s="5">
        <f t="shared" ref="D582:D645" si="136">D581+C581*$G$4</f>
        <v>0.69500356312985601</v>
      </c>
      <c r="E582" s="5">
        <f t="shared" ref="E582:E645" si="137">-$F$4-$J$4*G582*F582</f>
        <v>-0.49356958074471002</v>
      </c>
      <c r="F582" s="5">
        <f t="shared" ref="F582:F645" si="138">F581+E581*$G$4</f>
        <v>-7.8656525933759056</v>
      </c>
      <c r="G582" s="5">
        <f t="shared" ref="G582:G645" si="139">SQRT(D582^2+F582^2)</f>
        <v>7.8962979093018211</v>
      </c>
      <c r="H582" s="5">
        <f t="shared" ref="H582:H645" si="140">H581+J581</f>
        <v>12.600423412813722</v>
      </c>
      <c r="I582" s="5">
        <f t="shared" ref="I582:I645" si="141">I581+K581</f>
        <v>0.68120293613941152</v>
      </c>
      <c r="J582" s="5">
        <f t="shared" ref="J582:J645" si="142">D582*$G$4</f>
        <v>3.4750178156492803E-3</v>
      </c>
      <c r="K582" s="5">
        <f t="shared" ref="K582:K645" si="143">F582*$G$4</f>
        <v>-3.9328262966879531E-2</v>
      </c>
      <c r="L582" s="6">
        <f t="shared" ref="L582:L645" si="144">0.5*$C$4*G582^2</f>
        <v>0.15587880168111076</v>
      </c>
      <c r="M582" s="6">
        <f t="shared" ref="M582:M645" si="145">$C$4*$F$4*I582</f>
        <v>3.3413004017638137E-2</v>
      </c>
      <c r="N582" s="6">
        <f t="shared" ref="N582:N645" si="146">L582+M582</f>
        <v>0.1892918056987489</v>
      </c>
    </row>
    <row r="583" spans="2:14" ht="15.6" thickBot="1" x14ac:dyDescent="0.6">
      <c r="B583" s="5">
        <f t="shared" si="130"/>
        <v>2.8799999999999608</v>
      </c>
      <c r="C583" s="5">
        <f t="shared" si="135"/>
        <v>-0.81853547996412246</v>
      </c>
      <c r="D583" s="5">
        <f t="shared" si="136"/>
        <v>0.69088759674298128</v>
      </c>
      <c r="E583" s="5">
        <f t="shared" si="137"/>
        <v>-0.48817142444051242</v>
      </c>
      <c r="F583" s="5">
        <f t="shared" si="138"/>
        <v>-7.8681204412796291</v>
      </c>
      <c r="G583" s="5">
        <f t="shared" si="139"/>
        <v>7.8983950869664428</v>
      </c>
      <c r="H583" s="5">
        <f t="shared" si="140"/>
        <v>12.603898430629371</v>
      </c>
      <c r="I583" s="5">
        <f t="shared" si="141"/>
        <v>0.641874673172532</v>
      </c>
      <c r="J583" s="5">
        <f t="shared" si="142"/>
        <v>3.4544379837149063E-3</v>
      </c>
      <c r="K583" s="5">
        <f t="shared" si="143"/>
        <v>-3.9340602206398144E-2</v>
      </c>
      <c r="L583" s="6">
        <f t="shared" si="144"/>
        <v>0.15596161237453912</v>
      </c>
      <c r="M583" s="6">
        <f t="shared" si="145"/>
        <v>3.1483952719112696E-2</v>
      </c>
      <c r="N583" s="6">
        <f t="shared" si="146"/>
        <v>0.18744556509365182</v>
      </c>
    </row>
    <row r="584" spans="2:14" ht="15.6" thickBot="1" x14ac:dyDescent="0.6">
      <c r="B584" s="5">
        <f t="shared" si="130"/>
        <v>2.8849999999999607</v>
      </c>
      <c r="C584" s="5">
        <f t="shared" si="135"/>
        <v>-0.81390037363753609</v>
      </c>
      <c r="D584" s="5">
        <f t="shared" si="136"/>
        <v>0.68679491934316061</v>
      </c>
      <c r="E584" s="5">
        <f t="shared" si="137"/>
        <v>-0.48283027132344891</v>
      </c>
      <c r="F584" s="5">
        <f t="shared" si="138"/>
        <v>-7.8705612984018316</v>
      </c>
      <c r="G584" s="5">
        <f t="shared" si="139"/>
        <v>7.9004697590166311</v>
      </c>
      <c r="H584" s="5">
        <f t="shared" si="140"/>
        <v>12.607352868613086</v>
      </c>
      <c r="I584" s="5">
        <f t="shared" si="141"/>
        <v>0.60253407096613387</v>
      </c>
      <c r="J584" s="5">
        <f t="shared" si="142"/>
        <v>3.4339745967158033E-3</v>
      </c>
      <c r="K584" s="5">
        <f t="shared" si="143"/>
        <v>-3.935280649200916E-2</v>
      </c>
      <c r="L584" s="6">
        <f t="shared" si="144"/>
        <v>0.15604355603284079</v>
      </c>
      <c r="M584" s="6">
        <f t="shared" si="145"/>
        <v>2.9554296180888867E-2</v>
      </c>
      <c r="N584" s="6">
        <f t="shared" si="146"/>
        <v>0.18559785221372965</v>
      </c>
    </row>
    <row r="585" spans="2:14" ht="15.6" thickBot="1" x14ac:dyDescent="0.6">
      <c r="B585" s="5">
        <f t="shared" si="130"/>
        <v>2.8899999999999606</v>
      </c>
      <c r="C585" s="5">
        <f t="shared" si="135"/>
        <v>-0.8092879107226213</v>
      </c>
      <c r="D585" s="5">
        <f t="shared" si="136"/>
        <v>0.68272541747497295</v>
      </c>
      <c r="E585" s="5">
        <f t="shared" si="137"/>
        <v>-0.47754556103945234</v>
      </c>
      <c r="F585" s="5">
        <f t="shared" si="138"/>
        <v>-7.8729754497584485</v>
      </c>
      <c r="G585" s="5">
        <f t="shared" si="139"/>
        <v>7.9025221561325356</v>
      </c>
      <c r="H585" s="5">
        <f t="shared" si="140"/>
        <v>12.610786843209802</v>
      </c>
      <c r="I585" s="5">
        <f t="shared" si="141"/>
        <v>0.56318126447412475</v>
      </c>
      <c r="J585" s="5">
        <f t="shared" si="142"/>
        <v>3.413627087374865E-3</v>
      </c>
      <c r="K585" s="5">
        <f t="shared" si="143"/>
        <v>-3.9364877248792243E-2</v>
      </c>
      <c r="L585" s="6">
        <f t="shared" si="144"/>
        <v>0.15612464107041404</v>
      </c>
      <c r="M585" s="6">
        <f t="shared" si="145"/>
        <v>2.762404102245582E-2</v>
      </c>
      <c r="N585" s="6">
        <f t="shared" si="146"/>
        <v>0.18374868209286987</v>
      </c>
    </row>
    <row r="586" spans="2:14" ht="15.6" thickBot="1" x14ac:dyDescent="0.6">
      <c r="B586" s="5">
        <f t="shared" ref="B586:B649" si="147">B585+$G$4</f>
        <v>2.8949999999999605</v>
      </c>
      <c r="C586" s="5">
        <f t="shared" si="135"/>
        <v>-0.80469804244151844</v>
      </c>
      <c r="D586" s="5">
        <f t="shared" si="136"/>
        <v>0.67867897792135989</v>
      </c>
      <c r="E586" s="5">
        <f t="shared" si="137"/>
        <v>-0.47231673786159512</v>
      </c>
      <c r="F586" s="5">
        <f t="shared" si="138"/>
        <v>-7.8753631775636457</v>
      </c>
      <c r="G586" s="5">
        <f t="shared" si="139"/>
        <v>7.9045525068531077</v>
      </c>
      <c r="H586" s="5">
        <f t="shared" si="140"/>
        <v>12.614200470297176</v>
      </c>
      <c r="I586" s="5">
        <f t="shared" si="141"/>
        <v>0.52381638722533252</v>
      </c>
      <c r="J586" s="5">
        <f t="shared" si="142"/>
        <v>3.3933948896067993E-3</v>
      </c>
      <c r="K586" s="5">
        <f t="shared" si="143"/>
        <v>-3.9376815887818231E-2</v>
      </c>
      <c r="L586" s="6">
        <f t="shared" si="144"/>
        <v>0.15620487583399439</v>
      </c>
      <c r="M586" s="6">
        <f t="shared" si="145"/>
        <v>2.5693193793402562E-2</v>
      </c>
      <c r="N586" s="6">
        <f t="shared" si="146"/>
        <v>0.18189806962739696</v>
      </c>
    </row>
    <row r="587" spans="2:14" ht="15.6" thickBot="1" x14ac:dyDescent="0.6">
      <c r="B587" s="5">
        <f t="shared" si="147"/>
        <v>2.8999999999999604</v>
      </c>
      <c r="C587" s="5">
        <f t="shared" si="135"/>
        <v>-0.8001307189377328</v>
      </c>
      <c r="D587" s="5">
        <f t="shared" si="136"/>
        <v>0.67465548770915229</v>
      </c>
      <c r="E587" s="5">
        <f t="shared" si="137"/>
        <v>-0.46714325067158846</v>
      </c>
      <c r="F587" s="5">
        <f t="shared" si="138"/>
        <v>-7.8777247612529537</v>
      </c>
      <c r="G587" s="5">
        <f t="shared" si="139"/>
        <v>7.9065610375911213</v>
      </c>
      <c r="H587" s="5">
        <f t="shared" si="140"/>
        <v>12.617593865186782</v>
      </c>
      <c r="I587" s="5">
        <f t="shared" si="141"/>
        <v>0.48443957133751431</v>
      </c>
      <c r="J587" s="5">
        <f t="shared" si="142"/>
        <v>3.3732774385457614E-3</v>
      </c>
      <c r="K587" s="5">
        <f t="shared" si="143"/>
        <v>-3.9388623806264768E-2</v>
      </c>
      <c r="L587" s="6">
        <f t="shared" si="144"/>
        <v>0.15628426860288497</v>
      </c>
      <c r="M587" s="6">
        <f t="shared" si="145"/>
        <v>2.3761760974105078E-2</v>
      </c>
      <c r="N587" s="6">
        <f t="shared" si="146"/>
        <v>0.18004602957699004</v>
      </c>
    </row>
    <row r="588" spans="2:14" ht="15.6" thickBot="1" x14ac:dyDescent="0.6">
      <c r="B588" s="5">
        <f t="shared" si="147"/>
        <v>2.9049999999999603</v>
      </c>
      <c r="C588" s="5">
        <f t="shared" si="135"/>
        <v>-0.79558588930239926</v>
      </c>
      <c r="D588" s="5">
        <f t="shared" si="136"/>
        <v>0.67065483411446358</v>
      </c>
      <c r="E588" s="5">
        <f t="shared" si="137"/>
        <v>-0.46202455294082689</v>
      </c>
      <c r="F588" s="5">
        <f t="shared" si="138"/>
        <v>-7.8800604775063121</v>
      </c>
      <c r="G588" s="5">
        <f t="shared" si="139"/>
        <v>7.9085479726482095</v>
      </c>
      <c r="H588" s="5">
        <f t="shared" si="140"/>
        <v>12.620967142625327</v>
      </c>
      <c r="I588" s="5">
        <f t="shared" si="141"/>
        <v>0.44505094753124952</v>
      </c>
      <c r="J588" s="5">
        <f t="shared" si="142"/>
        <v>3.3532741705723178E-3</v>
      </c>
      <c r="K588" s="5">
        <f t="shared" si="143"/>
        <v>-3.9400302387531561E-2</v>
      </c>
      <c r="L588" s="6">
        <f t="shared" si="144"/>
        <v>0.15636282758919526</v>
      </c>
      <c r="M588" s="6">
        <f t="shared" si="145"/>
        <v>2.1829748976407791E-2</v>
      </c>
      <c r="N588" s="6">
        <f t="shared" si="146"/>
        <v>0.17819257656560306</v>
      </c>
    </row>
    <row r="589" spans="2:14" ht="15.6" thickBot="1" x14ac:dyDescent="0.6">
      <c r="B589" s="5">
        <f t="shared" si="147"/>
        <v>2.9099999999999602</v>
      </c>
      <c r="C589" s="5">
        <f t="shared" si="135"/>
        <v>-0.7910635016001496</v>
      </c>
      <c r="D589" s="5">
        <f t="shared" si="136"/>
        <v>0.6666769046679516</v>
      </c>
      <c r="E589" s="5">
        <f t="shared" si="137"/>
        <v>-0.4569601027110366</v>
      </c>
      <c r="F589" s="5">
        <f t="shared" si="138"/>
        <v>-7.8823706002710159</v>
      </c>
      <c r="G589" s="5">
        <f t="shared" si="139"/>
        <v>7.9105135342299047</v>
      </c>
      <c r="H589" s="5">
        <f t="shared" si="140"/>
        <v>12.6243204167959</v>
      </c>
      <c r="I589" s="5">
        <f t="shared" si="141"/>
        <v>0.40565064514371796</v>
      </c>
      <c r="J589" s="5">
        <f t="shared" si="142"/>
        <v>3.3333845233397582E-3</v>
      </c>
      <c r="K589" s="5">
        <f t="shared" si="143"/>
        <v>-3.9411853001355079E-2</v>
      </c>
      <c r="L589" s="6">
        <f t="shared" si="144"/>
        <v>0.15644056093808625</v>
      </c>
      <c r="M589" s="6">
        <f t="shared" si="145"/>
        <v>1.9897164144299366E-2</v>
      </c>
      <c r="N589" s="6">
        <f t="shared" si="146"/>
        <v>0.17633772508238563</v>
      </c>
    </row>
    <row r="590" spans="2:14" ht="15.6" thickBot="1" x14ac:dyDescent="0.6">
      <c r="B590" s="5">
        <f t="shared" si="147"/>
        <v>2.9149999999999601</v>
      </c>
      <c r="C590" s="5">
        <f t="shared" si="135"/>
        <v>-0.78656350289458521</v>
      </c>
      <c r="D590" s="5">
        <f t="shared" si="136"/>
        <v>0.66272158715995089</v>
      </c>
      <c r="E590" s="5">
        <f t="shared" si="137"/>
        <v>-0.45194936257449392</v>
      </c>
      <c r="F590" s="5">
        <f t="shared" si="138"/>
        <v>-7.8846554007845713</v>
      </c>
      <c r="G590" s="5">
        <f t="shared" si="139"/>
        <v>7.9124579424606809</v>
      </c>
      <c r="H590" s="5">
        <f t="shared" si="140"/>
        <v>12.627653801319239</v>
      </c>
      <c r="I590" s="5">
        <f t="shared" si="141"/>
        <v>0.36623879214236288</v>
      </c>
      <c r="J590" s="5">
        <f t="shared" si="142"/>
        <v>3.3136079357997546E-3</v>
      </c>
      <c r="K590" s="5">
        <f t="shared" si="143"/>
        <v>-3.9423277003922855E-2</v>
      </c>
      <c r="L590" s="6">
        <f t="shared" si="144"/>
        <v>0.1565174767280228</v>
      </c>
      <c r="M590" s="6">
        <f t="shared" si="145"/>
        <v>1.7964012754582901E-2</v>
      </c>
      <c r="N590" s="6">
        <f t="shared" si="146"/>
        <v>0.1744814894826057</v>
      </c>
    </row>
    <row r="591" spans="2:14" ht="15.6" thickBot="1" x14ac:dyDescent="0.6">
      <c r="B591" s="5">
        <f t="shared" si="147"/>
        <v>2.91999999999996</v>
      </c>
      <c r="C591" s="5">
        <f t="shared" si="135"/>
        <v>-0.78208583927336106</v>
      </c>
      <c r="D591" s="5">
        <f t="shared" si="136"/>
        <v>0.65878876964547795</v>
      </c>
      <c r="E591" s="5">
        <f t="shared" si="137"/>
        <v>-0.44699179965389568</v>
      </c>
      <c r="F591" s="5">
        <f t="shared" si="138"/>
        <v>-7.8869151475974437</v>
      </c>
      <c r="G591" s="5">
        <f t="shared" si="139"/>
        <v>7.9143814153989958</v>
      </c>
      <c r="H591" s="5">
        <f t="shared" si="140"/>
        <v>12.630967409255039</v>
      </c>
      <c r="I591" s="5">
        <f t="shared" si="141"/>
        <v>0.32681551513844004</v>
      </c>
      <c r="J591" s="5">
        <f t="shared" si="142"/>
        <v>3.2939438482273899E-3</v>
      </c>
      <c r="K591" s="5">
        <f t="shared" si="143"/>
        <v>-3.9434575737987219E-2</v>
      </c>
      <c r="L591" s="6">
        <f t="shared" si="144"/>
        <v>0.15659358297103254</v>
      </c>
      <c r="M591" s="6">
        <f t="shared" si="145"/>
        <v>1.6030301017540483E-2</v>
      </c>
      <c r="N591" s="6">
        <f t="shared" si="146"/>
        <v>0.17262388398857303</v>
      </c>
    </row>
    <row r="592" spans="2:14" ht="15.6" thickBot="1" x14ac:dyDescent="0.6">
      <c r="B592" s="5">
        <f t="shared" si="147"/>
        <v>2.9249999999999599</v>
      </c>
      <c r="C592" s="5">
        <f t="shared" si="135"/>
        <v>-0.77763045587288415</v>
      </c>
      <c r="D592" s="5">
        <f t="shared" si="136"/>
        <v>0.65487834044911108</v>
      </c>
      <c r="E592" s="5">
        <f t="shared" si="137"/>
        <v>-0.44208688558182807</v>
      </c>
      <c r="F592" s="5">
        <f t="shared" si="138"/>
        <v>-7.8891501065957135</v>
      </c>
      <c r="G592" s="5">
        <f t="shared" si="139"/>
        <v>7.9162841690523305</v>
      </c>
      <c r="H592" s="5">
        <f t="shared" si="140"/>
        <v>12.634261353103266</v>
      </c>
      <c r="I592" s="5">
        <f t="shared" si="141"/>
        <v>0.28738093940045284</v>
      </c>
      <c r="J592" s="5">
        <f t="shared" si="142"/>
        <v>3.2743917022455553E-3</v>
      </c>
      <c r="K592" s="5">
        <f t="shared" si="143"/>
        <v>-3.9445750532978566E-2</v>
      </c>
      <c r="L592" s="6">
        <f t="shared" si="144"/>
        <v>0.15666888761297135</v>
      </c>
      <c r="M592" s="6">
        <f t="shared" si="145"/>
        <v>1.4096035077592212E-2</v>
      </c>
      <c r="N592" s="6">
        <f t="shared" si="146"/>
        <v>0.17076492269056356</v>
      </c>
    </row>
    <row r="593" spans="2:14" ht="15.6" thickBot="1" x14ac:dyDescent="0.6">
      <c r="B593" s="5">
        <f t="shared" si="147"/>
        <v>2.9299999999999597</v>
      </c>
      <c r="C593" s="5">
        <f t="shared" si="135"/>
        <v>-0.77319729690262939</v>
      </c>
      <c r="D593" s="5">
        <f t="shared" si="136"/>
        <v>0.65099018816974663</v>
      </c>
      <c r="E593" s="5">
        <f t="shared" si="137"/>
        <v>-0.43723409647989797</v>
      </c>
      <c r="F593" s="5">
        <f t="shared" si="138"/>
        <v>-7.8913605410236229</v>
      </c>
      <c r="G593" s="5">
        <f t="shared" si="139"/>
        <v>7.9181664173922188</v>
      </c>
      <c r="H593" s="5">
        <f t="shared" si="140"/>
        <v>12.637535744805511</v>
      </c>
      <c r="I593" s="5">
        <f t="shared" si="141"/>
        <v>0.24793518886747429</v>
      </c>
      <c r="J593" s="5">
        <f t="shared" si="142"/>
        <v>3.2549509408487331E-3</v>
      </c>
      <c r="K593" s="5">
        <f t="shared" si="143"/>
        <v>-3.9456802705118116E-2</v>
      </c>
      <c r="L593" s="6">
        <f t="shared" si="144"/>
        <v>0.15674339853379482</v>
      </c>
      <c r="M593" s="6">
        <f t="shared" si="145"/>
        <v>1.2161221013949614E-2</v>
      </c>
      <c r="N593" s="6">
        <f t="shared" si="146"/>
        <v>0.16890461954774444</v>
      </c>
    </row>
    <row r="594" spans="2:14" ht="15.6" thickBot="1" x14ac:dyDescent="0.6">
      <c r="B594" s="5">
        <f t="shared" si="147"/>
        <v>2.9349999999999596</v>
      </c>
      <c r="C594" s="5">
        <f t="shared" si="135"/>
        <v>-0.76878630566907979</v>
      </c>
      <c r="D594" s="5">
        <f t="shared" si="136"/>
        <v>0.64712420168523344</v>
      </c>
      <c r="E594" s="5">
        <f t="shared" si="137"/>
        <v>-0.43243291293751795</v>
      </c>
      <c r="F594" s="5">
        <f t="shared" si="138"/>
        <v>-7.8935467115060227</v>
      </c>
      <c r="G594" s="5">
        <f t="shared" si="139"/>
        <v>7.9200283723692744</v>
      </c>
      <c r="H594" s="5">
        <f t="shared" si="140"/>
        <v>12.640790695746359</v>
      </c>
      <c r="I594" s="5">
        <f t="shared" si="141"/>
        <v>0.20847838616235617</v>
      </c>
      <c r="J594" s="5">
        <f t="shared" si="142"/>
        <v>3.235621008426167E-3</v>
      </c>
      <c r="K594" s="5">
        <f t="shared" si="143"/>
        <v>-3.9467733557530117E-2</v>
      </c>
      <c r="L594" s="6">
        <f t="shared" si="144"/>
        <v>0.15681712354783575</v>
      </c>
      <c r="M594" s="6">
        <f t="shared" si="145"/>
        <v>1.022586484126357E-2</v>
      </c>
      <c r="N594" s="6">
        <f t="shared" si="146"/>
        <v>0.16704298838909931</v>
      </c>
    </row>
    <row r="595" spans="2:14" ht="15.6" thickBot="1" x14ac:dyDescent="0.6">
      <c r="B595" s="5">
        <f t="shared" si="147"/>
        <v>2.9399999999999595</v>
      </c>
      <c r="C595" s="5">
        <f t="shared" si="135"/>
        <v>-0.76439742459929105</v>
      </c>
      <c r="D595" s="5">
        <f t="shared" si="136"/>
        <v>0.64328027015688805</v>
      </c>
      <c r="E595" s="5">
        <f t="shared" si="137"/>
        <v>-0.42768281999036084</v>
      </c>
      <c r="F595" s="5">
        <f t="shared" si="138"/>
        <v>-7.8957088760707101</v>
      </c>
      <c r="G595" s="5">
        <f t="shared" si="139"/>
        <v>7.9218702439281925</v>
      </c>
      <c r="H595" s="5">
        <f t="shared" si="140"/>
        <v>12.644026316754786</v>
      </c>
      <c r="I595" s="5">
        <f t="shared" si="141"/>
        <v>0.16901065260482606</v>
      </c>
      <c r="J595" s="5">
        <f t="shared" si="142"/>
        <v>3.2164013507844404E-3</v>
      </c>
      <c r="K595" s="5">
        <f t="shared" si="143"/>
        <v>-3.9478544380353552E-2</v>
      </c>
      <c r="L595" s="6">
        <f t="shared" si="144"/>
        <v>0.15689007040408731</v>
      </c>
      <c r="M595" s="6">
        <f t="shared" si="145"/>
        <v>8.2899725102667191E-3</v>
      </c>
      <c r="N595" s="6">
        <f t="shared" si="146"/>
        <v>0.16518004291435404</v>
      </c>
    </row>
    <row r="596" spans="2:14" ht="15.6" thickBot="1" x14ac:dyDescent="0.6">
      <c r="B596" s="5">
        <f t="shared" si="147"/>
        <v>2.9449999999999594</v>
      </c>
      <c r="C596" s="5">
        <f t="shared" si="135"/>
        <v>-0.76003059526408756</v>
      </c>
      <c r="D596" s="5">
        <f t="shared" si="136"/>
        <v>0.63945828303389163</v>
      </c>
      <c r="E596" s="5">
        <f t="shared" si="137"/>
        <v>-0.42298330709850518</v>
      </c>
      <c r="F596" s="5">
        <f t="shared" si="138"/>
        <v>-7.8978472901706622</v>
      </c>
      <c r="G596" s="5">
        <f t="shared" si="139"/>
        <v>7.9236922400227483</v>
      </c>
      <c r="H596" s="5">
        <f t="shared" si="140"/>
        <v>12.64724271810557</v>
      </c>
      <c r="I596" s="5">
        <f t="shared" si="141"/>
        <v>0.1295321082244725</v>
      </c>
      <c r="J596" s="5">
        <f t="shared" si="142"/>
        <v>3.1972914151694584E-3</v>
      </c>
      <c r="K596" s="5">
        <f t="shared" si="143"/>
        <v>-3.948923645085331E-2</v>
      </c>
      <c r="L596" s="6">
        <f t="shared" si="144"/>
        <v>0.15696224678649182</v>
      </c>
      <c r="M596" s="6">
        <f t="shared" si="145"/>
        <v>6.3535499084103764E-3</v>
      </c>
      <c r="N596" s="6">
        <f t="shared" si="146"/>
        <v>0.1633157966949022</v>
      </c>
    </row>
    <row r="597" spans="2:14" ht="15.6" thickBot="1" x14ac:dyDescent="0.6">
      <c r="B597" s="5">
        <f t="shared" si="147"/>
        <v>2.9499999999999593</v>
      </c>
      <c r="C597" s="5">
        <f t="shared" si="135"/>
        <v>-0.75568575840089358</v>
      </c>
      <c r="D597" s="5">
        <f t="shared" si="136"/>
        <v>0.63565813005757121</v>
      </c>
      <c r="E597" s="5">
        <f t="shared" si="137"/>
        <v>-0.41833386812428941</v>
      </c>
      <c r="F597" s="5">
        <f t="shared" si="138"/>
        <v>-7.8999622067061548</v>
      </c>
      <c r="G597" s="5">
        <f t="shared" si="139"/>
        <v>7.9254945666307712</v>
      </c>
      <c r="H597" s="5">
        <f t="shared" si="140"/>
        <v>12.650440009520739</v>
      </c>
      <c r="I597" s="5">
        <f t="shared" si="141"/>
        <v>9.0042871773619193E-2</v>
      </c>
      <c r="J597" s="5">
        <f t="shared" si="142"/>
        <v>3.178290650287856E-3</v>
      </c>
      <c r="K597" s="5">
        <f t="shared" si="143"/>
        <v>-3.9499811033530778E-2</v>
      </c>
      <c r="L597" s="6">
        <f t="shared" si="144"/>
        <v>0.15703366031423469</v>
      </c>
      <c r="M597" s="6">
        <f t="shared" si="145"/>
        <v>4.416602860496022E-3</v>
      </c>
      <c r="N597" s="6">
        <f t="shared" si="146"/>
        <v>0.16145026317473071</v>
      </c>
    </row>
    <row r="598" spans="2:14" ht="15.6" thickBot="1" x14ac:dyDescent="0.6">
      <c r="B598" s="5">
        <f t="shared" si="147"/>
        <v>2.9549999999999592</v>
      </c>
      <c r="C598" s="5">
        <f t="shared" si="135"/>
        <v>-0.75136285393620039</v>
      </c>
      <c r="D598" s="5">
        <f t="shared" si="136"/>
        <v>0.6318797012655667</v>
      </c>
      <c r="E598" s="5">
        <f t="shared" si="137"/>
        <v>-0.41373400130987115</v>
      </c>
      <c r="F598" s="5">
        <f t="shared" si="138"/>
        <v>-7.902053876046776</v>
      </c>
      <c r="G598" s="5">
        <f t="shared" si="139"/>
        <v>7.9272774277690914</v>
      </c>
      <c r="H598" s="5">
        <f t="shared" si="140"/>
        <v>12.653618300171027</v>
      </c>
      <c r="I598" s="5">
        <f t="shared" si="141"/>
        <v>5.0543060740088415E-2</v>
      </c>
      <c r="J598" s="5">
        <f t="shared" si="142"/>
        <v>3.1593985063278337E-3</v>
      </c>
      <c r="K598" s="5">
        <f t="shared" si="143"/>
        <v>-3.951026938023388E-2</v>
      </c>
      <c r="L598" s="6">
        <f t="shared" si="144"/>
        <v>0.15710431854204335</v>
      </c>
      <c r="M598" s="6">
        <f t="shared" si="145"/>
        <v>2.4791371293013367E-3</v>
      </c>
      <c r="N598" s="6">
        <f t="shared" si="146"/>
        <v>0.15958345567134469</v>
      </c>
    </row>
    <row r="599" spans="2:14" ht="15.6" thickBot="1" x14ac:dyDescent="0.6">
      <c r="B599" s="5">
        <f t="shared" si="147"/>
        <v>2.9599999999999591</v>
      </c>
      <c r="C599" s="5">
        <f t="shared" si="135"/>
        <v>-0.74706182100768059</v>
      </c>
      <c r="D599" s="5">
        <f t="shared" si="136"/>
        <v>0.6281228869958857</v>
      </c>
      <c r="E599" s="5">
        <f t="shared" si="137"/>
        <v>-0.40918320925449869</v>
      </c>
      <c r="F599" s="5">
        <f t="shared" si="138"/>
        <v>-7.9041225460533253</v>
      </c>
      <c r="G599" s="5">
        <f t="shared" si="139"/>
        <v>7.9290410255084787</v>
      </c>
      <c r="H599" s="5">
        <f t="shared" si="140"/>
        <v>12.656777698677356</v>
      </c>
      <c r="I599" s="5">
        <f t="shared" si="141"/>
        <v>1.1032791359854535E-2</v>
      </c>
      <c r="J599" s="5">
        <f t="shared" si="142"/>
        <v>3.1406144349794287E-3</v>
      </c>
      <c r="K599" s="5">
        <f t="shared" si="143"/>
        <v>-3.9520612730266629E-2</v>
      </c>
      <c r="L599" s="6">
        <f t="shared" si="144"/>
        <v>0.15717422896049135</v>
      </c>
      <c r="M599" s="6">
        <f t="shared" si="145"/>
        <v>5.4115841620086503E-4</v>
      </c>
      <c r="N599" s="6">
        <f t="shared" si="146"/>
        <v>0.15771538737669222</v>
      </c>
    </row>
    <row r="600" spans="2:14" ht="15.6" thickBot="1" x14ac:dyDescent="0.6">
      <c r="B600" s="5">
        <f t="shared" si="147"/>
        <v>2.964999999999959</v>
      </c>
      <c r="C600" s="5">
        <f t="shared" si="135"/>
        <v>-0.74278259798594259</v>
      </c>
      <c r="D600" s="5">
        <f t="shared" si="136"/>
        <v>0.62438757789084731</v>
      </c>
      <c r="E600" s="5">
        <f t="shared" si="137"/>
        <v>-0.40468099889155873</v>
      </c>
      <c r="F600" s="5">
        <f t="shared" si="138"/>
        <v>-7.9061684620995978</v>
      </c>
      <c r="G600" s="5">
        <f t="shared" si="139"/>
        <v>7.9307855599885384</v>
      </c>
      <c r="H600" s="5">
        <f t="shared" si="140"/>
        <v>12.659918313112335</v>
      </c>
      <c r="I600" s="5">
        <f t="shared" si="141"/>
        <v>-2.8487821370412093E-2</v>
      </c>
      <c r="J600" s="5">
        <f t="shared" si="142"/>
        <v>3.1219378894542368E-3</v>
      </c>
      <c r="K600" s="5">
        <f t="shared" si="143"/>
        <v>-3.9530842310497992E-2</v>
      </c>
      <c r="L600" s="6">
        <f t="shared" si="144"/>
        <v>0.15724339899630679</v>
      </c>
      <c r="M600" s="6">
        <f t="shared" si="145"/>
        <v>-1.3973276382187132E-3</v>
      </c>
      <c r="N600" s="6">
        <f t="shared" si="146"/>
        <v>0.15584607135808809</v>
      </c>
    </row>
    <row r="601" spans="2:14" ht="15.6" thickBot="1" x14ac:dyDescent="0.6">
      <c r="B601" s="5">
        <f t="shared" si="147"/>
        <v>2.9699999999999589</v>
      </c>
      <c r="C601" s="5">
        <f t="shared" si="135"/>
        <v>-0.73852512249594104</v>
      </c>
      <c r="D601" s="5">
        <f t="shared" si="136"/>
        <v>0.62067366490091758</v>
      </c>
      <c r="E601" s="5">
        <f t="shared" si="137"/>
        <v>-0.40022688146534335</v>
      </c>
      <c r="F601" s="5">
        <f t="shared" si="138"/>
        <v>-7.9081918670940556</v>
      </c>
      <c r="G601" s="5">
        <f t="shared" si="139"/>
        <v>7.9325112294325875</v>
      </c>
      <c r="H601" s="5">
        <f t="shared" si="140"/>
        <v>12.663040251001789</v>
      </c>
      <c r="I601" s="5">
        <f t="shared" si="141"/>
        <v>-6.8018663680910085E-2</v>
      </c>
      <c r="J601" s="5">
        <f t="shared" si="142"/>
        <v>3.1033683245045881E-3</v>
      </c>
      <c r="K601" s="5">
        <f t="shared" si="143"/>
        <v>-3.9540959335470277E-2</v>
      </c>
      <c r="L601" s="6">
        <f t="shared" si="144"/>
        <v>0.15731183601268525</v>
      </c>
      <c r="M601" s="6">
        <f t="shared" si="145"/>
        <v>-3.3363154535486399E-3</v>
      </c>
      <c r="N601" s="6">
        <f t="shared" si="146"/>
        <v>0.1539755205591366</v>
      </c>
    </row>
    <row r="602" spans="2:14" ht="15.6" thickBot="1" x14ac:dyDescent="0.6">
      <c r="B602" s="5">
        <f t="shared" si="147"/>
        <v>2.9749999999999588</v>
      </c>
      <c r="C602" s="5">
        <f t="shared" si="135"/>
        <v>-0.73428933143803898</v>
      </c>
      <c r="D602" s="5">
        <f t="shared" si="136"/>
        <v>0.61698103928843784</v>
      </c>
      <c r="E602" s="5">
        <f t="shared" si="137"/>
        <v>-0.3958203725075915</v>
      </c>
      <c r="F602" s="5">
        <f t="shared" si="138"/>
        <v>-7.9101930015013826</v>
      </c>
      <c r="G602" s="5">
        <f t="shared" si="139"/>
        <v>7.9342182301624966</v>
      </c>
      <c r="H602" s="5">
        <f t="shared" si="140"/>
        <v>12.666143619326293</v>
      </c>
      <c r="I602" s="5">
        <f t="shared" si="141"/>
        <v>-0.10755962301638036</v>
      </c>
      <c r="J602" s="5">
        <f t="shared" si="142"/>
        <v>3.0849051964421891E-3</v>
      </c>
      <c r="K602" s="5">
        <f t="shared" si="143"/>
        <v>-3.9550965007506912E-2</v>
      </c>
      <c r="L602" s="6">
        <f t="shared" si="144"/>
        <v>0.15737954730960727</v>
      </c>
      <c r="M602" s="6">
        <f t="shared" si="145"/>
        <v>-5.2757995089534569E-3</v>
      </c>
      <c r="N602" s="6">
        <f t="shared" si="146"/>
        <v>0.1521037478006538</v>
      </c>
    </row>
    <row r="603" spans="2:14" ht="15.6" thickBot="1" x14ac:dyDescent="0.6">
      <c r="B603" s="5">
        <f t="shared" si="147"/>
        <v>2.9799999999999587</v>
      </c>
      <c r="C603" s="5">
        <f t="shared" si="135"/>
        <v>-0.73007516100872838</v>
      </c>
      <c r="D603" s="5">
        <f t="shared" si="136"/>
        <v>0.61330959263124762</v>
      </c>
      <c r="E603" s="5">
        <f t="shared" si="137"/>
        <v>-0.39146099181381544</v>
      </c>
      <c r="F603" s="5">
        <f t="shared" si="138"/>
        <v>-7.912172103363921</v>
      </c>
      <c r="G603" s="5">
        <f t="shared" si="139"/>
        <v>7.9359067566134973</v>
      </c>
      <c r="H603" s="5">
        <f t="shared" si="140"/>
        <v>12.669228524522735</v>
      </c>
      <c r="I603" s="5">
        <f t="shared" si="141"/>
        <v>-0.14711058802388727</v>
      </c>
      <c r="J603" s="5">
        <f t="shared" si="142"/>
        <v>3.0665479631562381E-3</v>
      </c>
      <c r="K603" s="5">
        <f t="shared" si="143"/>
        <v>-3.9560860516819604E-2</v>
      </c>
      <c r="L603" s="6">
        <f t="shared" si="144"/>
        <v>0.1574465401241594</v>
      </c>
      <c r="M603" s="6">
        <f t="shared" si="145"/>
        <v>-7.215774342571671E-3</v>
      </c>
      <c r="N603" s="6">
        <f t="shared" si="146"/>
        <v>0.15023076578158773</v>
      </c>
    </row>
    <row r="604" spans="2:14" ht="15.6" thickBot="1" x14ac:dyDescent="0.6">
      <c r="B604" s="5">
        <f t="shared" si="147"/>
        <v>2.9849999999999586</v>
      </c>
      <c r="C604" s="5">
        <f t="shared" si="135"/>
        <v>-0.72588254672101427</v>
      </c>
      <c r="D604" s="5">
        <f t="shared" si="136"/>
        <v>0.60965921682620394</v>
      </c>
      <c r="E604" s="5">
        <f t="shared" si="137"/>
        <v>-0.38714826341939812</v>
      </c>
      <c r="F604" s="5">
        <f t="shared" si="138"/>
        <v>-7.9141294083229896</v>
      </c>
      <c r="G604" s="5">
        <f t="shared" si="139"/>
        <v>7.9375770013489593</v>
      </c>
      <c r="H604" s="5">
        <f t="shared" si="140"/>
        <v>12.672295072485891</v>
      </c>
      <c r="I604" s="5">
        <f t="shared" si="141"/>
        <v>-0.18667144854070689</v>
      </c>
      <c r="J604" s="5">
        <f t="shared" si="142"/>
        <v>3.0482960841310197E-3</v>
      </c>
      <c r="K604" s="5">
        <f t="shared" si="143"/>
        <v>-3.9570647041614948E-2</v>
      </c>
      <c r="L604" s="6">
        <f t="shared" si="144"/>
        <v>0.15751282163085983</v>
      </c>
      <c r="M604" s="6">
        <f t="shared" si="145"/>
        <v>-9.1562345509216738E-3</v>
      </c>
      <c r="N604" s="6">
        <f t="shared" si="146"/>
        <v>0.14835658707993815</v>
      </c>
    </row>
    <row r="605" spans="2:14" ht="15.6" thickBot="1" x14ac:dyDescent="0.6">
      <c r="B605" s="5">
        <f t="shared" si="147"/>
        <v>2.9899999999999585</v>
      </c>
      <c r="C605" s="5">
        <f t="shared" si="135"/>
        <v>-0.72171142342446393</v>
      </c>
      <c r="D605" s="5">
        <f t="shared" si="136"/>
        <v>0.60602980409259888</v>
      </c>
      <c r="E605" s="5">
        <f t="shared" si="137"/>
        <v>-0.38288171557549688</v>
      </c>
      <c r="F605" s="5">
        <f t="shared" si="138"/>
        <v>-7.9160651496400867</v>
      </c>
      <c r="G605" s="5">
        <f t="shared" si="139"/>
        <v>7.9392291550751226</v>
      </c>
      <c r="H605" s="5">
        <f t="shared" si="140"/>
        <v>12.675343368570022</v>
      </c>
      <c r="I605" s="5">
        <f t="shared" si="141"/>
        <v>-0.22624209558232183</v>
      </c>
      <c r="J605" s="5">
        <f t="shared" si="142"/>
        <v>3.0301490204629944E-3</v>
      </c>
      <c r="K605" s="5">
        <f t="shared" si="143"/>
        <v>-3.9580325748200432E-2</v>
      </c>
      <c r="L605" s="6">
        <f t="shared" si="144"/>
        <v>0.15757839894198714</v>
      </c>
      <c r="M605" s="6">
        <f t="shared" si="145"/>
        <v>-1.1097174788312887E-2</v>
      </c>
      <c r="N605" s="6">
        <f t="shared" si="146"/>
        <v>0.14648122415367426</v>
      </c>
    </row>
    <row r="606" spans="2:14" ht="15.6" thickBot="1" x14ac:dyDescent="0.6">
      <c r="B606" s="5">
        <f t="shared" si="147"/>
        <v>2.9949999999999584</v>
      </c>
      <c r="C606" s="5">
        <f t="shared" si="135"/>
        <v>-0.71756172532492701</v>
      </c>
      <c r="D606" s="5">
        <f t="shared" si="136"/>
        <v>0.60242124697547661</v>
      </c>
      <c r="E606" s="5">
        <f t="shared" si="137"/>
        <v>-0.37866088072475712</v>
      </c>
      <c r="F606" s="5">
        <f t="shared" si="138"/>
        <v>-7.9179795582179642</v>
      </c>
      <c r="G606" s="5">
        <f t="shared" si="139"/>
        <v>7.9408634066557919</v>
      </c>
      <c r="H606" s="5">
        <f t="shared" si="140"/>
        <v>12.678373517590485</v>
      </c>
      <c r="I606" s="5">
        <f t="shared" si="141"/>
        <v>-0.26582242133052225</v>
      </c>
      <c r="J606" s="5">
        <f t="shared" si="142"/>
        <v>3.0121062348773832E-3</v>
      </c>
      <c r="K606" s="5">
        <f t="shared" si="143"/>
        <v>-3.9589897791089824E-2</v>
      </c>
      <c r="L606" s="6">
        <f t="shared" si="144"/>
        <v>0.15764327910791257</v>
      </c>
      <c r="M606" s="6">
        <f t="shared" si="145"/>
        <v>-1.3038589766262118E-2</v>
      </c>
      <c r="N606" s="6">
        <f t="shared" si="146"/>
        <v>0.14460468934165044</v>
      </c>
    </row>
    <row r="607" spans="2:14" ht="15.6" thickBot="1" x14ac:dyDescent="0.6">
      <c r="B607" s="5">
        <f t="shared" si="147"/>
        <v>2.9999999999999583</v>
      </c>
      <c r="C607" s="5">
        <f t="shared" si="135"/>
        <v>-0.71343338600392969</v>
      </c>
      <c r="D607" s="5">
        <f t="shared" si="136"/>
        <v>0.59883343834885194</v>
      </c>
      <c r="E607" s="5">
        <f t="shared" si="137"/>
        <v>-0.37448529547684117</v>
      </c>
      <c r="F607" s="5">
        <f t="shared" si="138"/>
        <v>-7.9198728626215882</v>
      </c>
      <c r="G607" s="5">
        <f t="shared" si="139"/>
        <v>7.9424799431269939</v>
      </c>
      <c r="H607" s="5">
        <f t="shared" si="140"/>
        <v>12.681385623825362</v>
      </c>
      <c r="I607" s="5">
        <f t="shared" si="141"/>
        <v>-0.3054123191216121</v>
      </c>
      <c r="J607" s="5">
        <f t="shared" si="142"/>
        <v>2.9941671917442596E-3</v>
      </c>
      <c r="K607" s="5">
        <f t="shared" si="143"/>
        <v>-3.959936431310794E-2</v>
      </c>
      <c r="L607" s="6">
        <f t="shared" si="144"/>
        <v>0.15770746911743647</v>
      </c>
      <c r="M607" s="6">
        <f t="shared" si="145"/>
        <v>-1.4980474252915075E-2</v>
      </c>
      <c r="N607" s="6">
        <f t="shared" si="146"/>
        <v>0.14272699486452139</v>
      </c>
    </row>
    <row r="608" spans="2:14" ht="15.6" thickBot="1" x14ac:dyDescent="0.6">
      <c r="B608" s="5">
        <f t="shared" si="147"/>
        <v>3.0049999999999581</v>
      </c>
      <c r="C608" s="5">
        <f t="shared" si="135"/>
        <v>-0.70932633843774684</v>
      </c>
      <c r="D608" s="5">
        <f t="shared" si="136"/>
        <v>0.59526627141883226</v>
      </c>
      <c r="E608" s="5">
        <f t="shared" si="137"/>
        <v>-0.37035450058379737</v>
      </c>
      <c r="F608" s="5">
        <f t="shared" si="138"/>
        <v>-7.9217452890989728</v>
      </c>
      <c r="G608" s="5">
        <f t="shared" si="139"/>
        <v>7.9440789497115798</v>
      </c>
      <c r="H608" s="5">
        <f t="shared" si="140"/>
        <v>12.684379791017106</v>
      </c>
      <c r="I608" s="5">
        <f t="shared" si="141"/>
        <v>-0.34501168343472005</v>
      </c>
      <c r="J608" s="5">
        <f t="shared" si="142"/>
        <v>2.9763313570941616E-3</v>
      </c>
      <c r="K608" s="5">
        <f t="shared" si="143"/>
        <v>-3.9608726445494867E-2</v>
      </c>
      <c r="L608" s="6">
        <f t="shared" si="144"/>
        <v>0.15777097589812658</v>
      </c>
      <c r="M608" s="6">
        <f t="shared" si="145"/>
        <v>-1.6922823072473021E-2</v>
      </c>
      <c r="N608" s="6">
        <f t="shared" si="146"/>
        <v>0.14084815282565355</v>
      </c>
    </row>
    <row r="609" spans="2:14" ht="15.6" thickBot="1" x14ac:dyDescent="0.6">
      <c r="B609" s="5">
        <f t="shared" si="147"/>
        <v>3.009999999999958</v>
      </c>
      <c r="C609" s="5">
        <f t="shared" si="135"/>
        <v>-0.70524051501615537</v>
      </c>
      <c r="D609" s="5">
        <f t="shared" si="136"/>
        <v>0.59171963972664354</v>
      </c>
      <c r="E609" s="5">
        <f t="shared" si="137"/>
        <v>-0.36626804091525855</v>
      </c>
      <c r="F609" s="5">
        <f t="shared" si="138"/>
        <v>-7.9235970616018916</v>
      </c>
      <c r="G609" s="5">
        <f t="shared" si="139"/>
        <v>7.9456606098337952</v>
      </c>
      <c r="H609" s="5">
        <f t="shared" si="140"/>
        <v>12.687356122374201</v>
      </c>
      <c r="I609" s="5">
        <f t="shared" si="141"/>
        <v>-0.3846204098802149</v>
      </c>
      <c r="J609" s="5">
        <f t="shared" si="142"/>
        <v>2.9585981986332177E-3</v>
      </c>
      <c r="K609" s="5">
        <f t="shared" si="143"/>
        <v>-3.961798530800946E-2</v>
      </c>
      <c r="L609" s="6">
        <f t="shared" si="144"/>
        <v>0.15783380631666089</v>
      </c>
      <c r="M609" s="6">
        <f t="shared" si="145"/>
        <v>-1.8865631104624542E-2</v>
      </c>
      <c r="N609" s="6">
        <f t="shared" si="146"/>
        <v>0.13896817521203633</v>
      </c>
    </row>
    <row r="610" spans="2:14" ht="15.6" thickBot="1" x14ac:dyDescent="0.6">
      <c r="B610" s="5">
        <f t="shared" si="147"/>
        <v>3.0149999999999579</v>
      </c>
      <c r="C610" s="5">
        <f t="shared" si="135"/>
        <v>-0.70117584756087525</v>
      </c>
      <c r="D610" s="5">
        <f t="shared" si="136"/>
        <v>0.5881934371515628</v>
      </c>
      <c r="E610" s="5">
        <f t="shared" si="137"/>
        <v>-0.36222546543348955</v>
      </c>
      <c r="F610" s="5">
        <f t="shared" si="138"/>
        <v>-7.9254284018064682</v>
      </c>
      <c r="G610" s="5">
        <f t="shared" si="139"/>
        <v>7.947225105133791</v>
      </c>
      <c r="H610" s="5">
        <f t="shared" si="140"/>
        <v>12.690314720572834</v>
      </c>
      <c r="I610" s="5">
        <f t="shared" si="141"/>
        <v>-0.42423839518822437</v>
      </c>
      <c r="J610" s="5">
        <f t="shared" si="142"/>
        <v>2.9409671857578141E-3</v>
      </c>
      <c r="K610" s="5">
        <f t="shared" si="143"/>
        <v>-3.9627142009032341E-2</v>
      </c>
      <c r="L610" s="6">
        <f t="shared" si="144"/>
        <v>0.15789596717917198</v>
      </c>
      <c r="M610" s="6">
        <f t="shared" si="145"/>
        <v>-2.0808893283982405E-2</v>
      </c>
      <c r="N610" s="6">
        <f t="shared" si="146"/>
        <v>0.13708707389518957</v>
      </c>
    </row>
    <row r="611" spans="2:14" ht="15.6" thickBot="1" x14ac:dyDescent="0.6">
      <c r="B611" s="5">
        <f t="shared" si="147"/>
        <v>3.0199999999999578</v>
      </c>
      <c r="C611" s="5">
        <f t="shared" si="135"/>
        <v>-0.69713226734369749</v>
      </c>
      <c r="D611" s="5">
        <f t="shared" si="136"/>
        <v>0.58468755791375848</v>
      </c>
      <c r="E611" s="5">
        <f t="shared" si="137"/>
        <v>-0.35822632716831038</v>
      </c>
      <c r="F611" s="5">
        <f t="shared" si="138"/>
        <v>-7.9272395291336357</v>
      </c>
      <c r="G611" s="5">
        <f t="shared" si="139"/>
        <v>7.9487726154820919</v>
      </c>
      <c r="H611" s="5">
        <f t="shared" si="140"/>
        <v>12.693255687758592</v>
      </c>
      <c r="I611" s="5">
        <f t="shared" si="141"/>
        <v>-0.46386553719725671</v>
      </c>
      <c r="J611" s="5">
        <f t="shared" si="142"/>
        <v>2.9234377895687924E-3</v>
      </c>
      <c r="K611" s="5">
        <f t="shared" si="143"/>
        <v>-3.9636197645668177E-2</v>
      </c>
      <c r="L611" s="6">
        <f t="shared" si="144"/>
        <v>0.15795746523159504</v>
      </c>
      <c r="M611" s="6">
        <f t="shared" si="145"/>
        <v>-2.2752604599525442E-2</v>
      </c>
      <c r="N611" s="6">
        <f t="shared" si="146"/>
        <v>0.1352048606320696</v>
      </c>
    </row>
    <row r="612" spans="2:14" ht="15.6" thickBot="1" x14ac:dyDescent="0.6">
      <c r="B612" s="5">
        <f t="shared" si="147"/>
        <v>3.0249999999999577</v>
      </c>
      <c r="C612" s="5">
        <f t="shared" si="135"/>
        <v>-0.69310970510430847</v>
      </c>
      <c r="D612" s="5">
        <f t="shared" si="136"/>
        <v>0.58120189657704002</v>
      </c>
      <c r="E612" s="5">
        <f t="shared" si="137"/>
        <v>-0.3542701831918702</v>
      </c>
      <c r="F612" s="5">
        <f t="shared" si="138"/>
        <v>-7.9290306607694774</v>
      </c>
      <c r="G612" s="5">
        <f t="shared" si="139"/>
        <v>7.9503033189940124</v>
      </c>
      <c r="H612" s="5">
        <f t="shared" si="140"/>
        <v>12.696179125548161</v>
      </c>
      <c r="I612" s="5">
        <f t="shared" si="141"/>
        <v>-0.50350173484292493</v>
      </c>
      <c r="J612" s="5">
        <f t="shared" si="142"/>
        <v>2.9060094828852003E-3</v>
      </c>
      <c r="K612" s="5">
        <f t="shared" si="143"/>
        <v>-3.9645153303847387E-2</v>
      </c>
      <c r="L612" s="6">
        <f t="shared" si="144"/>
        <v>0.15801830716001802</v>
      </c>
      <c r="M612" s="6">
        <f t="shared" si="145"/>
        <v>-2.4696760094045471E-2</v>
      </c>
      <c r="N612" s="6">
        <f t="shared" si="146"/>
        <v>0.13332154706597255</v>
      </c>
    </row>
    <row r="613" spans="2:14" ht="15.6" thickBot="1" x14ac:dyDescent="0.6">
      <c r="B613" s="5">
        <f t="shared" si="147"/>
        <v>3.0299999999999576</v>
      </c>
      <c r="C613" s="5">
        <f t="shared" si="135"/>
        <v>-0.6891080910678089</v>
      </c>
      <c r="D613" s="5">
        <f t="shared" si="136"/>
        <v>0.57773634805151852</v>
      </c>
      <c r="E613" s="5">
        <f t="shared" si="137"/>
        <v>-0.35035659459331292</v>
      </c>
      <c r="F613" s="5">
        <f t="shared" si="138"/>
        <v>-7.9308020116854365</v>
      </c>
      <c r="G613" s="5">
        <f t="shared" si="139"/>
        <v>7.9518173920440143</v>
      </c>
      <c r="H613" s="5">
        <f t="shared" si="140"/>
        <v>12.699085135031046</v>
      </c>
      <c r="I613" s="5">
        <f t="shared" si="141"/>
        <v>-0.54314688814677237</v>
      </c>
      <c r="J613" s="5">
        <f t="shared" si="142"/>
        <v>2.8886817402575928E-3</v>
      </c>
      <c r="K613" s="5">
        <f t="shared" si="143"/>
        <v>-3.9654010058427183E-2</v>
      </c>
      <c r="L613" s="6">
        <f t="shared" si="144"/>
        <v>0.15807849959103418</v>
      </c>
      <c r="M613" s="6">
        <f t="shared" si="145"/>
        <v>-2.6641354863599188E-2</v>
      </c>
      <c r="N613" s="6">
        <f t="shared" si="146"/>
        <v>0.13143714472743498</v>
      </c>
    </row>
    <row r="614" spans="2:14" ht="15.6" thickBot="1" x14ac:dyDescent="0.6">
      <c r="B614" s="5">
        <f t="shared" si="147"/>
        <v>3.0349999999999575</v>
      </c>
      <c r="C614" s="5">
        <f t="shared" si="135"/>
        <v>-0.685127354961936</v>
      </c>
      <c r="D614" s="5">
        <f t="shared" si="136"/>
        <v>0.57429080759617945</v>
      </c>
      <c r="E614" s="5">
        <f t="shared" si="137"/>
        <v>-0.34648512645331841</v>
      </c>
      <c r="F614" s="5">
        <f t="shared" si="138"/>
        <v>-7.9325537946584035</v>
      </c>
      <c r="G614" s="5">
        <f t="shared" si="139"/>
        <v>7.9533150092800238</v>
      </c>
      <c r="H614" s="5">
        <f t="shared" si="140"/>
        <v>12.701973816771304</v>
      </c>
      <c r="I614" s="5">
        <f t="shared" si="141"/>
        <v>-0.58280089820519954</v>
      </c>
      <c r="J614" s="5">
        <f t="shared" si="142"/>
        <v>2.8714540379808974E-3</v>
      </c>
      <c r="K614" s="5">
        <f t="shared" si="143"/>
        <v>-3.9662768973292017E-2</v>
      </c>
      <c r="L614" s="6">
        <f t="shared" si="144"/>
        <v>0.15813804909209725</v>
      </c>
      <c r="M614" s="6">
        <f t="shared" si="145"/>
        <v>-2.858638405696504E-2</v>
      </c>
      <c r="N614" s="6">
        <f t="shared" si="146"/>
        <v>0.12955166503513221</v>
      </c>
    </row>
    <row r="615" spans="2:14" ht="15.6" thickBot="1" x14ac:dyDescent="0.6">
      <c r="B615" s="5">
        <f t="shared" si="147"/>
        <v>3.0399999999999574</v>
      </c>
      <c r="C615" s="5">
        <f t="shared" si="135"/>
        <v>-0.68116742603398928</v>
      </c>
      <c r="D615" s="5">
        <f t="shared" si="136"/>
        <v>0.57086517082136978</v>
      </c>
      <c r="E615" s="5">
        <f t="shared" si="137"/>
        <v>-0.34265534781854967</v>
      </c>
      <c r="F615" s="5">
        <f t="shared" si="138"/>
        <v>-7.9342862202906703</v>
      </c>
      <c r="G615" s="5">
        <f t="shared" si="139"/>
        <v>7.9547963436376747</v>
      </c>
      <c r="H615" s="5">
        <f t="shared" si="140"/>
        <v>12.704845270809285</v>
      </c>
      <c r="I615" s="5">
        <f t="shared" si="141"/>
        <v>-0.62246366717849155</v>
      </c>
      <c r="J615" s="5">
        <f t="shared" si="142"/>
        <v>2.8543258541068491E-3</v>
      </c>
      <c r="K615" s="5">
        <f t="shared" si="143"/>
        <v>-3.9671431101453353E-2</v>
      </c>
      <c r="L615" s="6">
        <f t="shared" si="144"/>
        <v>0.15819696217187829</v>
      </c>
      <c r="M615" s="6">
        <f t="shared" si="145"/>
        <v>-3.0531842875105013E-2</v>
      </c>
      <c r="N615" s="6">
        <f t="shared" si="146"/>
        <v>0.12766511929677327</v>
      </c>
    </row>
    <row r="616" spans="2:14" ht="15.6" thickBot="1" x14ac:dyDescent="0.6">
      <c r="B616" s="5">
        <f t="shared" si="147"/>
        <v>3.0449999999999573</v>
      </c>
      <c r="C616" s="5">
        <f t="shared" si="135"/>
        <v>-0.67722823306746471</v>
      </c>
      <c r="D616" s="5">
        <f t="shared" si="136"/>
        <v>0.56745933369119983</v>
      </c>
      <c r="E616" s="5">
        <f t="shared" si="137"/>
        <v>-0.33886683167600751</v>
      </c>
      <c r="F616" s="5">
        <f t="shared" si="138"/>
        <v>-7.9359994970297629</v>
      </c>
      <c r="G616" s="5">
        <f t="shared" si="139"/>
        <v>7.9562615663545095</v>
      </c>
      <c r="H616" s="5">
        <f t="shared" si="140"/>
        <v>12.707699596663392</v>
      </c>
      <c r="I616" s="5">
        <f t="shared" si="141"/>
        <v>-0.66213509827994488</v>
      </c>
      <c r="J616" s="5">
        <f t="shared" si="142"/>
        <v>2.8372966684559993E-3</v>
      </c>
      <c r="K616" s="5">
        <f t="shared" si="143"/>
        <v>-3.9679997485148819E-2</v>
      </c>
      <c r="L616" s="6">
        <f t="shared" si="144"/>
        <v>0.15825524528062479</v>
      </c>
      <c r="M616" s="6">
        <f t="shared" si="145"/>
        <v>-3.2477726570631298E-2</v>
      </c>
      <c r="N616" s="6">
        <f t="shared" si="146"/>
        <v>0.12577751870999349</v>
      </c>
    </row>
    <row r="617" spans="2:14" ht="15.6" thickBot="1" x14ac:dyDescent="0.6">
      <c r="B617" s="5">
        <f t="shared" si="147"/>
        <v>3.0499999999999572</v>
      </c>
      <c r="C617" s="5">
        <f t="shared" si="135"/>
        <v>-0.6733097043984021</v>
      </c>
      <c r="D617" s="5">
        <f t="shared" si="136"/>
        <v>0.56407319252586252</v>
      </c>
      <c r="E617" s="5">
        <f t="shared" si="137"/>
        <v>-0.33511915492728583</v>
      </c>
      <c r="F617" s="5">
        <f t="shared" si="138"/>
        <v>-7.9376938311881426</v>
      </c>
      <c r="G617" s="5">
        <f t="shared" si="139"/>
        <v>7.9577108469841136</v>
      </c>
      <c r="H617" s="5">
        <f t="shared" si="140"/>
        <v>12.710536893331849</v>
      </c>
      <c r="I617" s="5">
        <f t="shared" si="141"/>
        <v>-0.70181509576509371</v>
      </c>
      <c r="J617" s="5">
        <f t="shared" si="142"/>
        <v>2.8203659626293127E-3</v>
      </c>
      <c r="K617" s="5">
        <f t="shared" si="143"/>
        <v>-3.9688469155940716E-2</v>
      </c>
      <c r="L617" s="6">
        <f t="shared" si="144"/>
        <v>0.15831290481052154</v>
      </c>
      <c r="M617" s="6">
        <f t="shared" si="145"/>
        <v>-3.4424030447277848E-2</v>
      </c>
      <c r="N617" s="6">
        <f t="shared" si="146"/>
        <v>0.1238888743632437</v>
      </c>
    </row>
    <row r="618" spans="2:14" ht="15.6" thickBot="1" x14ac:dyDescent="0.6">
      <c r="B618" s="5">
        <f t="shared" si="147"/>
        <v>3.0549999999999571</v>
      </c>
      <c r="C618" s="5">
        <f t="shared" si="135"/>
        <v>-0.66941176793144774</v>
      </c>
      <c r="D618" s="5">
        <f t="shared" si="136"/>
        <v>0.56070664400387049</v>
      </c>
      <c r="E618" s="5">
        <f t="shared" si="137"/>
        <v>-0.33141189836275231</v>
      </c>
      <c r="F618" s="5">
        <f t="shared" si="138"/>
        <v>-7.939369426962779</v>
      </c>
      <c r="G618" s="5">
        <f t="shared" si="139"/>
        <v>7.9591443534101938</v>
      </c>
      <c r="H618" s="5">
        <f t="shared" si="140"/>
        <v>12.713357259294478</v>
      </c>
      <c r="I618" s="5">
        <f t="shared" si="141"/>
        <v>-0.74150356492103442</v>
      </c>
      <c r="J618" s="5">
        <f t="shared" si="142"/>
        <v>2.8035332200193525E-3</v>
      </c>
      <c r="K618" s="5">
        <f t="shared" si="143"/>
        <v>-3.9696847134813897E-2</v>
      </c>
      <c r="L618" s="6">
        <f t="shared" si="144"/>
        <v>0.15836994709605343</v>
      </c>
      <c r="M618" s="6">
        <f t="shared" si="145"/>
        <v>-3.6370749859376737E-2</v>
      </c>
      <c r="N618" s="6">
        <f t="shared" si="146"/>
        <v>0.12199919723667668</v>
      </c>
    </row>
    <row r="619" spans="2:14" ht="15.6" thickBot="1" x14ac:dyDescent="0.6">
      <c r="B619" s="5">
        <f t="shared" si="147"/>
        <v>3.059999999999957</v>
      </c>
      <c r="C619" s="5">
        <f t="shared" si="135"/>
        <v>-0.66553435115563742</v>
      </c>
      <c r="D619" s="5">
        <f t="shared" si="136"/>
        <v>0.55735958516421324</v>
      </c>
      <c r="E619" s="5">
        <f t="shared" si="137"/>
        <v>-0.3277446466356615</v>
      </c>
      <c r="F619" s="5">
        <f t="shared" si="138"/>
        <v>-7.941026486454593</v>
      </c>
      <c r="G619" s="5">
        <f t="shared" si="139"/>
        <v>7.9605622518605941</v>
      </c>
      <c r="H619" s="5">
        <f t="shared" si="140"/>
        <v>12.716160792514497</v>
      </c>
      <c r="I619" s="5">
        <f t="shared" si="141"/>
        <v>-0.78120041205584834</v>
      </c>
      <c r="J619" s="5">
        <f t="shared" si="142"/>
        <v>2.7867979258210662E-3</v>
      </c>
      <c r="K619" s="5">
        <f t="shared" si="143"/>
        <v>-3.9705132432272965E-2</v>
      </c>
      <c r="L619" s="6">
        <f t="shared" si="144"/>
        <v>0.15842637841436955</v>
      </c>
      <c r="M619" s="6">
        <f t="shared" si="145"/>
        <v>-3.8317880211339361E-2</v>
      </c>
      <c r="N619" s="6">
        <f t="shared" si="146"/>
        <v>0.12010849820303018</v>
      </c>
    </row>
    <row r="620" spans="2:14" ht="15.6" thickBot="1" x14ac:dyDescent="0.6">
      <c r="B620" s="5">
        <f t="shared" si="147"/>
        <v>3.0649999999999569</v>
      </c>
      <c r="C620" s="5">
        <f t="shared" si="135"/>
        <v>-0.66167738115990093</v>
      </c>
      <c r="D620" s="5">
        <f t="shared" si="136"/>
        <v>0.55403191340843505</v>
      </c>
      <c r="E620" s="5">
        <f t="shared" si="137"/>
        <v>-0.32411698823621293</v>
      </c>
      <c r="F620" s="5">
        <f t="shared" si="138"/>
        <v>-7.942665209687771</v>
      </c>
      <c r="G620" s="5">
        <f t="shared" si="139"/>
        <v>7.9619647069212443</v>
      </c>
      <c r="H620" s="5">
        <f t="shared" si="140"/>
        <v>12.718947590440319</v>
      </c>
      <c r="I620" s="5">
        <f t="shared" si="141"/>
        <v>-0.82090554448812125</v>
      </c>
      <c r="J620" s="5">
        <f t="shared" si="142"/>
        <v>2.7701595670421753E-3</v>
      </c>
      <c r="K620" s="5">
        <f t="shared" si="143"/>
        <v>-3.9713326048438857E-2</v>
      </c>
      <c r="L620" s="6">
        <f t="shared" si="144"/>
        <v>0.15848220498564874</v>
      </c>
      <c r="M620" s="6">
        <f t="shared" si="145"/>
        <v>-4.026541695714235E-2</v>
      </c>
      <c r="N620" s="6">
        <f t="shared" si="146"/>
        <v>0.11821678802850639</v>
      </c>
    </row>
    <row r="621" spans="2:14" ht="15.6" thickBot="1" x14ac:dyDescent="0.6">
      <c r="B621" s="5">
        <f t="shared" si="147"/>
        <v>3.0699999999999568</v>
      </c>
      <c r="C621" s="5">
        <f t="shared" si="135"/>
        <v>-0.65784078464829698</v>
      </c>
      <c r="D621" s="5">
        <f t="shared" si="136"/>
        <v>0.55072352650263556</v>
      </c>
      <c r="E621" s="5">
        <f t="shared" si="137"/>
        <v>-0.32052851546552041</v>
      </c>
      <c r="F621" s="5">
        <f t="shared" si="138"/>
        <v>-7.9442857946289518</v>
      </c>
      <c r="G621" s="5">
        <f t="shared" si="139"/>
        <v>7.9633518815500581</v>
      </c>
      <c r="H621" s="5">
        <f t="shared" si="140"/>
        <v>12.721717750007361</v>
      </c>
      <c r="I621" s="5">
        <f t="shared" si="141"/>
        <v>-0.86061887053656005</v>
      </c>
      <c r="J621" s="5">
        <f t="shared" si="142"/>
        <v>2.753617632513178E-3</v>
      </c>
      <c r="K621" s="5">
        <f t="shared" si="143"/>
        <v>-3.9721428973144762E-2</v>
      </c>
      <c r="L621" s="6">
        <f t="shared" si="144"/>
        <v>0.15853743297346712</v>
      </c>
      <c r="M621" s="6">
        <f t="shared" si="145"/>
        <v>-4.2213355599818272E-2</v>
      </c>
      <c r="N621" s="6">
        <f t="shared" si="146"/>
        <v>0.11632407737364885</v>
      </c>
    </row>
    <row r="622" spans="2:14" ht="15.6" thickBot="1" x14ac:dyDescent="0.6">
      <c r="B622" s="5">
        <f t="shared" si="147"/>
        <v>3.0749999999999567</v>
      </c>
      <c r="C622" s="5">
        <f t="shared" si="135"/>
        <v>-0.65402448795497403</v>
      </c>
      <c r="D622" s="5">
        <f t="shared" si="136"/>
        <v>0.54743432257939406</v>
      </c>
      <c r="E622" s="5">
        <f t="shared" si="137"/>
        <v>-0.31697882440957947</v>
      </c>
      <c r="F622" s="5">
        <f t="shared" si="138"/>
        <v>-7.9458884372062792</v>
      </c>
      <c r="G622" s="5">
        <f t="shared" si="139"/>
        <v>7.9647239370907519</v>
      </c>
      <c r="H622" s="5">
        <f t="shared" si="140"/>
        <v>12.724471367639874</v>
      </c>
      <c r="I622" s="5">
        <f t="shared" si="141"/>
        <v>-0.90034029950970484</v>
      </c>
      <c r="J622" s="5">
        <f t="shared" si="142"/>
        <v>2.7371716128969702E-3</v>
      </c>
      <c r="K622" s="5">
        <f t="shared" si="143"/>
        <v>-3.9729442186031395E-2</v>
      </c>
      <c r="L622" s="6">
        <f t="shared" si="144"/>
        <v>0.15859206848516602</v>
      </c>
      <c r="M622" s="6">
        <f t="shared" si="145"/>
        <v>-4.4161691690951028E-2</v>
      </c>
      <c r="N622" s="6">
        <f t="shared" si="146"/>
        <v>0.114430376794215</v>
      </c>
    </row>
    <row r="623" spans="2:14" ht="15.6" thickBot="1" x14ac:dyDescent="0.6">
      <c r="B623" s="5">
        <f t="shared" si="147"/>
        <v>3.0799999999999566</v>
      </c>
      <c r="C623" s="5">
        <f t="shared" si="135"/>
        <v>-0.65022841705886947</v>
      </c>
      <c r="D623" s="5">
        <f t="shared" si="136"/>
        <v>0.54416420013961919</v>
      </c>
      <c r="E623" s="5">
        <f t="shared" si="137"/>
        <v>-0.31346751491314784</v>
      </c>
      <c r="F623" s="5">
        <f t="shared" si="138"/>
        <v>-7.947473331328327</v>
      </c>
      <c r="G623" s="5">
        <f t="shared" si="139"/>
        <v>7.9660810332866046</v>
      </c>
      <c r="H623" s="5">
        <f t="shared" si="140"/>
        <v>12.72720853925277</v>
      </c>
      <c r="I623" s="5">
        <f t="shared" si="141"/>
        <v>-0.94006974169573621</v>
      </c>
      <c r="J623" s="5">
        <f t="shared" si="142"/>
        <v>2.7208210006980961E-3</v>
      </c>
      <c r="K623" s="5">
        <f t="shared" si="143"/>
        <v>-3.9737366656641633E-2</v>
      </c>
      <c r="L623" s="6">
        <f t="shared" si="144"/>
        <v>0.15864611757222144</v>
      </c>
      <c r="M623" s="6">
        <f t="shared" si="145"/>
        <v>-4.6110420830175865E-2</v>
      </c>
      <c r="N623" s="6">
        <f t="shared" si="146"/>
        <v>0.11253569674204558</v>
      </c>
    </row>
    <row r="624" spans="2:14" ht="15.6" thickBot="1" x14ac:dyDescent="0.6">
      <c r="B624" s="5">
        <f t="shared" si="147"/>
        <v>3.0849999999999564</v>
      </c>
      <c r="C624" s="5">
        <f t="shared" si="135"/>
        <v>-0.64645249759814338</v>
      </c>
      <c r="D624" s="5">
        <f t="shared" si="136"/>
        <v>0.54091305805432488</v>
      </c>
      <c r="E624" s="5">
        <f t="shared" si="137"/>
        <v>-0.30999419055362232</v>
      </c>
      <c r="F624" s="5">
        <f t="shared" si="138"/>
        <v>-7.9490406689028932</v>
      </c>
      <c r="G624" s="5">
        <f t="shared" si="139"/>
        <v>7.9674233282941502</v>
      </c>
      <c r="H624" s="5">
        <f t="shared" si="140"/>
        <v>12.729929360253468</v>
      </c>
      <c r="I624" s="5">
        <f t="shared" si="141"/>
        <v>-0.97980710835237783</v>
      </c>
      <c r="J624" s="5">
        <f t="shared" si="142"/>
        <v>2.7045652902716244E-3</v>
      </c>
      <c r="K624" s="5">
        <f t="shared" si="143"/>
        <v>-3.9745203344514465E-2</v>
      </c>
      <c r="L624" s="6">
        <f t="shared" si="144"/>
        <v>0.15869958623061459</v>
      </c>
      <c r="M624" s="6">
        <f t="shared" si="145"/>
        <v>-4.8059538664684133E-2</v>
      </c>
      <c r="N624" s="6">
        <f t="shared" si="146"/>
        <v>0.11064004756593046</v>
      </c>
    </row>
    <row r="625" spans="2:14" ht="15.6" thickBot="1" x14ac:dyDescent="0.6">
      <c r="B625" s="5">
        <f t="shared" si="147"/>
        <v>3.0899999999999563</v>
      </c>
      <c r="C625" s="5">
        <f t="shared" si="135"/>
        <v>-0.64269665488435535</v>
      </c>
      <c r="D625" s="5">
        <f t="shared" si="136"/>
        <v>0.53768079556633419</v>
      </c>
      <c r="E625" s="5">
        <f t="shared" si="137"/>
        <v>-0.30655845861488196</v>
      </c>
      <c r="F625" s="5">
        <f t="shared" si="138"/>
        <v>-7.9505906398556609</v>
      </c>
      <c r="G625" s="5">
        <f t="shared" si="139"/>
        <v>7.9687509786968054</v>
      </c>
      <c r="H625" s="5">
        <f t="shared" si="140"/>
        <v>12.732633925543739</v>
      </c>
      <c r="I625" s="5">
        <f t="shared" si="141"/>
        <v>-1.0195523116968923</v>
      </c>
      <c r="J625" s="5">
        <f t="shared" si="142"/>
        <v>2.6884039778316709E-3</v>
      </c>
      <c r="K625" s="5">
        <f t="shared" si="143"/>
        <v>-3.9752953199278303E-2</v>
      </c>
      <c r="L625" s="6">
        <f t="shared" si="144"/>
        <v>0.15875248040120324</v>
      </c>
      <c r="M625" s="6">
        <f t="shared" si="145"/>
        <v>-5.0009040888732571E-2</v>
      </c>
      <c r="N625" s="6">
        <f t="shared" si="146"/>
        <v>0.10874343951247067</v>
      </c>
    </row>
    <row r="626" spans="2:14" ht="15.6" thickBot="1" x14ac:dyDescent="0.6">
      <c r="B626" s="5">
        <f t="shared" si="147"/>
        <v>3.0949999999999562</v>
      </c>
      <c r="C626" s="5">
        <f t="shared" si="135"/>
        <v>-0.63896081391638482</v>
      </c>
      <c r="D626" s="5">
        <f t="shared" si="136"/>
        <v>0.53446731229191247</v>
      </c>
      <c r="E626" s="5">
        <f t="shared" si="137"/>
        <v>-0.30315993006108144</v>
      </c>
      <c r="F626" s="5">
        <f t="shared" si="138"/>
        <v>-7.9521234321487357</v>
      </c>
      <c r="G626" s="5">
        <f t="shared" si="139"/>
        <v>7.9700641395184224</v>
      </c>
      <c r="H626" s="5">
        <f t="shared" si="140"/>
        <v>12.735322329521571</v>
      </c>
      <c r="I626" s="5">
        <f t="shared" si="141"/>
        <v>-1.0593052648961707</v>
      </c>
      <c r="J626" s="5">
        <f t="shared" si="142"/>
        <v>2.6723365614595624E-3</v>
      </c>
      <c r="K626" s="5">
        <f t="shared" si="143"/>
        <v>-3.976061716074368E-2</v>
      </c>
      <c r="L626" s="6">
        <f t="shared" si="144"/>
        <v>0.15880480597009383</v>
      </c>
      <c r="M626" s="6">
        <f t="shared" si="145"/>
        <v>-5.1958923243157179E-2</v>
      </c>
      <c r="N626" s="6">
        <f t="shared" si="146"/>
        <v>0.10684588272693665</v>
      </c>
    </row>
    <row r="627" spans="2:14" ht="15.6" thickBot="1" x14ac:dyDescent="0.6">
      <c r="B627" s="5">
        <f t="shared" si="147"/>
        <v>3.0999999999999561</v>
      </c>
      <c r="C627" s="5">
        <f t="shared" si="135"/>
        <v>-0.63524489939409934</v>
      </c>
      <c r="D627" s="5">
        <f t="shared" si="136"/>
        <v>0.53127250822233052</v>
      </c>
      <c r="E627" s="5">
        <f t="shared" si="137"/>
        <v>-0.29979821951047469</v>
      </c>
      <c r="F627" s="5">
        <f t="shared" si="138"/>
        <v>-7.9536392317990412</v>
      </c>
      <c r="G627" s="5">
        <f t="shared" si="139"/>
        <v>7.971362964236774</v>
      </c>
      <c r="H627" s="5">
        <f t="shared" si="140"/>
        <v>12.737994666083031</v>
      </c>
      <c r="I627" s="5">
        <f t="shared" si="141"/>
        <v>-1.0990658820569144</v>
      </c>
      <c r="J627" s="5">
        <f t="shared" si="142"/>
        <v>2.6563625411116527E-3</v>
      </c>
      <c r="K627" s="5">
        <f t="shared" si="143"/>
        <v>-3.9768196158995205E-2</v>
      </c>
      <c r="L627" s="6">
        <f t="shared" si="144"/>
        <v>0.15885656876901422</v>
      </c>
      <c r="M627" s="6">
        <f t="shared" si="145"/>
        <v>-5.3909181514891651E-2</v>
      </c>
      <c r="N627" s="6">
        <f t="shared" si="146"/>
        <v>0.10494738725412256</v>
      </c>
    </row>
    <row r="628" spans="2:14" ht="15.6" thickBot="1" x14ac:dyDescent="0.6">
      <c r="B628" s="5">
        <f t="shared" si="147"/>
        <v>3.104999999999956</v>
      </c>
      <c r="C628" s="5">
        <f t="shared" si="135"/>
        <v>-0.631548835731776</v>
      </c>
      <c r="D628" s="5">
        <f t="shared" si="136"/>
        <v>0.52809628372535999</v>
      </c>
      <c r="E628" s="5">
        <f t="shared" si="137"/>
        <v>-0.29647294520919587</v>
      </c>
      <c r="F628" s="5">
        <f t="shared" si="138"/>
        <v>-7.9551382228965934</v>
      </c>
      <c r="G628" s="5">
        <f t="shared" si="139"/>
        <v>7.9726476047969728</v>
      </c>
      <c r="H628" s="5">
        <f t="shared" si="140"/>
        <v>12.740651028624143</v>
      </c>
      <c r="I628" s="5">
        <f t="shared" si="141"/>
        <v>-1.1388340782159097</v>
      </c>
      <c r="J628" s="5">
        <f t="shared" si="142"/>
        <v>2.6404814186268E-3</v>
      </c>
      <c r="K628" s="5">
        <f t="shared" si="143"/>
        <v>-3.9775691114482967E-2</v>
      </c>
      <c r="L628" s="6">
        <f t="shared" si="144"/>
        <v>0.15890777457568725</v>
      </c>
      <c r="M628" s="6">
        <f t="shared" si="145"/>
        <v>-5.5859811536490375E-2</v>
      </c>
      <c r="N628" s="6">
        <f t="shared" si="146"/>
        <v>0.10304796303919687</v>
      </c>
    </row>
    <row r="629" spans="2:14" ht="15.6" thickBot="1" x14ac:dyDescent="0.6">
      <c r="B629" s="5">
        <f t="shared" si="147"/>
        <v>3.1099999999999559</v>
      </c>
      <c r="C629" s="5">
        <f t="shared" si="135"/>
        <v>-0.62787254707127582</v>
      </c>
      <c r="D629" s="5">
        <f t="shared" si="136"/>
        <v>0.52493853954670111</v>
      </c>
      <c r="E629" s="5">
        <f t="shared" si="137"/>
        <v>-0.29318372900503675</v>
      </c>
      <c r="F629" s="5">
        <f t="shared" si="138"/>
        <v>-7.9566205876226395</v>
      </c>
      <c r="G629" s="5">
        <f t="shared" si="139"/>
        <v>7.9739182116248131</v>
      </c>
      <c r="H629" s="5">
        <f t="shared" si="140"/>
        <v>12.74329151004277</v>
      </c>
      <c r="I629" s="5">
        <f t="shared" si="141"/>
        <v>-1.1786097693303925</v>
      </c>
      <c r="J629" s="5">
        <f t="shared" si="142"/>
        <v>2.6246926977335056E-3</v>
      </c>
      <c r="K629" s="5">
        <f t="shared" si="143"/>
        <v>-3.9783102938113199E-2</v>
      </c>
      <c r="L629" s="6">
        <f t="shared" si="144"/>
        <v>0.15895842911420466</v>
      </c>
      <c r="M629" s="6">
        <f t="shared" si="145"/>
        <v>-5.7810809185655759E-2</v>
      </c>
      <c r="N629" s="6">
        <f t="shared" si="146"/>
        <v>0.1011476199285489</v>
      </c>
    </row>
    <row r="630" spans="2:14" ht="15.6" thickBot="1" x14ac:dyDescent="0.6">
      <c r="B630" s="5">
        <f t="shared" si="147"/>
        <v>3.1149999999999558</v>
      </c>
      <c r="C630" s="5">
        <f t="shared" si="135"/>
        <v>-0.62421595729497681</v>
      </c>
      <c r="D630" s="5">
        <f t="shared" si="136"/>
        <v>0.52179917681134469</v>
      </c>
      <c r="E630" s="5">
        <f t="shared" si="137"/>
        <v>-0.28993019632125794</v>
      </c>
      <c r="F630" s="5">
        <f t="shared" si="138"/>
        <v>-7.9580865062676649</v>
      </c>
      <c r="G630" s="5">
        <f t="shared" si="139"/>
        <v>7.9751749336400444</v>
      </c>
      <c r="H630" s="5">
        <f t="shared" si="140"/>
        <v>12.745916202740503</v>
      </c>
      <c r="I630" s="5">
        <f t="shared" si="141"/>
        <v>-1.2183928722685058</v>
      </c>
      <c r="J630" s="5">
        <f t="shared" si="142"/>
        <v>2.6089958840567235E-3</v>
      </c>
      <c r="K630" s="5">
        <f t="shared" si="143"/>
        <v>-3.9790432531338328E-2</v>
      </c>
      <c r="L630" s="6">
        <f t="shared" si="144"/>
        <v>0.15900853805540122</v>
      </c>
      <c r="M630" s="6">
        <f t="shared" si="145"/>
        <v>-5.9762170384770212E-2</v>
      </c>
      <c r="N630" s="6">
        <f t="shared" si="146"/>
        <v>9.9246367670630997E-2</v>
      </c>
    </row>
    <row r="631" spans="2:14" ht="15.6" thickBot="1" x14ac:dyDescent="0.6">
      <c r="B631" s="5">
        <f t="shared" si="147"/>
        <v>3.1199999999999557</v>
      </c>
      <c r="C631" s="5">
        <f t="shared" si="135"/>
        <v>-0.62057899003846995</v>
      </c>
      <c r="D631" s="5">
        <f t="shared" si="136"/>
        <v>0.51867809702486978</v>
      </c>
      <c r="E631" s="5">
        <f t="shared" si="137"/>
        <v>-0.2867119761303627</v>
      </c>
      <c r="F631" s="5">
        <f t="shared" si="138"/>
        <v>-7.9595361572492713</v>
      </c>
      <c r="G631" s="5">
        <f t="shared" si="139"/>
        <v>7.9764179182695685</v>
      </c>
      <c r="H631" s="5">
        <f t="shared" si="140"/>
        <v>12.748525198624559</v>
      </c>
      <c r="I631" s="5">
        <f t="shared" si="141"/>
        <v>-1.2581833047998441</v>
      </c>
      <c r="J631" s="5">
        <f t="shared" si="142"/>
        <v>2.5933904851243488E-3</v>
      </c>
      <c r="K631" s="5">
        <f t="shared" si="143"/>
        <v>-3.9797680786246355E-2</v>
      </c>
      <c r="L631" s="6">
        <f t="shared" si="144"/>
        <v>0.15905810701722961</v>
      </c>
      <c r="M631" s="6">
        <f t="shared" si="145"/>
        <v>-6.1713891100432357E-2</v>
      </c>
      <c r="N631" s="6">
        <f t="shared" si="146"/>
        <v>9.7344215916797261E-2</v>
      </c>
    </row>
    <row r="632" spans="2:14" ht="15.6" thickBot="1" x14ac:dyDescent="0.6">
      <c r="B632" s="5">
        <f t="shared" si="147"/>
        <v>3.1249999999999556</v>
      </c>
      <c r="C632" s="5">
        <f t="shared" si="135"/>
        <v>-0.61696156870301844</v>
      </c>
      <c r="D632" s="5">
        <f t="shared" si="136"/>
        <v>0.51557520207467744</v>
      </c>
      <c r="E632" s="5">
        <f t="shared" si="137"/>
        <v>-0.2835287009279206</v>
      </c>
      <c r="F632" s="5">
        <f t="shared" si="138"/>
        <v>-7.960969717129923</v>
      </c>
      <c r="G632" s="5">
        <f t="shared" si="139"/>
        <v>7.9776473114605686</v>
      </c>
      <c r="H632" s="5">
        <f t="shared" si="140"/>
        <v>12.751118589109684</v>
      </c>
      <c r="I632" s="5">
        <f t="shared" si="141"/>
        <v>-1.2979809855860904</v>
      </c>
      <c r="J632" s="5">
        <f t="shared" si="142"/>
        <v>2.5778760103733873E-3</v>
      </c>
      <c r="K632" s="5">
        <f t="shared" si="143"/>
        <v>-3.9804848585649616E-2</v>
      </c>
      <c r="L632" s="6">
        <f t="shared" si="144"/>
        <v>0.15910714156513511</v>
      </c>
      <c r="M632" s="6">
        <f t="shared" si="145"/>
        <v>-6.3665967342997745E-2</v>
      </c>
      <c r="N632" s="6">
        <f t="shared" si="146"/>
        <v>9.5441174222137368E-2</v>
      </c>
    </row>
    <row r="633" spans="2:14" ht="15.6" thickBot="1" x14ac:dyDescent="0.6">
      <c r="B633" s="5">
        <f t="shared" si="147"/>
        <v>3.1299999999999555</v>
      </c>
      <c r="C633" s="5">
        <f t="shared" si="135"/>
        <v>-0.61336361646778614</v>
      </c>
      <c r="D633" s="5">
        <f t="shared" si="136"/>
        <v>0.51249039423116238</v>
      </c>
      <c r="E633" s="5">
        <f t="shared" si="137"/>
        <v>-0.2803800067063964</v>
      </c>
      <c r="F633" s="5">
        <f t="shared" si="138"/>
        <v>-7.9623873606345628</v>
      </c>
      <c r="G633" s="5">
        <f t="shared" si="139"/>
        <v>7.9788632576935576</v>
      </c>
      <c r="H633" s="5">
        <f t="shared" si="140"/>
        <v>12.753696465120058</v>
      </c>
      <c r="I633" s="5">
        <f t="shared" si="141"/>
        <v>-1.3377858341717401</v>
      </c>
      <c r="J633" s="5">
        <f t="shared" si="142"/>
        <v>2.5624519711558119E-3</v>
      </c>
      <c r="K633" s="5">
        <f t="shared" si="143"/>
        <v>-3.9811936803172812E-2</v>
      </c>
      <c r="L633" s="6">
        <f t="shared" si="144"/>
        <v>0.15915564721243064</v>
      </c>
      <c r="M633" s="6">
        <f t="shared" si="145"/>
        <v>-6.5618395166123861E-2</v>
      </c>
      <c r="N633" s="6">
        <f t="shared" si="146"/>
        <v>9.3537252046306779E-2</v>
      </c>
    </row>
    <row r="634" spans="2:14" ht="15.6" thickBot="1" x14ac:dyDescent="0.6">
      <c r="B634" s="5">
        <f t="shared" si="147"/>
        <v>3.1349999999999554</v>
      </c>
      <c r="C634" s="5">
        <f t="shared" si="135"/>
        <v>-0.60978505630183721</v>
      </c>
      <c r="D634" s="5">
        <f t="shared" si="136"/>
        <v>0.5094235761488235</v>
      </c>
      <c r="E634" s="5">
        <f t="shared" si="137"/>
        <v>-0.27726553292899503</v>
      </c>
      <c r="F634" s="5">
        <f t="shared" si="138"/>
        <v>-7.9637892606680944</v>
      </c>
      <c r="G634" s="5">
        <f t="shared" si="139"/>
        <v>7.980065899995358</v>
      </c>
      <c r="H634" s="5">
        <f t="shared" si="140"/>
        <v>12.756258917091214</v>
      </c>
      <c r="I634" s="5">
        <f t="shared" si="141"/>
        <v>-1.377597770974913</v>
      </c>
      <c r="J634" s="5">
        <f t="shared" si="142"/>
        <v>2.5471178807441176E-3</v>
      </c>
      <c r="K634" s="5">
        <f t="shared" si="143"/>
        <v>-3.9818946303340472E-2</v>
      </c>
      <c r="L634" s="6">
        <f t="shared" si="144"/>
        <v>0.15920362942067182</v>
      </c>
      <c r="M634" s="6">
        <f t="shared" si="145"/>
        <v>-6.7571170666319486E-2</v>
      </c>
      <c r="N634" s="6">
        <f t="shared" si="146"/>
        <v>9.1632458754352331E-2</v>
      </c>
    </row>
    <row r="635" spans="2:14" ht="15.6" thickBot="1" x14ac:dyDescent="0.6">
      <c r="B635" s="5">
        <f t="shared" si="147"/>
        <v>3.1399999999999553</v>
      </c>
      <c r="C635" s="5">
        <f t="shared" si="135"/>
        <v>-0.60622581097591033</v>
      </c>
      <c r="D635" s="5">
        <f t="shared" si="136"/>
        <v>0.50637465086731426</v>
      </c>
      <c r="E635" s="5">
        <f t="shared" si="137"/>
        <v>-0.27418492250354554</v>
      </c>
      <c r="F635" s="5">
        <f t="shared" si="138"/>
        <v>-7.9651755883327393</v>
      </c>
      <c r="G635" s="5">
        <f t="shared" si="139"/>
        <v>7.9812553799520032</v>
      </c>
      <c r="H635" s="5">
        <f t="shared" si="140"/>
        <v>12.758806034971958</v>
      </c>
      <c r="I635" s="5">
        <f t="shared" si="141"/>
        <v>-1.4174167172782535</v>
      </c>
      <c r="J635" s="5">
        <f t="shared" si="142"/>
        <v>2.5318732543365714E-3</v>
      </c>
      <c r="K635" s="5">
        <f t="shared" si="143"/>
        <v>-3.9825877941663694E-2</v>
      </c>
      <c r="L635" s="6">
        <f t="shared" si="144"/>
        <v>0.15925109360003198</v>
      </c>
      <c r="M635" s="6">
        <f t="shared" si="145"/>
        <v>-6.9524289982498336E-2</v>
      </c>
      <c r="N635" s="6">
        <f t="shared" si="146"/>
        <v>8.9726803617533643E-2</v>
      </c>
    </row>
    <row r="636" spans="2:14" ht="15.6" thickBot="1" x14ac:dyDescent="0.6">
      <c r="B636" s="5">
        <f t="shared" si="147"/>
        <v>3.1449999999999552</v>
      </c>
      <c r="C636" s="5">
        <f t="shared" si="135"/>
        <v>-0.60268580307397113</v>
      </c>
      <c r="D636" s="5">
        <f t="shared" si="136"/>
        <v>0.50334352181243469</v>
      </c>
      <c r="E636" s="5">
        <f t="shared" si="137"/>
        <v>-0.27113782175641887</v>
      </c>
      <c r="F636" s="5">
        <f t="shared" si="138"/>
        <v>-7.9665465129452571</v>
      </c>
      <c r="G636" s="5">
        <f t="shared" si="139"/>
        <v>7.9824318377215588</v>
      </c>
      <c r="H636" s="5">
        <f t="shared" si="140"/>
        <v>12.761337908226293</v>
      </c>
      <c r="I636" s="5">
        <f t="shared" si="141"/>
        <v>-1.4572425952199171</v>
      </c>
      <c r="J636" s="5">
        <f t="shared" si="142"/>
        <v>2.5167176090621734E-3</v>
      </c>
      <c r="K636" s="5">
        <f t="shared" si="143"/>
        <v>-3.9832732564726289E-2</v>
      </c>
      <c r="L636" s="6">
        <f t="shared" si="144"/>
        <v>0.15929804510967696</v>
      </c>
      <c r="M636" s="6">
        <f t="shared" si="145"/>
        <v>-7.1477749295536935E-2</v>
      </c>
      <c r="N636" s="6">
        <f t="shared" si="146"/>
        <v>8.7820295814140026E-2</v>
      </c>
    </row>
    <row r="637" spans="2:14" ht="15.6" thickBot="1" x14ac:dyDescent="0.6">
      <c r="B637" s="5">
        <f t="shared" si="147"/>
        <v>3.1499999999999551</v>
      </c>
      <c r="C637" s="5">
        <f t="shared" si="135"/>
        <v>-0.59916495500454514</v>
      </c>
      <c r="D637" s="5">
        <f t="shared" si="136"/>
        <v>0.50033009279706486</v>
      </c>
      <c r="E637" s="5">
        <f t="shared" si="137"/>
        <v>-0.26812388040647761</v>
      </c>
      <c r="F637" s="5">
        <f t="shared" si="138"/>
        <v>-7.9679022020540389</v>
      </c>
      <c r="G637" s="5">
        <f t="shared" si="139"/>
        <v>7.9835954120468751</v>
      </c>
      <c r="H637" s="5">
        <f t="shared" si="140"/>
        <v>12.763854625835355</v>
      </c>
      <c r="I637" s="5">
        <f t="shared" si="141"/>
        <v>-1.4970753277846434</v>
      </c>
      <c r="J637" s="5">
        <f t="shared" si="142"/>
        <v>2.5016504639853243E-3</v>
      </c>
      <c r="K637" s="5">
        <f t="shared" si="143"/>
        <v>-3.9839511010270195E-2</v>
      </c>
      <c r="L637" s="6">
        <f t="shared" si="144"/>
        <v>0.15934448925813979</v>
      </c>
      <c r="M637" s="6">
        <f t="shared" si="145"/>
        <v>-7.3431544827836759E-2</v>
      </c>
      <c r="N637" s="6">
        <f t="shared" si="146"/>
        <v>8.5912944430303034E-2</v>
      </c>
    </row>
    <row r="638" spans="2:14" ht="15.6" thickBot="1" x14ac:dyDescent="0.6">
      <c r="B638" s="5">
        <f t="shared" si="147"/>
        <v>3.154999999999955</v>
      </c>
      <c r="C638" s="5">
        <f t="shared" si="135"/>
        <v>-0.59566318901183535</v>
      </c>
      <c r="D638" s="5">
        <f t="shared" si="136"/>
        <v>0.49733426802204211</v>
      </c>
      <c r="E638" s="5">
        <f t="shared" si="137"/>
        <v>-0.26514275153907008</v>
      </c>
      <c r="F638" s="5">
        <f t="shared" si="138"/>
        <v>-7.9692428214560715</v>
      </c>
      <c r="G638" s="5">
        <f t="shared" si="139"/>
        <v>7.9847462402682625</v>
      </c>
      <c r="H638" s="5">
        <f t="shared" si="140"/>
        <v>12.766356276299341</v>
      </c>
      <c r="I638" s="5">
        <f t="shared" si="141"/>
        <v>-1.5369148387949136</v>
      </c>
      <c r="J638" s="5">
        <f t="shared" si="142"/>
        <v>2.4866713401102106E-3</v>
      </c>
      <c r="K638" s="5">
        <f t="shared" si="143"/>
        <v>-3.9846214107280356E-2</v>
      </c>
      <c r="L638" s="6">
        <f t="shared" si="144"/>
        <v>0.1593904313036954</v>
      </c>
      <c r="M638" s="6">
        <f t="shared" si="145"/>
        <v>-7.5385672842890522E-2</v>
      </c>
      <c r="N638" s="6">
        <f t="shared" si="146"/>
        <v>8.4004758460804879E-2</v>
      </c>
    </row>
    <row r="639" spans="2:14" ht="15.6" thickBot="1" x14ac:dyDescent="0.6">
      <c r="B639" s="5">
        <f t="shared" si="147"/>
        <v>3.1599999999999548</v>
      </c>
      <c r="C639" s="5">
        <f t="shared" si="135"/>
        <v>-0.59218042718662667</v>
      </c>
      <c r="D639" s="5">
        <f t="shared" si="136"/>
        <v>0.49435595207698296</v>
      </c>
      <c r="E639" s="5">
        <f t="shared" si="137"/>
        <v>-0.26219409158007778</v>
      </c>
      <c r="F639" s="5">
        <f t="shared" si="138"/>
        <v>-7.9705685352137667</v>
      </c>
      <c r="G639" s="5">
        <f t="shared" si="139"/>
        <v>7.9858844583360753</v>
      </c>
      <c r="H639" s="5">
        <f t="shared" si="140"/>
        <v>12.768842947639451</v>
      </c>
      <c r="I639" s="5">
        <f t="shared" si="141"/>
        <v>-1.576761052902194</v>
      </c>
      <c r="J639" s="5">
        <f t="shared" si="142"/>
        <v>2.4717797603849147E-3</v>
      </c>
      <c r="K639" s="5">
        <f t="shared" si="143"/>
        <v>-3.9852842676068832E-2</v>
      </c>
      <c r="L639" s="6">
        <f t="shared" si="144"/>
        <v>0.15943587645473417</v>
      </c>
      <c r="M639" s="6">
        <f t="shared" si="145"/>
        <v>-7.7340129644852623E-2</v>
      </c>
      <c r="N639" s="6">
        <f t="shared" si="146"/>
        <v>8.2095746809881548E-2</v>
      </c>
    </row>
    <row r="640" spans="2:14" ht="15.6" thickBot="1" x14ac:dyDescent="0.6">
      <c r="B640" s="5">
        <f t="shared" si="147"/>
        <v>3.1649999999999547</v>
      </c>
      <c r="C640" s="5">
        <f t="shared" si="135"/>
        <v>-0.58871659147698152</v>
      </c>
      <c r="D640" s="5">
        <f t="shared" si="136"/>
        <v>0.49139504994104982</v>
      </c>
      <c r="E640" s="5">
        <f t="shared" si="137"/>
        <v>-0.25927756027000193</v>
      </c>
      <c r="F640" s="5">
        <f t="shared" si="138"/>
        <v>-7.9718795056716667</v>
      </c>
      <c r="G640" s="5">
        <f t="shared" si="139"/>
        <v>7.9870102008232404</v>
      </c>
      <c r="H640" s="5">
        <f t="shared" si="140"/>
        <v>12.771314727399835</v>
      </c>
      <c r="I640" s="5">
        <f t="shared" si="141"/>
        <v>-1.616613895578263</v>
      </c>
      <c r="J640" s="5">
        <f t="shared" si="142"/>
        <v>2.4569752497052492E-3</v>
      </c>
      <c r="K640" s="5">
        <f t="shared" si="143"/>
        <v>-3.9859397528358334E-2</v>
      </c>
      <c r="L640" s="6">
        <f t="shared" si="144"/>
        <v>0.15948082987013623</v>
      </c>
      <c r="M640" s="6">
        <f t="shared" si="145"/>
        <v>-7.9294911578113803E-2</v>
      </c>
      <c r="N640" s="6">
        <f t="shared" si="146"/>
        <v>8.0185918292022429E-2</v>
      </c>
    </row>
    <row r="641" spans="2:14" ht="15.6" thickBot="1" x14ac:dyDescent="0.6">
      <c r="B641" s="5">
        <f t="shared" si="147"/>
        <v>3.1699999999999546</v>
      </c>
      <c r="C641" s="5">
        <f t="shared" si="135"/>
        <v>-0.58527160369872766</v>
      </c>
      <c r="D641" s="5">
        <f t="shared" si="136"/>
        <v>0.48845146698366493</v>
      </c>
      <c r="E641" s="5">
        <f t="shared" si="137"/>
        <v>-0.25639282063811208</v>
      </c>
      <c r="F641" s="5">
        <f t="shared" si="138"/>
        <v>-7.9731758934730168</v>
      </c>
      <c r="G641" s="5">
        <f t="shared" si="139"/>
        <v>7.9881236009376906</v>
      </c>
      <c r="H641" s="5">
        <f t="shared" si="140"/>
        <v>12.77377170264954</v>
      </c>
      <c r="I641" s="5">
        <f t="shared" si="141"/>
        <v>-1.6564732931066213</v>
      </c>
      <c r="J641" s="5">
        <f t="shared" si="142"/>
        <v>2.4422573349183246E-3</v>
      </c>
      <c r="K641" s="5">
        <f t="shared" si="143"/>
        <v>-3.9865879467365084E-2</v>
      </c>
      <c r="L641" s="6">
        <f t="shared" si="144"/>
        <v>0.15952529665964435</v>
      </c>
      <c r="M641" s="6">
        <f t="shared" si="145"/>
        <v>-8.1250015026879785E-2</v>
      </c>
      <c r="N641" s="6">
        <f t="shared" si="146"/>
        <v>7.8275281632764565E-2</v>
      </c>
    </row>
    <row r="642" spans="2:14" ht="15.6" thickBot="1" x14ac:dyDescent="0.6">
      <c r="B642" s="5">
        <f t="shared" si="147"/>
        <v>3.1749999999999545</v>
      </c>
      <c r="C642" s="5">
        <f t="shared" si="135"/>
        <v>-0.58184538554574283</v>
      </c>
      <c r="D642" s="5">
        <f t="shared" si="136"/>
        <v>0.48552510896517131</v>
      </c>
      <c r="E642" s="5">
        <f t="shared" si="137"/>
        <v>-0.25353953897666415</v>
      </c>
      <c r="F642" s="5">
        <f t="shared" si="138"/>
        <v>-7.9744578575762075</v>
      </c>
      <c r="G642" s="5">
        <f t="shared" si="139"/>
        <v>7.9892247905347213</v>
      </c>
      <c r="H642" s="5">
        <f t="shared" si="140"/>
        <v>12.776213959984458</v>
      </c>
      <c r="I642" s="5">
        <f t="shared" si="141"/>
        <v>-1.6963391725739863</v>
      </c>
      <c r="J642" s="5">
        <f t="shared" si="142"/>
        <v>2.4276255448258568E-3</v>
      </c>
      <c r="K642" s="5">
        <f t="shared" si="143"/>
        <v>-3.9872289287881037E-2</v>
      </c>
      <c r="L642" s="6">
        <f t="shared" si="144"/>
        <v>0.15956928188423641</v>
      </c>
      <c r="M642" s="6">
        <f t="shared" si="145"/>
        <v>-8.320543641475403E-2</v>
      </c>
      <c r="N642" s="6">
        <f t="shared" si="146"/>
        <v>7.6363845469482383E-2</v>
      </c>
    </row>
    <row r="643" spans="2:14" ht="15.6" thickBot="1" x14ac:dyDescent="0.6">
      <c r="B643" s="5">
        <f t="shared" si="147"/>
        <v>3.1799999999999544</v>
      </c>
      <c r="C643" s="5">
        <f t="shared" si="135"/>
        <v>-0.57843785860003927</v>
      </c>
      <c r="D643" s="5">
        <f t="shared" si="136"/>
        <v>0.4826158820374426</v>
      </c>
      <c r="E643" s="5">
        <f t="shared" si="137"/>
        <v>-0.25071738481516803</v>
      </c>
      <c r="F643" s="5">
        <f t="shared" si="138"/>
        <v>-7.9757255552710911</v>
      </c>
      <c r="G643" s="5">
        <f t="shared" si="139"/>
        <v>7.9903139001292764</v>
      </c>
      <c r="H643" s="5">
        <f t="shared" si="140"/>
        <v>12.778641585529284</v>
      </c>
      <c r="I643" s="5">
        <f t="shared" si="141"/>
        <v>-1.7362114618618674</v>
      </c>
      <c r="J643" s="5">
        <f t="shared" si="142"/>
        <v>2.413079410187213E-3</v>
      </c>
      <c r="K643" s="5">
        <f t="shared" si="143"/>
        <v>-3.9878627776355459E-2</v>
      </c>
      <c r="L643" s="6">
        <f t="shared" si="144"/>
        <v>0.15961279055649782</v>
      </c>
      <c r="M643" s="6">
        <f t="shared" si="145"/>
        <v>-8.5161172204324606E-2</v>
      </c>
      <c r="N643" s="6">
        <f t="shared" si="146"/>
        <v>7.4451618352173218E-2</v>
      </c>
    </row>
    <row r="644" spans="2:14" ht="15.6" thickBot="1" x14ac:dyDescent="0.6">
      <c r="B644" s="5">
        <f t="shared" si="147"/>
        <v>3.1849999999999543</v>
      </c>
      <c r="C644" s="5">
        <f t="shared" si="135"/>
        <v>-0.57504894434165055</v>
      </c>
      <c r="D644" s="5">
        <f t="shared" si="136"/>
        <v>0.47972369274444243</v>
      </c>
      <c r="E644" s="5">
        <f t="shared" si="137"/>
        <v>-0.24792603089471221</v>
      </c>
      <c r="F644" s="5">
        <f t="shared" si="138"/>
        <v>-7.9769791421951668</v>
      </c>
      <c r="G644" s="5">
        <f t="shared" si="139"/>
        <v>7.9913910589081487</v>
      </c>
      <c r="H644" s="5">
        <f t="shared" si="140"/>
        <v>12.781054664939472</v>
      </c>
      <c r="I644" s="5">
        <f t="shared" si="141"/>
        <v>-1.7760900896382228</v>
      </c>
      <c r="J644" s="5">
        <f t="shared" si="142"/>
        <v>2.398618463722212E-3</v>
      </c>
      <c r="K644" s="5">
        <f t="shared" si="143"/>
        <v>-3.9884895710975837E-2</v>
      </c>
      <c r="L644" s="6">
        <f t="shared" si="144"/>
        <v>0.15965582764099276</v>
      </c>
      <c r="M644" s="6">
        <f t="shared" si="145"/>
        <v>-8.7117218896754833E-2</v>
      </c>
      <c r="N644" s="6">
        <f t="shared" si="146"/>
        <v>7.2538608744237926E-2</v>
      </c>
    </row>
    <row r="645" spans="2:14" ht="15.6" thickBot="1" x14ac:dyDescent="0.6">
      <c r="B645" s="5">
        <f t="shared" si="147"/>
        <v>3.1899999999999542</v>
      </c>
      <c r="C645" s="5">
        <f t="shared" si="135"/>
        <v>-0.57167856415832219</v>
      </c>
      <c r="D645" s="5">
        <f t="shared" si="136"/>
        <v>0.47684844802273418</v>
      </c>
      <c r="E645" s="5">
        <f t="shared" si="137"/>
        <v>-0.2451651531423984</v>
      </c>
      <c r="F645" s="5">
        <f t="shared" si="138"/>
        <v>-7.9782187723496403</v>
      </c>
      <c r="G645" s="5">
        <f t="shared" si="139"/>
        <v>7.9924563947421001</v>
      </c>
      <c r="H645" s="5">
        <f t="shared" si="140"/>
        <v>12.783453283403194</v>
      </c>
      <c r="I645" s="5">
        <f t="shared" si="141"/>
        <v>-1.8159749853491987</v>
      </c>
      <c r="J645" s="5">
        <f t="shared" si="142"/>
        <v>2.3842422401136711E-3</v>
      </c>
      <c r="K645" s="5">
        <f t="shared" si="143"/>
        <v>-3.9891093861748203E-2</v>
      </c>
      <c r="L645" s="6">
        <f t="shared" si="144"/>
        <v>0.15969839805463473</v>
      </c>
      <c r="M645" s="6">
        <f t="shared" si="145"/>
        <v>-8.9073573031378195E-2</v>
      </c>
      <c r="N645" s="6">
        <f t="shared" si="146"/>
        <v>7.0624825023256538E-2</v>
      </c>
    </row>
    <row r="646" spans="2:14" ht="15.6" thickBot="1" x14ac:dyDescent="0.6">
      <c r="B646" s="5">
        <f t="shared" si="147"/>
        <v>3.1949999999999541</v>
      </c>
      <c r="C646" s="5">
        <f t="shared" ref="C646:C709" si="148">-$J$4*G646*D646</f>
        <v>-0.56832663935501215</v>
      </c>
      <c r="D646" s="5">
        <f t="shared" ref="D646:D709" si="149">D645+C645*$G$4</f>
        <v>0.47399005520194259</v>
      </c>
      <c r="E646" s="5">
        <f t="shared" ref="E646:E709" si="150">-$F$4-$J$4*G646*F646</f>
        <v>-0.24243443064579751</v>
      </c>
      <c r="F646" s="5">
        <f t="shared" ref="F646:F709" si="151">F645+E645*$G$4</f>
        <v>-7.9794445981153519</v>
      </c>
      <c r="G646" s="5">
        <f t="shared" ref="G646:G709" si="152">SQRT(D646^2+F646^2)</f>
        <v>7.9935100341979064</v>
      </c>
      <c r="H646" s="5">
        <f t="shared" ref="H646:H709" si="153">H645+J645</f>
        <v>12.785837525643307</v>
      </c>
      <c r="I646" s="5">
        <f t="shared" ref="I646:I709" si="154">I645+K645</f>
        <v>-1.8558660792109469</v>
      </c>
      <c r="J646" s="5">
        <f t="shared" ref="J646:J709" si="155">D646*$G$4</f>
        <v>2.3699502760097129E-3</v>
      </c>
      <c r="K646" s="5">
        <f t="shared" ref="K646:K709" si="156">F646*$G$4</f>
        <v>-3.9897222990576763E-2</v>
      </c>
      <c r="L646" s="6">
        <f t="shared" ref="L646:L709" si="157">0.5*$C$4*G646^2</f>
        <v>0.15974050666705655</v>
      </c>
      <c r="M646" s="6">
        <f t="shared" ref="M646:M709" si="158">$C$4*$F$4*I646</f>
        <v>-9.1030231185296948E-2</v>
      </c>
      <c r="N646" s="6">
        <f t="shared" ref="N646:N709" si="159">L646+M646</f>
        <v>6.8710275481759606E-2</v>
      </c>
    </row>
    <row r="647" spans="2:14" ht="15.6" thickBot="1" x14ac:dyDescent="0.6">
      <c r="B647" s="5">
        <f t="shared" si="147"/>
        <v>3.199999999999954</v>
      </c>
      <c r="C647" s="5">
        <f t="shared" si="148"/>
        <v>-0.5649930911632014</v>
      </c>
      <c r="D647" s="5">
        <f t="shared" si="149"/>
        <v>0.47114842200516754</v>
      </c>
      <c r="E647" s="5">
        <f t="shared" si="150"/>
        <v>-0.23973354562753535</v>
      </c>
      <c r="F647" s="5">
        <f t="shared" si="151"/>
        <v>-7.9806567702685811</v>
      </c>
      <c r="G647" s="5">
        <f t="shared" si="152"/>
        <v>7.9945521025503172</v>
      </c>
      <c r="H647" s="5">
        <f t="shared" si="153"/>
        <v>12.788207475919316</v>
      </c>
      <c r="I647" s="5">
        <f t="shared" si="154"/>
        <v>-1.8957633022015237</v>
      </c>
      <c r="J647" s="5">
        <f t="shared" si="155"/>
        <v>2.3557421100258379E-3</v>
      </c>
      <c r="K647" s="5">
        <f t="shared" si="156"/>
        <v>-3.9903283851342904E-2</v>
      </c>
      <c r="L647" s="6">
        <f t="shared" si="157"/>
        <v>0.15978215830097925</v>
      </c>
      <c r="M647" s="6">
        <f t="shared" si="158"/>
        <v>-9.2987189972984746E-2</v>
      </c>
      <c r="N647" s="6">
        <f t="shared" si="159"/>
        <v>6.6794968327994503E-2</v>
      </c>
    </row>
    <row r="648" spans="2:14" ht="15.6" thickBot="1" x14ac:dyDescent="0.6">
      <c r="B648" s="5">
        <f t="shared" si="147"/>
        <v>3.2049999999999539</v>
      </c>
      <c r="C648" s="5">
        <f t="shared" si="148"/>
        <v>-0.56167784075001848</v>
      </c>
      <c r="D648" s="5">
        <f t="shared" si="149"/>
        <v>0.46832345654935154</v>
      </c>
      <c r="E648" s="5">
        <f t="shared" si="150"/>
        <v>-0.23706218341991026</v>
      </c>
      <c r="F648" s="5">
        <f t="shared" si="151"/>
        <v>-7.9818554379967184</v>
      </c>
      <c r="G648" s="5">
        <f t="shared" si="152"/>
        <v>7.9955827237939401</v>
      </c>
      <c r="H648" s="5">
        <f t="shared" si="153"/>
        <v>12.790563218029343</v>
      </c>
      <c r="I648" s="5">
        <f t="shared" si="154"/>
        <v>-1.9356665860528666</v>
      </c>
      <c r="J648" s="5">
        <f t="shared" si="155"/>
        <v>2.3416172827467577E-3</v>
      </c>
      <c r="K648" s="5">
        <f t="shared" si="156"/>
        <v>-3.9909277189983591E-2</v>
      </c>
      <c r="L648" s="6">
        <f t="shared" si="157"/>
        <v>0.1598233577325803</v>
      </c>
      <c r="M648" s="6">
        <f t="shared" si="158"/>
        <v>-9.4944446045893111E-2</v>
      </c>
      <c r="N648" s="6">
        <f t="shared" si="159"/>
        <v>6.4878911686687191E-2</v>
      </c>
    </row>
    <row r="649" spans="2:14" ht="15.6" thickBot="1" x14ac:dyDescent="0.6">
      <c r="B649" s="5">
        <f t="shared" si="147"/>
        <v>3.2099999999999538</v>
      </c>
      <c r="C649" s="5">
        <f t="shared" si="148"/>
        <v>-0.55838080922718047</v>
      </c>
      <c r="D649" s="5">
        <f t="shared" si="149"/>
        <v>0.46551506734560144</v>
      </c>
      <c r="E649" s="5">
        <f t="shared" si="150"/>
        <v>-0.23442003243963683</v>
      </c>
      <c r="F649" s="5">
        <f t="shared" si="151"/>
        <v>-7.983040748913818</v>
      </c>
      <c r="G649" s="5">
        <f t="shared" si="152"/>
        <v>7.9966020206550397</v>
      </c>
      <c r="H649" s="5">
        <f t="shared" si="153"/>
        <v>12.79290483531209</v>
      </c>
      <c r="I649" s="5">
        <f t="shared" si="154"/>
        <v>-1.9755758632428502</v>
      </c>
      <c r="J649" s="5">
        <f t="shared" si="155"/>
        <v>2.3275753367280072E-3</v>
      </c>
      <c r="K649" s="5">
        <f t="shared" si="156"/>
        <v>-3.991520374456909E-2</v>
      </c>
      <c r="L649" s="6">
        <f t="shared" si="157"/>
        <v>0.15986410969186066</v>
      </c>
      <c r="M649" s="6">
        <f t="shared" si="158"/>
        <v>-9.6901996092061807E-2</v>
      </c>
      <c r="N649" s="6">
        <f t="shared" si="159"/>
        <v>6.296211359979885E-2</v>
      </c>
    </row>
    <row r="650" spans="2:14" ht="15.6" thickBot="1" x14ac:dyDescent="0.6">
      <c r="B650" s="5">
        <f t="shared" ref="B650:B713" si="160">B649+$G$4</f>
        <v>3.2149999999999537</v>
      </c>
      <c r="C650" s="5">
        <f t="shared" si="148"/>
        <v>-0.55510191765975336</v>
      </c>
      <c r="D650" s="5">
        <f t="shared" si="149"/>
        <v>0.46272316329946556</v>
      </c>
      <c r="E650" s="5">
        <f t="shared" si="150"/>
        <v>-0.2318067841626501</v>
      </c>
      <c r="F650" s="5">
        <f t="shared" si="151"/>
        <v>-7.984212849076016</v>
      </c>
      <c r="G650" s="5">
        <f t="shared" si="152"/>
        <v>7.9976101146032628</v>
      </c>
      <c r="H650" s="5">
        <f t="shared" si="153"/>
        <v>12.795232410648818</v>
      </c>
      <c r="I650" s="5">
        <f t="shared" si="154"/>
        <v>-2.0154910669874191</v>
      </c>
      <c r="J650" s="5">
        <f t="shared" si="155"/>
        <v>2.3136158164973279E-3</v>
      </c>
      <c r="K650" s="5">
        <f t="shared" si="156"/>
        <v>-3.9921064245380083E-2</v>
      </c>
      <c r="L650" s="6">
        <f t="shared" si="157"/>
        <v>0.15990441886301104</v>
      </c>
      <c r="M650" s="6">
        <f t="shared" si="158"/>
        <v>-9.885983683573292E-2</v>
      </c>
      <c r="N650" s="6">
        <f t="shared" si="159"/>
        <v>6.1044582027278124E-2</v>
      </c>
    </row>
    <row r="651" spans="2:14" ht="15.6" thickBot="1" x14ac:dyDescent="0.6">
      <c r="B651" s="5">
        <f t="shared" si="160"/>
        <v>3.2199999999999536</v>
      </c>
      <c r="C651" s="5">
        <f t="shared" si="148"/>
        <v>-0.55184108707473478</v>
      </c>
      <c r="D651" s="5">
        <f t="shared" si="149"/>
        <v>0.4599476537111668</v>
      </c>
      <c r="E651" s="5">
        <f t="shared" si="150"/>
        <v>-0.2292221330990003</v>
      </c>
      <c r="F651" s="5">
        <f t="shared" si="151"/>
        <v>-7.9853718829968292</v>
      </c>
      <c r="G651" s="5">
        <f t="shared" si="152"/>
        <v>7.9986071258632734</v>
      </c>
      <c r="H651" s="5">
        <f t="shared" si="153"/>
        <v>12.797546026465316</v>
      </c>
      <c r="I651" s="5">
        <f t="shared" si="154"/>
        <v>-2.0554121312327993</v>
      </c>
      <c r="J651" s="5">
        <f t="shared" si="155"/>
        <v>2.2997382685558342E-3</v>
      </c>
      <c r="K651" s="5">
        <f t="shared" si="156"/>
        <v>-3.9926859414984146E-2</v>
      </c>
      <c r="L651" s="6">
        <f t="shared" si="157"/>
        <v>0.15994428988477682</v>
      </c>
      <c r="M651" s="6">
        <f t="shared" si="158"/>
        <v>-0.10081796503696881</v>
      </c>
      <c r="N651" s="6">
        <f t="shared" si="159"/>
        <v>5.9126324847808012E-2</v>
      </c>
    </row>
    <row r="652" spans="2:14" ht="15.6" thickBot="1" x14ac:dyDescent="0.6">
      <c r="B652" s="5">
        <f t="shared" si="160"/>
        <v>3.2249999999999535</v>
      </c>
      <c r="C652" s="5">
        <f t="shared" si="148"/>
        <v>-0.54859823846946065</v>
      </c>
      <c r="D652" s="5">
        <f t="shared" si="149"/>
        <v>0.45718844827579314</v>
      </c>
      <c r="E652" s="5">
        <f t="shared" si="150"/>
        <v>-0.22666577676786837</v>
      </c>
      <c r="F652" s="5">
        <f t="shared" si="151"/>
        <v>-7.9865179936623241</v>
      </c>
      <c r="G652" s="5">
        <f t="shared" si="152"/>
        <v>7.999593173426315</v>
      </c>
      <c r="H652" s="5">
        <f t="shared" si="153"/>
        <v>12.799845764733872</v>
      </c>
      <c r="I652" s="5">
        <f t="shared" si="154"/>
        <v>-2.0953389906477833</v>
      </c>
      <c r="J652" s="5">
        <f t="shared" si="155"/>
        <v>2.2859422413789659E-3</v>
      </c>
      <c r="K652" s="5">
        <f t="shared" si="156"/>
        <v>-3.9932589968311623E-2</v>
      </c>
      <c r="L652" s="6">
        <f t="shared" si="157"/>
        <v>0.15998372735082225</v>
      </c>
      <c r="M652" s="6">
        <f t="shared" si="158"/>
        <v>-0.10277637749127377</v>
      </c>
      <c r="N652" s="6">
        <f t="shared" si="159"/>
        <v>5.7207349859548479E-2</v>
      </c>
    </row>
    <row r="653" spans="2:14" ht="15.6" thickBot="1" x14ac:dyDescent="0.6">
      <c r="B653" s="5">
        <f t="shared" si="160"/>
        <v>3.2299999999999534</v>
      </c>
      <c r="C653" s="5">
        <f t="shared" si="148"/>
        <v>-0.54537329281984082</v>
      </c>
      <c r="D653" s="5">
        <f t="shared" si="149"/>
        <v>0.45444545708344586</v>
      </c>
      <c r="E653" s="5">
        <f t="shared" si="150"/>
        <v>-0.22413741567262058</v>
      </c>
      <c r="F653" s="5">
        <f t="shared" si="151"/>
        <v>-7.9876513225461636</v>
      </c>
      <c r="G653" s="5">
        <f t="shared" si="152"/>
        <v>8.0005683750616914</v>
      </c>
      <c r="H653" s="5">
        <f t="shared" si="153"/>
        <v>12.802131706975251</v>
      </c>
      <c r="I653" s="5">
        <f t="shared" si="154"/>
        <v>-2.1352715806160951</v>
      </c>
      <c r="J653" s="5">
        <f t="shared" si="155"/>
        <v>2.2722272854172293E-3</v>
      </c>
      <c r="K653" s="5">
        <f t="shared" si="156"/>
        <v>-3.9938256612730816E-2</v>
      </c>
      <c r="L653" s="6">
        <f t="shared" si="157"/>
        <v>0.16002273581009319</v>
      </c>
      <c r="M653" s="6">
        <f t="shared" si="158"/>
        <v>-0.10473507102921947</v>
      </c>
      <c r="N653" s="6">
        <f t="shared" si="159"/>
        <v>5.5287664780873713E-2</v>
      </c>
    </row>
    <row r="654" spans="2:14" ht="15.6" thickBot="1" x14ac:dyDescent="0.6">
      <c r="B654" s="5">
        <f t="shared" si="160"/>
        <v>3.2349999999999532</v>
      </c>
      <c r="C654" s="5">
        <f t="shared" si="148"/>
        <v>-0.54216617108842224</v>
      </c>
      <c r="D654" s="5">
        <f t="shared" si="149"/>
        <v>0.45171859061934666</v>
      </c>
      <c r="E654" s="5">
        <f t="shared" si="150"/>
        <v>-0.22163675327604082</v>
      </c>
      <c r="F654" s="5">
        <f t="shared" si="151"/>
        <v>-7.9887720096245269</v>
      </c>
      <c r="G654" s="5">
        <f t="shared" si="152"/>
        <v>8.0015328473281553</v>
      </c>
      <c r="H654" s="5">
        <f t="shared" si="153"/>
        <v>12.804403934260668</v>
      </c>
      <c r="I654" s="5">
        <f t="shared" si="154"/>
        <v>-2.175209837228826</v>
      </c>
      <c r="J654" s="5">
        <f t="shared" si="155"/>
        <v>2.2585929530967333E-3</v>
      </c>
      <c r="K654" s="5">
        <f t="shared" si="156"/>
        <v>-3.9943860048122636E-2</v>
      </c>
      <c r="L654" s="6">
        <f t="shared" si="157"/>
        <v>0.16006131976717852</v>
      </c>
      <c r="M654" s="6">
        <f t="shared" si="158"/>
        <v>-0.10669404251607392</v>
      </c>
      <c r="N654" s="6">
        <f t="shared" si="159"/>
        <v>5.33672772511046E-2</v>
      </c>
    </row>
    <row r="655" spans="2:14" ht="15.6" thickBot="1" x14ac:dyDescent="0.6">
      <c r="B655" s="5">
        <f t="shared" si="160"/>
        <v>3.2399999999999531</v>
      </c>
      <c r="C655" s="5">
        <f t="shared" si="148"/>
        <v>-0.53897679423228873</v>
      </c>
      <c r="D655" s="5">
        <f t="shared" si="149"/>
        <v>0.44900775976390456</v>
      </c>
      <c r="E655" s="5">
        <f t="shared" si="150"/>
        <v>-0.21916349597556462</v>
      </c>
      <c r="F655" s="5">
        <f t="shared" si="151"/>
        <v>-7.9898801933909072</v>
      </c>
      <c r="G655" s="5">
        <f t="shared" si="152"/>
        <v>8.0024867055852411</v>
      </c>
      <c r="H655" s="5">
        <f t="shared" si="153"/>
        <v>12.806662527213765</v>
      </c>
      <c r="I655" s="5">
        <f t="shared" si="154"/>
        <v>-2.2151536972769486</v>
      </c>
      <c r="J655" s="5">
        <f t="shared" si="155"/>
        <v>2.2450387988195227E-3</v>
      </c>
      <c r="K655" s="5">
        <f t="shared" si="156"/>
        <v>-3.9949400966954533E-2</v>
      </c>
      <c r="L655" s="6">
        <f t="shared" si="157"/>
        <v>0.16009948368267132</v>
      </c>
      <c r="M655" s="6">
        <f t="shared" si="158"/>
        <v>-0.10865328885143434</v>
      </c>
      <c r="N655" s="6">
        <f t="shared" si="159"/>
        <v>5.1446194831236983E-2</v>
      </c>
    </row>
    <row r="656" spans="2:14" ht="15.6" thickBot="1" x14ac:dyDescent="0.6">
      <c r="B656" s="5">
        <f t="shared" si="160"/>
        <v>3.244999999999953</v>
      </c>
      <c r="C656" s="5">
        <f t="shared" si="148"/>
        <v>-0.53580508321079057</v>
      </c>
      <c r="D656" s="5">
        <f t="shared" si="149"/>
        <v>0.44631287579274309</v>
      </c>
      <c r="E656" s="5">
        <f t="shared" si="150"/>
        <v>-0.2167173530787263</v>
      </c>
      <c r="F656" s="5">
        <f t="shared" si="151"/>
        <v>-7.990976010870785</v>
      </c>
      <c r="G656" s="5">
        <f t="shared" si="152"/>
        <v>8.0034300640044798</v>
      </c>
      <c r="H656" s="5">
        <f t="shared" si="153"/>
        <v>12.808907566012584</v>
      </c>
      <c r="I656" s="5">
        <f t="shared" si="154"/>
        <v>-2.2551030982439029</v>
      </c>
      <c r="J656" s="5">
        <f t="shared" si="155"/>
        <v>2.2315643789637156E-3</v>
      </c>
      <c r="K656" s="5">
        <f t="shared" si="156"/>
        <v>-3.9954880054353929E-2</v>
      </c>
      <c r="L656" s="6">
        <f t="shared" si="157"/>
        <v>0.16013723197352689</v>
      </c>
      <c r="M656" s="6">
        <f t="shared" si="158"/>
        <v>-0.11061280696886344</v>
      </c>
      <c r="N656" s="6">
        <f t="shared" si="159"/>
        <v>4.9524425004663447E-2</v>
      </c>
    </row>
    <row r="657" spans="2:14" ht="15.6" thickBot="1" x14ac:dyDescent="0.6">
      <c r="B657" s="5">
        <f t="shared" si="160"/>
        <v>3.2499999999999529</v>
      </c>
      <c r="C657" s="5">
        <f t="shared" si="148"/>
        <v>-0.53265095899311787</v>
      </c>
      <c r="D657" s="5">
        <f t="shared" si="149"/>
        <v>0.44363385037668912</v>
      </c>
      <c r="E657" s="5">
        <f t="shared" si="150"/>
        <v>-0.21429803677860626</v>
      </c>
      <c r="F657" s="5">
        <f t="shared" si="151"/>
        <v>-7.992059597636179</v>
      </c>
      <c r="G657" s="5">
        <f t="shared" si="152"/>
        <v>8.0043630355805711</v>
      </c>
      <c r="H657" s="5">
        <f t="shared" si="153"/>
        <v>12.811139130391547</v>
      </c>
      <c r="I657" s="5">
        <f t="shared" si="154"/>
        <v>-2.295057978298257</v>
      </c>
      <c r="J657" s="5">
        <f t="shared" si="155"/>
        <v>2.2181692518834458E-3</v>
      </c>
      <c r="K657" s="5">
        <f t="shared" si="156"/>
        <v>-3.9960297988180897E-2</v>
      </c>
      <c r="L657" s="6">
        <f t="shared" si="157"/>
        <v>0.16017456901342153</v>
      </c>
      <c r="M657" s="6">
        <f t="shared" si="158"/>
        <v>-0.11257259383552951</v>
      </c>
      <c r="N657" s="6">
        <f t="shared" si="159"/>
        <v>4.7601975177892025E-2</v>
      </c>
    </row>
    <row r="658" spans="2:14" ht="15.6" thickBot="1" x14ac:dyDescent="0.6">
      <c r="B658" s="5">
        <f t="shared" si="160"/>
        <v>3.2549999999999528</v>
      </c>
      <c r="C658" s="5">
        <f t="shared" si="148"/>
        <v>-0.52951434256570895</v>
      </c>
      <c r="D658" s="5">
        <f t="shared" si="149"/>
        <v>0.44097059558172352</v>
      </c>
      <c r="E658" s="5">
        <f t="shared" si="150"/>
        <v>-0.21190526212946637</v>
      </c>
      <c r="F658" s="5">
        <f t="shared" si="151"/>
        <v>-7.9931310878200721</v>
      </c>
      <c r="G658" s="5">
        <f t="shared" si="152"/>
        <v>8.0052857321424433</v>
      </c>
      <c r="H658" s="5">
        <f t="shared" si="153"/>
        <v>12.81335729964343</v>
      </c>
      <c r="I658" s="5">
        <f t="shared" si="154"/>
        <v>-2.335018276286438</v>
      </c>
      <c r="J658" s="5">
        <f t="shared" si="155"/>
        <v>2.2048529779086176E-3</v>
      </c>
      <c r="K658" s="5">
        <f t="shared" si="156"/>
        <v>-3.9965655439100363E-2</v>
      </c>
      <c r="L658" s="6">
        <f t="shared" si="157"/>
        <v>0.16021149913310845</v>
      </c>
      <c r="M658" s="6">
        <f t="shared" si="158"/>
        <v>-0.1145326464518498</v>
      </c>
      <c r="N658" s="6">
        <f t="shared" si="159"/>
        <v>4.5678852681258653E-2</v>
      </c>
    </row>
    <row r="659" spans="2:14" ht="15.6" thickBot="1" x14ac:dyDescent="0.6">
      <c r="B659" s="5">
        <f t="shared" si="160"/>
        <v>3.2599999999999527</v>
      </c>
      <c r="C659" s="5">
        <f t="shared" si="148"/>
        <v>-0.52639515493950595</v>
      </c>
      <c r="D659" s="5">
        <f t="shared" si="149"/>
        <v>0.43832302386889499</v>
      </c>
      <c r="E659" s="5">
        <f t="shared" si="150"/>
        <v>-0.20953874702244057</v>
      </c>
      <c r="F659" s="5">
        <f t="shared" si="151"/>
        <v>-7.9941906141307193</v>
      </c>
      <c r="G659" s="5">
        <f t="shared" si="152"/>
        <v>8.006198264364258</v>
      </c>
      <c r="H659" s="5">
        <f t="shared" si="153"/>
        <v>12.815562152621338</v>
      </c>
      <c r="I659" s="5">
        <f t="shared" si="154"/>
        <v>-2.3749839317255383</v>
      </c>
      <c r="J659" s="5">
        <f t="shared" si="155"/>
        <v>2.1916151193444749E-3</v>
      </c>
      <c r="K659" s="5">
        <f t="shared" si="156"/>
        <v>-3.9970953070653598E-2</v>
      </c>
      <c r="L659" s="6">
        <f t="shared" si="157"/>
        <v>0.16024802662077314</v>
      </c>
      <c r="M659" s="6">
        <f t="shared" si="158"/>
        <v>-0.11649296185113767</v>
      </c>
      <c r="N659" s="6">
        <f t="shared" si="159"/>
        <v>4.3755064769635477E-2</v>
      </c>
    </row>
    <row r="660" spans="2:14" ht="15.6" thickBot="1" x14ac:dyDescent="0.6">
      <c r="B660" s="5">
        <f t="shared" si="160"/>
        <v>3.2649999999999526</v>
      </c>
      <c r="C660" s="5">
        <f t="shared" si="148"/>
        <v>-0.52329331715705174</v>
      </c>
      <c r="D660" s="5">
        <f t="shared" si="149"/>
        <v>0.43569104809419745</v>
      </c>
      <c r="E660" s="5">
        <f t="shared" si="150"/>
        <v>-0.20719821216137291</v>
      </c>
      <c r="F660" s="5">
        <f t="shared" si="151"/>
        <v>-7.9952383078658311</v>
      </c>
      <c r="G660" s="5">
        <f t="shared" si="152"/>
        <v>8.0071007417763074</v>
      </c>
      <c r="H660" s="5">
        <f t="shared" si="153"/>
        <v>12.817753767740681</v>
      </c>
      <c r="I660" s="5">
        <f t="shared" si="154"/>
        <v>-2.4149548847961921</v>
      </c>
      <c r="J660" s="5">
        <f t="shared" si="155"/>
        <v>2.1784552404709875E-3</v>
      </c>
      <c r="K660" s="5">
        <f t="shared" si="156"/>
        <v>-3.9976191539329159E-2</v>
      </c>
      <c r="L660" s="6">
        <f t="shared" si="157"/>
        <v>0.16028415572238672</v>
      </c>
      <c r="M660" s="6">
        <f t="shared" si="158"/>
        <v>-0.11845353709925323</v>
      </c>
      <c r="N660" s="6">
        <f t="shared" si="159"/>
        <v>4.1830618623133489E-2</v>
      </c>
    </row>
    <row r="661" spans="2:14" ht="15.6" thickBot="1" x14ac:dyDescent="0.6">
      <c r="B661" s="5">
        <f t="shared" si="160"/>
        <v>3.2699999999999525</v>
      </c>
      <c r="C661" s="5">
        <f t="shared" si="148"/>
        <v>-0.52020875029943781</v>
      </c>
      <c r="D661" s="5">
        <f t="shared" si="149"/>
        <v>0.43307458150841222</v>
      </c>
      <c r="E661" s="5">
        <f t="shared" si="150"/>
        <v>-0.20488338103874959</v>
      </c>
      <c r="F661" s="5">
        <f t="shared" si="151"/>
        <v>-7.9962742989266378</v>
      </c>
      <c r="G661" s="5">
        <f t="shared" si="152"/>
        <v>8.0079932727758578</v>
      </c>
      <c r="H661" s="5">
        <f t="shared" si="153"/>
        <v>12.819932222981153</v>
      </c>
      <c r="I661" s="5">
        <f t="shared" si="154"/>
        <v>-2.4549310763355212</v>
      </c>
      <c r="J661" s="5">
        <f t="shared" si="155"/>
        <v>2.1653729075420611E-3</v>
      </c>
      <c r="K661" s="5">
        <f t="shared" si="156"/>
        <v>-3.998137149463319E-2</v>
      </c>
      <c r="L661" s="6">
        <f t="shared" si="157"/>
        <v>0.16031989064205848</v>
      </c>
      <c r="M661" s="6">
        <f t="shared" si="158"/>
        <v>-0.12041436929425732</v>
      </c>
      <c r="N661" s="6">
        <f t="shared" si="159"/>
        <v>3.9905521347801162E-2</v>
      </c>
    </row>
    <row r="662" spans="2:14" ht="15.6" thickBot="1" x14ac:dyDescent="0.6">
      <c r="B662" s="5">
        <f t="shared" si="160"/>
        <v>3.2749999999999524</v>
      </c>
      <c r="C662" s="5">
        <f t="shared" si="148"/>
        <v>-0.51714137549309935</v>
      </c>
      <c r="D662" s="5">
        <f t="shared" si="149"/>
        <v>0.43047353775691505</v>
      </c>
      <c r="E662" s="5">
        <f t="shared" si="150"/>
        <v>-0.20259397991175376</v>
      </c>
      <c r="F662" s="5">
        <f t="shared" si="151"/>
        <v>-7.9972987158318318</v>
      </c>
      <c r="G662" s="5">
        <f t="shared" si="152"/>
        <v>8.0088759646378858</v>
      </c>
      <c r="H662" s="5">
        <f t="shared" si="153"/>
        <v>12.822097595888696</v>
      </c>
      <c r="I662" s="5">
        <f t="shared" si="154"/>
        <v>-2.4949124478301545</v>
      </c>
      <c r="J662" s="5">
        <f t="shared" si="155"/>
        <v>2.1523676887845755E-3</v>
      </c>
      <c r="K662" s="5">
        <f t="shared" si="156"/>
        <v>-3.9986493579159163E-2</v>
      </c>
      <c r="L662" s="6">
        <f t="shared" si="157"/>
        <v>0.16035523554238604</v>
      </c>
      <c r="M662" s="6">
        <f t="shared" si="158"/>
        <v>-0.12237545556606909</v>
      </c>
      <c r="N662" s="6">
        <f t="shared" si="159"/>
        <v>3.7979779976316949E-2</v>
      </c>
    </row>
    <row r="663" spans="2:14" ht="15.6" thickBot="1" x14ac:dyDescent="0.6">
      <c r="B663" s="5">
        <f t="shared" si="160"/>
        <v>3.2799999999999523</v>
      </c>
      <c r="C663" s="5">
        <f t="shared" si="148"/>
        <v>-0.51409111391646634</v>
      </c>
      <c r="D663" s="5">
        <f t="shared" si="149"/>
        <v>0.42788783087944954</v>
      </c>
      <c r="E663" s="5">
        <f t="shared" si="150"/>
        <v>-0.20032973777842678</v>
      </c>
      <c r="F663" s="5">
        <f t="shared" si="151"/>
        <v>-7.998311685731391</v>
      </c>
      <c r="G663" s="5">
        <f t="shared" si="152"/>
        <v>8.0097489235257573</v>
      </c>
      <c r="H663" s="5">
        <f t="shared" si="153"/>
        <v>12.824249963577481</v>
      </c>
      <c r="I663" s="5">
        <f t="shared" si="154"/>
        <v>-2.5348989414093137</v>
      </c>
      <c r="J663" s="5">
        <f t="shared" si="155"/>
        <v>2.1394391543972479E-3</v>
      </c>
      <c r="K663" s="5">
        <f t="shared" si="156"/>
        <v>-3.9991558428656954E-2</v>
      </c>
      <c r="L663" s="6">
        <f t="shared" si="157"/>
        <v>0.16039019454480508</v>
      </c>
      <c r="M663" s="6">
        <f t="shared" si="158"/>
        <v>-0.12433679307612684</v>
      </c>
      <c r="N663" s="6">
        <f t="shared" si="159"/>
        <v>3.6053401468678234E-2</v>
      </c>
    </row>
    <row r="664" spans="2:14" ht="15.6" thickBot="1" x14ac:dyDescent="0.6">
      <c r="B664" s="5">
        <f t="shared" si="160"/>
        <v>3.2849999999999522</v>
      </c>
      <c r="C664" s="5">
        <f t="shared" si="148"/>
        <v>-0.51105788680646536</v>
      </c>
      <c r="D664" s="5">
        <f t="shared" si="149"/>
        <v>0.42531737530986718</v>
      </c>
      <c r="E664" s="5">
        <f t="shared" si="150"/>
        <v>-0.19809038635396803</v>
      </c>
      <c r="F664" s="5">
        <f t="shared" si="151"/>
        <v>-7.9993133344202834</v>
      </c>
      <c r="G664" s="5">
        <f t="shared" si="152"/>
        <v>8.0106122545018135</v>
      </c>
      <c r="H664" s="5">
        <f t="shared" si="153"/>
        <v>12.826389402731879</v>
      </c>
      <c r="I664" s="5">
        <f t="shared" si="154"/>
        <v>-2.5748904998379705</v>
      </c>
      <c r="J664" s="5">
        <f t="shared" si="155"/>
        <v>2.1265868765493359E-3</v>
      </c>
      <c r="K664" s="5">
        <f t="shared" si="156"/>
        <v>-3.999656667210142E-2</v>
      </c>
      <c r="L664" s="6">
        <f t="shared" si="157"/>
        <v>0.16042477172993658</v>
      </c>
      <c r="M664" s="6">
        <f t="shared" si="158"/>
        <v>-0.12629837901705246</v>
      </c>
      <c r="N664" s="6">
        <f t="shared" si="159"/>
        <v>3.4126392712884118E-2</v>
      </c>
    </row>
    <row r="665" spans="2:14" ht="15.6" thickBot="1" x14ac:dyDescent="0.6">
      <c r="B665" s="5">
        <f t="shared" si="160"/>
        <v>3.2899999999999521</v>
      </c>
      <c r="C665" s="5">
        <f t="shared" si="148"/>
        <v>-0.50804161546488125</v>
      </c>
      <c r="D665" s="5">
        <f t="shared" si="149"/>
        <v>0.42276208587583486</v>
      </c>
      <c r="E665" s="5">
        <f t="shared" si="150"/>
        <v>-0.19587566004714674</v>
      </c>
      <c r="F665" s="5">
        <f t="shared" si="151"/>
        <v>-8.0003037863520525</v>
      </c>
      <c r="G665" s="5">
        <f t="shared" si="152"/>
        <v>8.0114660615378668</v>
      </c>
      <c r="H665" s="5">
        <f t="shared" si="153"/>
        <v>12.828515989608428</v>
      </c>
      <c r="I665" s="5">
        <f t="shared" si="154"/>
        <v>-2.6148870665100721</v>
      </c>
      <c r="J665" s="5">
        <f t="shared" si="155"/>
        <v>2.1138104293791744E-3</v>
      </c>
      <c r="K665" s="5">
        <f t="shared" si="156"/>
        <v>-4.0001518931760266E-2</v>
      </c>
      <c r="L665" s="6">
        <f t="shared" si="157"/>
        <v>0.16045897113793264</v>
      </c>
      <c r="M665" s="6">
        <f t="shared" si="158"/>
        <v>-0.12826021061231904</v>
      </c>
      <c r="N665" s="6">
        <f t="shared" si="159"/>
        <v>3.2198760525613601E-2</v>
      </c>
    </row>
    <row r="666" spans="2:14" ht="15.6" thickBot="1" x14ac:dyDescent="0.6">
      <c r="B666" s="5">
        <f t="shared" si="160"/>
        <v>3.294999999999952</v>
      </c>
      <c r="C666" s="5">
        <f t="shared" si="148"/>
        <v>-0.50504222126457765</v>
      </c>
      <c r="D666" s="5">
        <f t="shared" si="149"/>
        <v>0.42022187779851045</v>
      </c>
      <c r="E666" s="5">
        <f t="shared" si="150"/>
        <v>-0.19368529593680783</v>
      </c>
      <c r="F666" s="5">
        <f t="shared" si="151"/>
        <v>-8.0012831646522891</v>
      </c>
      <c r="G666" s="5">
        <f t="shared" si="152"/>
        <v>8.0123104475256479</v>
      </c>
      <c r="H666" s="5">
        <f t="shared" si="153"/>
        <v>12.830629800037807</v>
      </c>
      <c r="I666" s="5">
        <f t="shared" si="154"/>
        <v>-2.6548885854418325</v>
      </c>
      <c r="J666" s="5">
        <f t="shared" si="155"/>
        <v>2.1011093889925525E-3</v>
      </c>
      <c r="K666" s="5">
        <f t="shared" si="156"/>
        <v>-4.0006415823261449E-2</v>
      </c>
      <c r="L666" s="6">
        <f t="shared" si="157"/>
        <v>0.16049279676882161</v>
      </c>
      <c r="M666" s="6">
        <f t="shared" si="158"/>
        <v>-0.1302222851159219</v>
      </c>
      <c r="N666" s="6">
        <f t="shared" si="159"/>
        <v>3.0270511652899706E-2</v>
      </c>
    </row>
    <row r="667" spans="2:14" ht="15.6" thickBot="1" x14ac:dyDescent="0.6">
      <c r="B667" s="5">
        <f t="shared" si="160"/>
        <v>3.2999999999999519</v>
      </c>
      <c r="C667" s="5">
        <f t="shared" si="148"/>
        <v>-0.50205962565557838</v>
      </c>
      <c r="D667" s="5">
        <f t="shared" si="149"/>
        <v>0.41769666669218758</v>
      </c>
      <c r="E667" s="5">
        <f t="shared" si="150"/>
        <v>-0.19151903374856794</v>
      </c>
      <c r="F667" s="5">
        <f t="shared" si="151"/>
        <v>-8.0022515911319729</v>
      </c>
      <c r="G667" s="5">
        <f t="shared" si="152"/>
        <v>8.01314551428713</v>
      </c>
      <c r="H667" s="5">
        <f t="shared" si="153"/>
        <v>12.832730909426799</v>
      </c>
      <c r="I667" s="5">
        <f t="shared" si="154"/>
        <v>-2.6948950012650941</v>
      </c>
      <c r="J667" s="5">
        <f t="shared" si="155"/>
        <v>2.088483333460938E-3</v>
      </c>
      <c r="K667" s="5">
        <f t="shared" si="156"/>
        <v>-4.0011257955659865E-2</v>
      </c>
      <c r="L667" s="6">
        <f t="shared" si="157"/>
        <v>0.16052625258284989</v>
      </c>
      <c r="M667" s="6">
        <f t="shared" si="158"/>
        <v>-0.13218459981205288</v>
      </c>
      <c r="N667" s="6">
        <f t="shared" si="159"/>
        <v>2.8341652770797005E-2</v>
      </c>
    </row>
    <row r="668" spans="2:14" ht="15.6" thickBot="1" x14ac:dyDescent="0.6">
      <c r="B668" s="5">
        <f t="shared" si="160"/>
        <v>3.3049999999999518</v>
      </c>
      <c r="C668" s="5">
        <f t="shared" si="148"/>
        <v>-0.49909375017101321</v>
      </c>
      <c r="D668" s="5">
        <f t="shared" si="149"/>
        <v>0.41518636856390967</v>
      </c>
      <c r="E668" s="5">
        <f t="shared" si="150"/>
        <v>-0.18937661583155752</v>
      </c>
      <c r="F668" s="5">
        <f t="shared" si="151"/>
        <v>-8.0032091863007153</v>
      </c>
      <c r="G668" s="5">
        <f t="shared" si="152"/>
        <v>8.0139713625848117</v>
      </c>
      <c r="H668" s="5">
        <f t="shared" si="153"/>
        <v>12.834819392760259</v>
      </c>
      <c r="I668" s="5">
        <f t="shared" si="154"/>
        <v>-2.7349062592207538</v>
      </c>
      <c r="J668" s="5">
        <f t="shared" si="155"/>
        <v>2.0759318428195486E-3</v>
      </c>
      <c r="K668" s="5">
        <f t="shared" si="156"/>
        <v>-4.0016045931503576E-2</v>
      </c>
      <c r="L668" s="6">
        <f t="shared" si="157"/>
        <v>0.16055934250082365</v>
      </c>
      <c r="M668" s="6">
        <f t="shared" si="158"/>
        <v>-0.13414715201477798</v>
      </c>
      <c r="N668" s="6">
        <f t="shared" si="159"/>
        <v>2.6412190486045678E-2</v>
      </c>
    </row>
    <row r="669" spans="2:14" ht="15.6" thickBot="1" x14ac:dyDescent="0.6">
      <c r="B669" s="5">
        <f t="shared" si="160"/>
        <v>3.3099999999999516</v>
      </c>
      <c r="C669" s="5">
        <f t="shared" si="148"/>
        <v>-0.49614451643292984</v>
      </c>
      <c r="D669" s="5">
        <f t="shared" si="149"/>
        <v>0.41269089981305462</v>
      </c>
      <c r="E669" s="5">
        <f t="shared" si="150"/>
        <v>-0.18725778713534957</v>
      </c>
      <c r="F669" s="5">
        <f t="shared" si="151"/>
        <v>-8.0041560693798726</v>
      </c>
      <c r="G669" s="5">
        <f t="shared" si="152"/>
        <v>8.0147880921318908</v>
      </c>
      <c r="H669" s="5">
        <f t="shared" si="153"/>
        <v>12.836895324603079</v>
      </c>
      <c r="I669" s="5">
        <f t="shared" si="154"/>
        <v>-2.7749223051522574</v>
      </c>
      <c r="J669" s="5">
        <f t="shared" si="155"/>
        <v>2.0634544990652732E-3</v>
      </c>
      <c r="K669" s="5">
        <f t="shared" si="156"/>
        <v>-4.0020780346899362E-2</v>
      </c>
      <c r="L669" s="6">
        <f t="shared" si="157"/>
        <v>0.1605920704044479</v>
      </c>
      <c r="M669" s="6">
        <f t="shared" si="158"/>
        <v>-0.13610993906771823</v>
      </c>
      <c r="N669" s="6">
        <f t="shared" si="159"/>
        <v>2.4482131336729662E-2</v>
      </c>
    </row>
    <row r="670" spans="2:14" ht="15.6" thickBot="1" x14ac:dyDescent="0.6">
      <c r="B670" s="5">
        <f t="shared" si="160"/>
        <v>3.3149999999999515</v>
      </c>
      <c r="C670" s="5">
        <f t="shared" si="148"/>
        <v>-0.49321184615797381</v>
      </c>
      <c r="D670" s="5">
        <f t="shared" si="149"/>
        <v>0.41021017723088998</v>
      </c>
      <c r="E670" s="5">
        <f t="shared" si="150"/>
        <v>-0.18516229518698246</v>
      </c>
      <c r="F670" s="5">
        <f t="shared" si="151"/>
        <v>-8.0050923583155491</v>
      </c>
      <c r="G670" s="5">
        <f t="shared" si="152"/>
        <v>8.0155958016023856</v>
      </c>
      <c r="H670" s="5">
        <f t="shared" si="153"/>
        <v>12.838958779102144</v>
      </c>
      <c r="I670" s="5">
        <f t="shared" si="154"/>
        <v>-2.8149430854991566</v>
      </c>
      <c r="J670" s="5">
        <f t="shared" si="155"/>
        <v>2.0510508861544497E-3</v>
      </c>
      <c r="K670" s="5">
        <f t="shared" si="156"/>
        <v>-4.0025461791577746E-2</v>
      </c>
      <c r="L670" s="6">
        <f t="shared" si="157"/>
        <v>0.16062444013666446</v>
      </c>
      <c r="M670" s="6">
        <f t="shared" si="158"/>
        <v>-0.13807295834373365</v>
      </c>
      <c r="N670" s="6">
        <f t="shared" si="159"/>
        <v>2.2551481792930816E-2</v>
      </c>
    </row>
    <row r="671" spans="2:14" ht="15.6" thickBot="1" x14ac:dyDescent="0.6">
      <c r="B671" s="5">
        <f t="shared" si="160"/>
        <v>3.3199999999999514</v>
      </c>
      <c r="C671" s="5">
        <f t="shared" si="148"/>
        <v>-0.49029566116293893</v>
      </c>
      <c r="D671" s="5">
        <f t="shared" si="149"/>
        <v>0.40774411800010013</v>
      </c>
      <c r="E671" s="5">
        <f t="shared" si="150"/>
        <v>-0.18308989006813015</v>
      </c>
      <c r="F671" s="5">
        <f t="shared" si="151"/>
        <v>-8.0060181697914832</v>
      </c>
      <c r="G671" s="5">
        <f t="shared" si="152"/>
        <v>8.0163945886411465</v>
      </c>
      <c r="H671" s="5">
        <f t="shared" si="153"/>
        <v>12.841009829988298</v>
      </c>
      <c r="I671" s="5">
        <f t="shared" si="154"/>
        <v>-2.8549685472907345</v>
      </c>
      <c r="J671" s="5">
        <f t="shared" si="155"/>
        <v>2.0387205900005007E-3</v>
      </c>
      <c r="K671" s="5">
        <f t="shared" si="156"/>
        <v>-4.0030090848957416E-2</v>
      </c>
      <c r="L671" s="6">
        <f t="shared" si="157"/>
        <v>0.16065645550198762</v>
      </c>
      <c r="M671" s="6">
        <f t="shared" si="158"/>
        <v>-0.14003620724461052</v>
      </c>
      <c r="N671" s="6">
        <f t="shared" si="159"/>
        <v>2.06202482573771E-2</v>
      </c>
    </row>
    <row r="672" spans="2:14" ht="15.6" thickBot="1" x14ac:dyDescent="0.6">
      <c r="B672" s="5">
        <f t="shared" si="160"/>
        <v>3.3249999999999513</v>
      </c>
      <c r="C672" s="5">
        <f t="shared" si="148"/>
        <v>-0.48739588337018974</v>
      </c>
      <c r="D672" s="5">
        <f t="shared" si="149"/>
        <v>0.40529263969428542</v>
      </c>
      <c r="E672" s="5">
        <f t="shared" si="150"/>
        <v>-0.18104032439238793</v>
      </c>
      <c r="F672" s="5">
        <f t="shared" si="151"/>
        <v>-8.0069336192418241</v>
      </c>
      <c r="G672" s="5">
        <f t="shared" si="152"/>
        <v>8.0171845498738108</v>
      </c>
      <c r="H672" s="5">
        <f t="shared" si="153"/>
        <v>12.843048550578299</v>
      </c>
      <c r="I672" s="5">
        <f t="shared" si="154"/>
        <v>-2.8949986381396919</v>
      </c>
      <c r="J672" s="5">
        <f t="shared" si="155"/>
        <v>2.0264631984714273E-3</v>
      </c>
      <c r="K672" s="5">
        <f t="shared" si="156"/>
        <v>-4.0034668096209119E-2</v>
      </c>
      <c r="L672" s="6">
        <f t="shared" si="157"/>
        <v>0.16068812026683835</v>
      </c>
      <c r="M672" s="6">
        <f t="shared" si="158"/>
        <v>-0.1419996832007519</v>
      </c>
      <c r="N672" s="6">
        <f t="shared" si="159"/>
        <v>1.8688437066086444E-2</v>
      </c>
    </row>
    <row r="673" spans="2:14" ht="15.6" thickBot="1" x14ac:dyDescent="0.6">
      <c r="B673" s="5">
        <f t="shared" si="160"/>
        <v>3.3299999999999512</v>
      </c>
      <c r="C673" s="5">
        <f t="shared" si="148"/>
        <v>-0.48451243481295903</v>
      </c>
      <c r="D673" s="5">
        <f t="shared" si="149"/>
        <v>0.40285566027743447</v>
      </c>
      <c r="E673" s="5">
        <f t="shared" si="150"/>
        <v>-0.17901335328271273</v>
      </c>
      <c r="F673" s="5">
        <f t="shared" si="151"/>
        <v>-8.0078388208637854</v>
      </c>
      <c r="G673" s="5">
        <f t="shared" si="152"/>
        <v>8.0179657809166702</v>
      </c>
      <c r="H673" s="5">
        <f t="shared" si="153"/>
        <v>12.84507501377677</v>
      </c>
      <c r="I673" s="5">
        <f t="shared" si="154"/>
        <v>-2.9350333062359009</v>
      </c>
      <c r="J673" s="5">
        <f t="shared" si="155"/>
        <v>2.0142783013871726E-3</v>
      </c>
      <c r="K673" s="5">
        <f t="shared" si="156"/>
        <v>-4.0039194104318929E-2</v>
      </c>
      <c r="L673" s="6">
        <f t="shared" si="157"/>
        <v>0.16071943815987666</v>
      </c>
      <c r="M673" s="6">
        <f t="shared" si="158"/>
        <v>-0.14396338367087094</v>
      </c>
      <c r="N673" s="6">
        <f t="shared" si="159"/>
        <v>1.6756054489005717E-2</v>
      </c>
    </row>
    <row r="674" spans="2:14" ht="15.6" thickBot="1" x14ac:dyDescent="0.6">
      <c r="B674" s="5">
        <f t="shared" si="160"/>
        <v>3.3349999999999511</v>
      </c>
      <c r="C674" s="5">
        <f t="shared" si="148"/>
        <v>-0.48164523764052225</v>
      </c>
      <c r="D674" s="5">
        <f t="shared" si="149"/>
        <v>0.40043309810336969</v>
      </c>
      <c r="E674" s="5">
        <f t="shared" si="150"/>
        <v>-0.17700873434895037</v>
      </c>
      <c r="F674" s="5">
        <f t="shared" si="151"/>
        <v>-8.0087338876301981</v>
      </c>
      <c r="G674" s="5">
        <f t="shared" si="152"/>
        <v>8.0187383763864606</v>
      </c>
      <c r="H674" s="5">
        <f t="shared" si="153"/>
        <v>12.847089292078156</v>
      </c>
      <c r="I674" s="5">
        <f t="shared" si="154"/>
        <v>-2.9750725003402199</v>
      </c>
      <c r="J674" s="5">
        <f t="shared" si="155"/>
        <v>2.0021654905168487E-3</v>
      </c>
      <c r="K674" s="5">
        <f t="shared" si="156"/>
        <v>-4.0043669438150992E-2</v>
      </c>
      <c r="L674" s="6">
        <f t="shared" si="157"/>
        <v>0.16075041287233244</v>
      </c>
      <c r="M674" s="6">
        <f t="shared" si="158"/>
        <v>-0.14592730614168781</v>
      </c>
      <c r="N674" s="6">
        <f t="shared" si="159"/>
        <v>1.4823106730644631E-2</v>
      </c>
    </row>
    <row r="675" spans="2:14" ht="15.6" thickBot="1" x14ac:dyDescent="0.6">
      <c r="B675" s="5">
        <f t="shared" si="160"/>
        <v>3.339999999999951</v>
      </c>
      <c r="C675" s="5">
        <f t="shared" si="148"/>
        <v>-0.47879421412324918</v>
      </c>
      <c r="D675" s="5">
        <f t="shared" si="149"/>
        <v>0.39802487191516706</v>
      </c>
      <c r="E675" s="5">
        <f t="shared" si="150"/>
        <v>-0.1750262276655512</v>
      </c>
      <c r="F675" s="5">
        <f t="shared" si="151"/>
        <v>-8.0096189313019437</v>
      </c>
      <c r="G675" s="5">
        <f t="shared" si="152"/>
        <v>8.019502429910073</v>
      </c>
      <c r="H675" s="5">
        <f t="shared" si="153"/>
        <v>12.849091457568672</v>
      </c>
      <c r="I675" s="5">
        <f t="shared" si="154"/>
        <v>-3.0151161697783708</v>
      </c>
      <c r="J675" s="5">
        <f t="shared" si="155"/>
        <v>1.9901243595758355E-3</v>
      </c>
      <c r="K675" s="5">
        <f t="shared" si="156"/>
        <v>-4.0048094656509721E-2</v>
      </c>
      <c r="L675" s="6">
        <f t="shared" si="157"/>
        <v>0.1607810480583339</v>
      </c>
      <c r="M675" s="6">
        <f t="shared" si="158"/>
        <v>-0.14789144812762911</v>
      </c>
      <c r="N675" s="6">
        <f t="shared" si="159"/>
        <v>1.2889599930704793E-2</v>
      </c>
    </row>
    <row r="676" spans="2:14" ht="15.6" thickBot="1" x14ac:dyDescent="0.6">
      <c r="B676" s="5">
        <f t="shared" si="160"/>
        <v>3.3449999999999509</v>
      </c>
      <c r="C676" s="5">
        <f t="shared" si="148"/>
        <v>-0.47595928665753795</v>
      </c>
      <c r="D676" s="5">
        <f t="shared" si="149"/>
        <v>0.39563090084455083</v>
      </c>
      <c r="E676" s="5">
        <f t="shared" si="150"/>
        <v>-0.17306559574938696</v>
      </c>
      <c r="F676" s="5">
        <f t="shared" si="151"/>
        <v>-8.0104940624402712</v>
      </c>
      <c r="G676" s="5">
        <f t="shared" si="152"/>
        <v>8.0202580341341836</v>
      </c>
      <c r="H676" s="5">
        <f t="shared" si="153"/>
        <v>12.851081581928248</v>
      </c>
      <c r="I676" s="5">
        <f t="shared" si="154"/>
        <v>-3.0551642644348806</v>
      </c>
      <c r="J676" s="5">
        <f t="shared" si="155"/>
        <v>1.978154504222754E-3</v>
      </c>
      <c r="K676" s="5">
        <f t="shared" si="156"/>
        <v>-4.0052470312201355E-2</v>
      </c>
      <c r="L676" s="6">
        <f t="shared" si="157"/>
        <v>0.16081134733523481</v>
      </c>
      <c r="M676" s="6">
        <f t="shared" si="158"/>
        <v>-0.1498558071705309</v>
      </c>
      <c r="N676" s="6">
        <f t="shared" si="159"/>
        <v>1.0955540164703903E-2</v>
      </c>
    </row>
    <row r="677" spans="2:14" ht="15.6" thickBot="1" x14ac:dyDescent="0.6">
      <c r="B677" s="5">
        <f t="shared" si="160"/>
        <v>3.3499999999999508</v>
      </c>
      <c r="C677" s="5">
        <f t="shared" si="148"/>
        <v>-0.47314037777063045</v>
      </c>
      <c r="D677" s="5">
        <f t="shared" si="149"/>
        <v>0.39325110441126315</v>
      </c>
      <c r="E677" s="5">
        <f t="shared" si="150"/>
        <v>-0.17112660353770259</v>
      </c>
      <c r="F677" s="5">
        <f t="shared" si="151"/>
        <v>-8.0113593904190186</v>
      </c>
      <c r="G677" s="5">
        <f t="shared" si="152"/>
        <v>8.0210052807348067</v>
      </c>
      <c r="H677" s="5">
        <f t="shared" si="153"/>
        <v>12.853059736432471</v>
      </c>
      <c r="I677" s="5">
        <f t="shared" si="154"/>
        <v>-3.095216734747082</v>
      </c>
      <c r="J677" s="5">
        <f t="shared" si="155"/>
        <v>1.9662555220563158E-3</v>
      </c>
      <c r="K677" s="5">
        <f t="shared" si="156"/>
        <v>-4.0056796952095096E-2</v>
      </c>
      <c r="L677" s="6">
        <f t="shared" si="157"/>
        <v>0.16084131428393914</v>
      </c>
      <c r="M677" s="6">
        <f t="shared" si="158"/>
        <v>-0.15182038083934438</v>
      </c>
      <c r="N677" s="6">
        <f t="shared" si="159"/>
        <v>9.0209334445947587E-3</v>
      </c>
    </row>
    <row r="678" spans="2:14" ht="15.6" thickBot="1" x14ac:dyDescent="0.6">
      <c r="B678" s="5">
        <f t="shared" si="160"/>
        <v>3.3549999999999507</v>
      </c>
      <c r="C678" s="5">
        <f t="shared" si="148"/>
        <v>-0.47033741012531299</v>
      </c>
      <c r="D678" s="5">
        <f t="shared" si="149"/>
        <v>0.39088540252241</v>
      </c>
      <c r="E678" s="5">
        <f t="shared" si="150"/>
        <v>-0.16920901836621027</v>
      </c>
      <c r="F678" s="5">
        <f t="shared" si="151"/>
        <v>-8.0122150234367062</v>
      </c>
      <c r="G678" s="5">
        <f t="shared" si="152"/>
        <v>8.0217442604267788</v>
      </c>
      <c r="H678" s="5">
        <f t="shared" si="153"/>
        <v>12.855025991954527</v>
      </c>
      <c r="I678" s="5">
        <f t="shared" si="154"/>
        <v>-3.1352735316991773</v>
      </c>
      <c r="J678" s="5">
        <f t="shared" si="155"/>
        <v>1.9544270126120502E-3</v>
      </c>
      <c r="K678" s="5">
        <f t="shared" si="156"/>
        <v>-4.0061075117183535E-2</v>
      </c>
      <c r="L678" s="6">
        <f t="shared" si="157"/>
        <v>0.16087095244922492</v>
      </c>
      <c r="M678" s="6">
        <f t="shared" si="158"/>
        <v>-0.15378516672984466</v>
      </c>
      <c r="N678" s="6">
        <f t="shared" si="159"/>
        <v>7.0857857193802609E-3</v>
      </c>
    </row>
    <row r="679" spans="2:14" ht="15.6" thickBot="1" x14ac:dyDescent="0.6">
      <c r="B679" s="5">
        <f t="shared" si="160"/>
        <v>3.3599999999999506</v>
      </c>
      <c r="C679" s="5">
        <f t="shared" si="148"/>
        <v>-0.46755030652450308</v>
      </c>
      <c r="D679" s="5">
        <f t="shared" si="149"/>
        <v>0.38853371547178345</v>
      </c>
      <c r="E679" s="5">
        <f t="shared" si="150"/>
        <v>-0.16731260994732544</v>
      </c>
      <c r="F679" s="5">
        <f t="shared" si="151"/>
        <v>-8.0130610685285379</v>
      </c>
      <c r="G679" s="5">
        <f t="shared" si="152"/>
        <v>8.0224750629731485</v>
      </c>
      <c r="H679" s="5">
        <f t="shared" si="153"/>
        <v>12.856980418967138</v>
      </c>
      <c r="I679" s="5">
        <f t="shared" si="154"/>
        <v>-3.175334606816361</v>
      </c>
      <c r="J679" s="5">
        <f t="shared" si="155"/>
        <v>1.9426685773589172E-3</v>
      </c>
      <c r="K679" s="5">
        <f t="shared" si="156"/>
        <v>-4.0065305342642688E-2</v>
      </c>
      <c r="L679" s="6">
        <f t="shared" si="157"/>
        <v>0.16090026534006505</v>
      </c>
      <c r="M679" s="6">
        <f t="shared" si="158"/>
        <v>-0.15575016246434251</v>
      </c>
      <c r="N679" s="6">
        <f t="shared" si="159"/>
        <v>5.1501028757225398E-3</v>
      </c>
    </row>
    <row r="680" spans="2:14" ht="15.6" thickBot="1" x14ac:dyDescent="0.6">
      <c r="B680" s="5">
        <f t="shared" si="160"/>
        <v>3.3649999999999505</v>
      </c>
      <c r="C680" s="5">
        <f t="shared" si="148"/>
        <v>-0.46477898991572447</v>
      </c>
      <c r="D680" s="5">
        <f t="shared" si="149"/>
        <v>0.38619596393916095</v>
      </c>
      <c r="E680" s="5">
        <f t="shared" si="150"/>
        <v>-0.16543715034853967</v>
      </c>
      <c r="F680" s="5">
        <f t="shared" si="151"/>
        <v>-8.0138976315782742</v>
      </c>
      <c r="G680" s="5">
        <f t="shared" si="152"/>
        <v>8.0231977771945004</v>
      </c>
      <c r="H680" s="5">
        <f t="shared" si="153"/>
        <v>12.858923087544497</v>
      </c>
      <c r="I680" s="5">
        <f t="shared" si="154"/>
        <v>-3.2153999121590036</v>
      </c>
      <c r="J680" s="5">
        <f t="shared" si="155"/>
        <v>1.9309798196958047E-3</v>
      </c>
      <c r="K680" s="5">
        <f t="shared" si="156"/>
        <v>-4.0069488157891374E-2</v>
      </c>
      <c r="L680" s="6">
        <f t="shared" si="157"/>
        <v>0.16092925642994693</v>
      </c>
      <c r="M680" s="6">
        <f t="shared" si="158"/>
        <v>-0.15771536569139913</v>
      </c>
      <c r="N680" s="6">
        <f t="shared" si="159"/>
        <v>3.2138907385478033E-3</v>
      </c>
    </row>
    <row r="681" spans="2:14" ht="15.6" thickBot="1" x14ac:dyDescent="0.6">
      <c r="B681" s="5">
        <f t="shared" si="160"/>
        <v>3.3699999999999504</v>
      </c>
      <c r="C681" s="5">
        <f t="shared" si="148"/>
        <v>-0.46202338339547327</v>
      </c>
      <c r="D681" s="5">
        <f t="shared" si="149"/>
        <v>0.38387206898958232</v>
      </c>
      <c r="E681" s="5">
        <f t="shared" si="150"/>
        <v>-0.16358241397090545</v>
      </c>
      <c r="F681" s="5">
        <f t="shared" si="151"/>
        <v>-8.0147248173300163</v>
      </c>
      <c r="G681" s="5">
        <f t="shared" si="152"/>
        <v>8.0239124909782014</v>
      </c>
      <c r="H681" s="5">
        <f t="shared" si="153"/>
        <v>12.860854067364192</v>
      </c>
      <c r="I681" s="5">
        <f t="shared" si="154"/>
        <v>-3.2554694003168949</v>
      </c>
      <c r="J681" s="5">
        <f t="shared" si="155"/>
        <v>1.9193603449479115E-3</v>
      </c>
      <c r="K681" s="5">
        <f t="shared" si="156"/>
        <v>-4.0073624086650085E-2</v>
      </c>
      <c r="L681" s="6">
        <f t="shared" si="157"/>
        <v>0.16095792915719004</v>
      </c>
      <c r="M681" s="6">
        <f t="shared" si="158"/>
        <v>-0.15968077408554371</v>
      </c>
      <c r="N681" s="6">
        <f t="shared" si="159"/>
        <v>1.2771550716463298E-3</v>
      </c>
    </row>
    <row r="682" spans="2:14" ht="15.6" thickBot="1" x14ac:dyDescent="0.6">
      <c r="B682" s="5">
        <f t="shared" si="160"/>
        <v>3.3749999999999503</v>
      </c>
      <c r="C682" s="5">
        <f t="shared" si="148"/>
        <v>-0.45928341021347519</v>
      </c>
      <c r="D682" s="5">
        <f t="shared" si="149"/>
        <v>0.38156195207260496</v>
      </c>
      <c r="E682" s="5">
        <f t="shared" si="150"/>
        <v>-0.16174817752770032</v>
      </c>
      <c r="F682" s="5">
        <f t="shared" si="151"/>
        <v>-8.0155427293998702</v>
      </c>
      <c r="G682" s="5">
        <f t="shared" si="152"/>
        <v>8.0246192912875678</v>
      </c>
      <c r="H682" s="5">
        <f t="shared" si="153"/>
        <v>12.86277342770914</v>
      </c>
      <c r="I682" s="5">
        <f t="shared" si="154"/>
        <v>-3.2955430244035449</v>
      </c>
      <c r="J682" s="5">
        <f t="shared" si="155"/>
        <v>1.9078097603630248E-3</v>
      </c>
      <c r="K682" s="5">
        <f t="shared" si="156"/>
        <v>-4.0077713646999351E-2</v>
      </c>
      <c r="L682" s="6">
        <f t="shared" si="157"/>
        <v>0.16098628692526148</v>
      </c>
      <c r="M682" s="6">
        <f t="shared" si="158"/>
        <v>-0.16164638534699388</v>
      </c>
      <c r="N682" s="6">
        <f t="shared" si="159"/>
        <v>-6.6009842173239686E-4</v>
      </c>
    </row>
    <row r="683" spans="2:14" ht="15.6" thickBot="1" x14ac:dyDescent="0.6">
      <c r="B683" s="5">
        <f t="shared" si="160"/>
        <v>3.3799999999999502</v>
      </c>
      <c r="C683" s="5">
        <f t="shared" si="148"/>
        <v>-0.45655899377683701</v>
      </c>
      <c r="D683" s="5">
        <f t="shared" si="149"/>
        <v>0.37926553502153759</v>
      </c>
      <c r="E683" s="5">
        <f t="shared" si="150"/>
        <v>-0.15993422002319946</v>
      </c>
      <c r="F683" s="5">
        <f t="shared" si="151"/>
        <v>-8.0163514702875087</v>
      </c>
      <c r="G683" s="5">
        <f t="shared" si="152"/>
        <v>8.0253182641709522</v>
      </c>
      <c r="H683" s="5">
        <f t="shared" si="153"/>
        <v>12.864681237469503</v>
      </c>
      <c r="I683" s="5">
        <f t="shared" si="154"/>
        <v>-3.3356207380505443</v>
      </c>
      <c r="J683" s="5">
        <f t="shared" si="155"/>
        <v>1.896327675107688E-3</v>
      </c>
      <c r="K683" s="5">
        <f t="shared" si="156"/>
        <v>-4.0081757351437541E-2</v>
      </c>
      <c r="L683" s="6">
        <f t="shared" si="157"/>
        <v>0.16101433310308966</v>
      </c>
      <c r="M683" s="6">
        <f t="shared" si="158"/>
        <v>-0.16361219720137921</v>
      </c>
      <c r="N683" s="6">
        <f t="shared" si="159"/>
        <v>-2.5978640982895485E-3</v>
      </c>
    </row>
    <row r="684" spans="2:14" ht="15.6" thickBot="1" x14ac:dyDescent="0.6">
      <c r="B684" s="5">
        <f t="shared" si="160"/>
        <v>3.38499999999995</v>
      </c>
      <c r="C684" s="5">
        <f t="shared" si="148"/>
        <v>-0.45385005765409447</v>
      </c>
      <c r="D684" s="5">
        <f t="shared" si="149"/>
        <v>0.37698274005265342</v>
      </c>
      <c r="E684" s="5">
        <f t="shared" si="150"/>
        <v>-0.15814032273159384</v>
      </c>
      <c r="F684" s="5">
        <f t="shared" si="151"/>
        <v>-8.0171511413876253</v>
      </c>
      <c r="G684" s="5">
        <f t="shared" si="152"/>
        <v>8.0260094947707685</v>
      </c>
      <c r="H684" s="5">
        <f t="shared" si="153"/>
        <v>12.86657756514461</v>
      </c>
      <c r="I684" s="5">
        <f t="shared" si="154"/>
        <v>-3.3757024954019816</v>
      </c>
      <c r="J684" s="5">
        <f t="shared" si="155"/>
        <v>1.8849137002632671E-3</v>
      </c>
      <c r="K684" s="5">
        <f t="shared" si="156"/>
        <v>-4.0085755706938127E-2</v>
      </c>
      <c r="L684" s="6">
        <f t="shared" si="157"/>
        <v>0.16104207102537632</v>
      </c>
      <c r="M684" s="6">
        <f t="shared" si="158"/>
        <v>-0.16557820739946721</v>
      </c>
      <c r="N684" s="6">
        <f t="shared" si="159"/>
        <v>-4.5361363740908933E-3</v>
      </c>
    </row>
    <row r="685" spans="2:14" ht="15.6" thickBot="1" x14ac:dyDescent="0.6">
      <c r="B685" s="5">
        <f t="shared" si="160"/>
        <v>3.3899999999999499</v>
      </c>
      <c r="C685" s="5">
        <f t="shared" si="148"/>
        <v>-0.4511565255791562</v>
      </c>
      <c r="D685" s="5">
        <f t="shared" si="149"/>
        <v>0.37471348976438296</v>
      </c>
      <c r="E685" s="5">
        <f t="shared" si="150"/>
        <v>-0.15636626917607011</v>
      </c>
      <c r="F685" s="5">
        <f t="shared" si="151"/>
        <v>-8.0179418430012834</v>
      </c>
      <c r="G685" s="5">
        <f t="shared" si="152"/>
        <v>8.0266930673324133</v>
      </c>
      <c r="H685" s="5">
        <f t="shared" si="153"/>
        <v>12.868462478844872</v>
      </c>
      <c r="I685" s="5">
        <f t="shared" si="154"/>
        <v>-3.4157882511089199</v>
      </c>
      <c r="J685" s="5">
        <f t="shared" si="155"/>
        <v>1.8735674488219148E-3</v>
      </c>
      <c r="K685" s="5">
        <f t="shared" si="156"/>
        <v>-4.0089709215006417E-2</v>
      </c>
      <c r="L685" s="6">
        <f t="shared" si="157"/>
        <v>0.16106950399290557</v>
      </c>
      <c r="M685" s="6">
        <f t="shared" si="158"/>
        <v>-0.16754441371689252</v>
      </c>
      <c r="N685" s="6">
        <f t="shared" si="159"/>
        <v>-6.4749097239869546E-3</v>
      </c>
    </row>
    <row r="686" spans="2:14" ht="15.6" thickBot="1" x14ac:dyDescent="0.6">
      <c r="B686" s="5">
        <f t="shared" si="160"/>
        <v>3.3949999999999498</v>
      </c>
      <c r="C686" s="5">
        <f t="shared" si="148"/>
        <v>-0.44847832145514849</v>
      </c>
      <c r="D686" s="5">
        <f t="shared" si="149"/>
        <v>0.37245770713648718</v>
      </c>
      <c r="E686" s="5">
        <f t="shared" si="150"/>
        <v>-0.15461184510798631</v>
      </c>
      <c r="F686" s="5">
        <f t="shared" si="151"/>
        <v>-8.0187236743471644</v>
      </c>
      <c r="G686" s="5">
        <f t="shared" si="152"/>
        <v>8.0273690652131506</v>
      </c>
      <c r="H686" s="5">
        <f t="shared" si="153"/>
        <v>12.870336046293694</v>
      </c>
      <c r="I686" s="5">
        <f t="shared" si="154"/>
        <v>-3.4558779603239262</v>
      </c>
      <c r="J686" s="5">
        <f t="shared" si="155"/>
        <v>1.862288535682436E-3</v>
      </c>
      <c r="K686" s="5">
        <f t="shared" si="156"/>
        <v>-4.009361837173582E-2</v>
      </c>
      <c r="L686" s="6">
        <f t="shared" si="157"/>
        <v>0.16109663527285265</v>
      </c>
      <c r="M686" s="6">
        <f t="shared" si="158"/>
        <v>-0.16951081395388859</v>
      </c>
      <c r="N686" s="6">
        <f t="shared" si="159"/>
        <v>-8.4141786810359442E-3</v>
      </c>
    </row>
    <row r="687" spans="2:14" ht="15.6" thickBot="1" x14ac:dyDescent="0.6">
      <c r="B687" s="5">
        <f t="shared" si="160"/>
        <v>3.3999999999999497</v>
      </c>
      <c r="C687" s="5">
        <f t="shared" si="148"/>
        <v>-0.44581536935816007</v>
      </c>
      <c r="D687" s="5">
        <f t="shared" si="149"/>
        <v>0.37021531552921144</v>
      </c>
      <c r="E687" s="5">
        <f t="shared" si="150"/>
        <v>-0.15287683848623779</v>
      </c>
      <c r="F687" s="5">
        <f t="shared" si="151"/>
        <v>-8.019496733572705</v>
      </c>
      <c r="G687" s="5">
        <f t="shared" si="152"/>
        <v>8.0280375708908878</v>
      </c>
      <c r="H687" s="5">
        <f t="shared" si="153"/>
        <v>12.872198334829376</v>
      </c>
      <c r="I687" s="5">
        <f t="shared" si="154"/>
        <v>-3.495971578695662</v>
      </c>
      <c r="J687" s="5">
        <f t="shared" si="155"/>
        <v>1.8510765776460572E-3</v>
      </c>
      <c r="K687" s="5">
        <f t="shared" si="156"/>
        <v>-4.0097483667863525E-2</v>
      </c>
      <c r="L687" s="6">
        <f t="shared" si="157"/>
        <v>0.16112346809908917</v>
      </c>
      <c r="M687" s="6">
        <f t="shared" si="158"/>
        <v>-0.17147740593502223</v>
      </c>
      <c r="N687" s="6">
        <f t="shared" si="159"/>
        <v>-1.0353937835933053E-2</v>
      </c>
    </row>
    <row r="688" spans="2:14" ht="15.6" thickBot="1" x14ac:dyDescent="0.6">
      <c r="B688" s="5">
        <f t="shared" si="160"/>
        <v>3.4049999999999496</v>
      </c>
      <c r="C688" s="5">
        <f t="shared" si="148"/>
        <v>-0.44316759354088997</v>
      </c>
      <c r="D688" s="5">
        <f t="shared" si="149"/>
        <v>0.36798623868242064</v>
      </c>
      <c r="E688" s="5">
        <f t="shared" si="150"/>
        <v>-0.15116103945671888</v>
      </c>
      <c r="F688" s="5">
        <f t="shared" si="151"/>
        <v>-8.0202611177651359</v>
      </c>
      <c r="G688" s="5">
        <f t="shared" si="152"/>
        <v>8.0286986659728932</v>
      </c>
      <c r="H688" s="5">
        <f t="shared" si="153"/>
        <v>12.874049411407022</v>
      </c>
      <c r="I688" s="5">
        <f t="shared" si="154"/>
        <v>-3.5360690623635254</v>
      </c>
      <c r="J688" s="5">
        <f t="shared" si="155"/>
        <v>1.8399311934121033E-3</v>
      </c>
      <c r="K688" s="5">
        <f t="shared" si="156"/>
        <v>-4.0101305588825679E-2</v>
      </c>
      <c r="L688" s="6">
        <f t="shared" si="157"/>
        <v>0.16115000567248727</v>
      </c>
      <c r="M688" s="6">
        <f t="shared" si="158"/>
        <v>-0.17344418750893092</v>
      </c>
      <c r="N688" s="6">
        <f t="shared" si="159"/>
        <v>-1.2294181836443652E-2</v>
      </c>
    </row>
    <row r="689" spans="2:14" ht="15.6" thickBot="1" x14ac:dyDescent="0.6">
      <c r="B689" s="5">
        <f t="shared" si="160"/>
        <v>3.4099999999999495</v>
      </c>
      <c r="C689" s="5">
        <f t="shared" si="148"/>
        <v>-0.44053491843619874</v>
      </c>
      <c r="D689" s="5">
        <f t="shared" si="149"/>
        <v>0.36577040071471617</v>
      </c>
      <c r="E689" s="5">
        <f t="shared" si="150"/>
        <v>-0.14946424033197303</v>
      </c>
      <c r="F689" s="5">
        <f t="shared" si="151"/>
        <v>-8.0210169229624189</v>
      </c>
      <c r="G689" s="5">
        <f t="shared" si="152"/>
        <v>8.0293524312044315</v>
      </c>
      <c r="H689" s="5">
        <f t="shared" si="153"/>
        <v>12.875889342600434</v>
      </c>
      <c r="I689" s="5">
        <f t="shared" si="154"/>
        <v>-3.5761703679523511</v>
      </c>
      <c r="J689" s="5">
        <f t="shared" si="155"/>
        <v>1.8288520035735808E-3</v>
      </c>
      <c r="K689" s="5">
        <f t="shared" si="156"/>
        <v>-4.0105084614812096E-2</v>
      </c>
      <c r="L689" s="6">
        <f t="shared" si="157"/>
        <v>0.16117625116122128</v>
      </c>
      <c r="M689" s="6">
        <f t="shared" si="158"/>
        <v>-0.17541115654806283</v>
      </c>
      <c r="N689" s="6">
        <f t="shared" si="159"/>
        <v>-1.4234905386841551E-2</v>
      </c>
    </row>
    <row r="690" spans="2:14" ht="15.6" thickBot="1" x14ac:dyDescent="0.6">
      <c r="B690" s="5">
        <f t="shared" si="160"/>
        <v>3.4149999999999494</v>
      </c>
      <c r="C690" s="5">
        <f t="shared" si="148"/>
        <v>-0.4379172686605679</v>
      </c>
      <c r="D690" s="5">
        <f t="shared" si="149"/>
        <v>0.36356772612253518</v>
      </c>
      <c r="E690" s="5">
        <f t="shared" si="150"/>
        <v>-0.14778623557092985</v>
      </c>
      <c r="F690" s="5">
        <f t="shared" si="151"/>
        <v>-8.0217642441640784</v>
      </c>
      <c r="G690" s="5">
        <f t="shared" si="152"/>
        <v>8.02999894647734</v>
      </c>
      <c r="H690" s="5">
        <f t="shared" si="153"/>
        <v>12.877718194604007</v>
      </c>
      <c r="I690" s="5">
        <f t="shared" si="154"/>
        <v>-3.6162754525671632</v>
      </c>
      <c r="J690" s="5">
        <f t="shared" si="155"/>
        <v>1.817838630612676E-3</v>
      </c>
      <c r="K690" s="5">
        <f t="shared" si="156"/>
        <v>-4.0108821220820393E-2</v>
      </c>
      <c r="L690" s="6">
        <f t="shared" si="157"/>
        <v>0.16120220770106797</v>
      </c>
      <c r="M690" s="6">
        <f t="shared" si="158"/>
        <v>-0.17737831094841935</v>
      </c>
      <c r="N690" s="6">
        <f t="shared" si="159"/>
        <v>-1.6176103247351387E-2</v>
      </c>
    </row>
    <row r="691" spans="2:14" ht="15.6" thickBot="1" x14ac:dyDescent="0.6">
      <c r="B691" s="5">
        <f t="shared" si="160"/>
        <v>3.4199999999999493</v>
      </c>
      <c r="C691" s="5">
        <f t="shared" si="148"/>
        <v>-0.43531456901746429</v>
      </c>
      <c r="D691" s="5">
        <f t="shared" si="149"/>
        <v>0.36137813977923233</v>
      </c>
      <c r="E691" s="5">
        <f t="shared" si="150"/>
        <v>-0.14612682175882874</v>
      </c>
      <c r="F691" s="5">
        <f t="shared" si="151"/>
        <v>-8.0225031753419334</v>
      </c>
      <c r="G691" s="5">
        <f t="shared" si="152"/>
        <v>8.0306382908385121</v>
      </c>
      <c r="H691" s="5">
        <f t="shared" si="153"/>
        <v>12.87953603323462</v>
      </c>
      <c r="I691" s="5">
        <f t="shared" si="154"/>
        <v>-3.6563842737879835</v>
      </c>
      <c r="J691" s="5">
        <f t="shared" si="155"/>
        <v>1.8068906988961617E-3</v>
      </c>
      <c r="K691" s="5">
        <f t="shared" si="156"/>
        <v>-4.0112515876709665E-2</v>
      </c>
      <c r="L691" s="6">
        <f t="shared" si="157"/>
        <v>0.16122787839570424</v>
      </c>
      <c r="M691" s="6">
        <f t="shared" si="158"/>
        <v>-0.17934564862930061</v>
      </c>
      <c r="N691" s="6">
        <f t="shared" si="159"/>
        <v>-1.811777023359637E-2</v>
      </c>
    </row>
    <row r="692" spans="2:14" ht="15.6" thickBot="1" x14ac:dyDescent="0.6">
      <c r="B692" s="5">
        <f t="shared" si="160"/>
        <v>3.4249999999999492</v>
      </c>
      <c r="C692" s="5">
        <f t="shared" si="148"/>
        <v>-0.43272674450061532</v>
      </c>
      <c r="D692" s="5">
        <f t="shared" si="149"/>
        <v>0.35920156693414501</v>
      </c>
      <c r="E692" s="5">
        <f t="shared" si="150"/>
        <v>-0.14448579758727398</v>
      </c>
      <c r="F692" s="5">
        <f t="shared" si="151"/>
        <v>-8.0232338094507281</v>
      </c>
      <c r="G692" s="5">
        <f t="shared" si="152"/>
        <v>8.0312705424983157</v>
      </c>
      <c r="H692" s="5">
        <f t="shared" si="153"/>
        <v>12.881342923933516</v>
      </c>
      <c r="I692" s="5">
        <f t="shared" si="154"/>
        <v>-3.696496789664693</v>
      </c>
      <c r="J692" s="5">
        <f t="shared" si="155"/>
        <v>1.7960078346707252E-3</v>
      </c>
      <c r="K692" s="5">
        <f t="shared" si="156"/>
        <v>-4.0116169047253639E-2</v>
      </c>
      <c r="L692" s="6">
        <f t="shared" si="157"/>
        <v>0.16125326631700296</v>
      </c>
      <c r="M692" s="6">
        <f t="shared" si="158"/>
        <v>-0.18131316753305321</v>
      </c>
      <c r="N692" s="6">
        <f t="shared" si="159"/>
        <v>-2.0059901216050252E-2</v>
      </c>
    </row>
    <row r="693" spans="2:14" ht="15.6" thickBot="1" x14ac:dyDescent="0.6">
      <c r="B693" s="5">
        <f t="shared" si="160"/>
        <v>3.4299999999999491</v>
      </c>
      <c r="C693" s="5">
        <f t="shared" si="148"/>
        <v>-0.43015372029719501</v>
      </c>
      <c r="D693" s="5">
        <f t="shared" si="149"/>
        <v>0.35703793321164196</v>
      </c>
      <c r="E693" s="5">
        <f t="shared" si="150"/>
        <v>-0.14286296383441588</v>
      </c>
      <c r="F693" s="5">
        <f t="shared" si="151"/>
        <v>-8.0239562384386645</v>
      </c>
      <c r="G693" s="5">
        <f t="shared" si="152"/>
        <v>8.0318957788389405</v>
      </c>
      <c r="H693" s="5">
        <f t="shared" si="153"/>
        <v>12.883138931768187</v>
      </c>
      <c r="I693" s="5">
        <f t="shared" si="154"/>
        <v>-3.7366129587119468</v>
      </c>
      <c r="J693" s="5">
        <f t="shared" si="155"/>
        <v>1.7851896660582098E-3</v>
      </c>
      <c r="K693" s="5">
        <f t="shared" si="156"/>
        <v>-4.0119781192193324E-2</v>
      </c>
      <c r="L693" s="6">
        <f t="shared" si="157"/>
        <v>0.16127837450532698</v>
      </c>
      <c r="M693" s="6">
        <f t="shared" si="158"/>
        <v>-0.18328086562482099</v>
      </c>
      <c r="N693" s="6">
        <f t="shared" si="159"/>
        <v>-2.2002491119494011E-2</v>
      </c>
    </row>
    <row r="694" spans="2:14" ht="15.6" thickBot="1" x14ac:dyDescent="0.6">
      <c r="B694" s="5">
        <f t="shared" si="160"/>
        <v>3.434999999999949</v>
      </c>
      <c r="C694" s="5">
        <f t="shared" si="148"/>
        <v>-0.42759542179092142</v>
      </c>
      <c r="D694" s="5">
        <f t="shared" si="149"/>
        <v>0.35488716461015596</v>
      </c>
      <c r="E694" s="5">
        <f t="shared" si="150"/>
        <v>-0.14125812334528121</v>
      </c>
      <c r="F694" s="5">
        <f t="shared" si="151"/>
        <v>-8.0246705532578364</v>
      </c>
      <c r="G694" s="5">
        <f t="shared" si="152"/>
        <v>8.032514076422677</v>
      </c>
      <c r="H694" s="5">
        <f t="shared" si="153"/>
        <v>12.884924121434246</v>
      </c>
      <c r="I694" s="5">
        <f t="shared" si="154"/>
        <v>-3.7767327399041402</v>
      </c>
      <c r="J694" s="5">
        <f t="shared" si="155"/>
        <v>1.7744358230507799E-3</v>
      </c>
      <c r="K694" s="5">
        <f t="shared" si="156"/>
        <v>-4.0123352766289186E-2</v>
      </c>
      <c r="L694" s="6">
        <f t="shared" si="157"/>
        <v>0.16130320596982115</v>
      </c>
      <c r="M694" s="6">
        <f t="shared" si="158"/>
        <v>-0.18524874089229809</v>
      </c>
      <c r="N694" s="6">
        <f t="shared" si="159"/>
        <v>-2.3945534922476946E-2</v>
      </c>
    </row>
    <row r="695" spans="2:14" ht="15.6" thickBot="1" x14ac:dyDescent="0.6">
      <c r="B695" s="5">
        <f t="shared" si="160"/>
        <v>3.4399999999999489</v>
      </c>
      <c r="C695" s="5">
        <f t="shared" si="148"/>
        <v>-0.42505177456506926</v>
      </c>
      <c r="D695" s="5">
        <f t="shared" si="149"/>
        <v>0.35274918750120138</v>
      </c>
      <c r="E695" s="5">
        <f t="shared" si="150"/>
        <v>-0.13967108101225634</v>
      </c>
      <c r="F695" s="5">
        <f t="shared" si="151"/>
        <v>-8.0253768438745627</v>
      </c>
      <c r="G695" s="5">
        <f t="shared" si="152"/>
        <v>8.0331255110001099</v>
      </c>
      <c r="H695" s="5">
        <f t="shared" si="153"/>
        <v>12.886698557257297</v>
      </c>
      <c r="I695" s="5">
        <f t="shared" si="154"/>
        <v>-3.8168560926704291</v>
      </c>
      <c r="J695" s="5">
        <f t="shared" si="155"/>
        <v>1.763745937506007E-3</v>
      </c>
      <c r="K695" s="5">
        <f t="shared" si="156"/>
        <v>-4.0126884219372813E-2</v>
      </c>
      <c r="L695" s="6">
        <f t="shared" si="157"/>
        <v>0.16132776368870194</v>
      </c>
      <c r="M695" s="6">
        <f t="shared" si="158"/>
        <v>-0.18721679134548455</v>
      </c>
      <c r="N695" s="6">
        <f t="shared" si="159"/>
        <v>-2.5889027656782609E-2</v>
      </c>
    </row>
    <row r="696" spans="2:14" ht="15.6" thickBot="1" x14ac:dyDescent="0.6">
      <c r="B696" s="5">
        <f t="shared" si="160"/>
        <v>3.4449999999999488</v>
      </c>
      <c r="C696" s="5">
        <f t="shared" si="148"/>
        <v>-0.4225227044053968</v>
      </c>
      <c r="D696" s="5">
        <f t="shared" si="149"/>
        <v>0.35062392862837605</v>
      </c>
      <c r="E696" s="5">
        <f t="shared" si="150"/>
        <v>-0.13810164375569478</v>
      </c>
      <c r="F696" s="5">
        <f t="shared" si="151"/>
        <v>-8.0260751992796244</v>
      </c>
      <c r="G696" s="5">
        <f t="shared" si="152"/>
        <v>8.0337301575182529</v>
      </c>
      <c r="H696" s="5">
        <f t="shared" si="153"/>
        <v>12.888462303194803</v>
      </c>
      <c r="I696" s="5">
        <f t="shared" si="154"/>
        <v>-3.8569829768898019</v>
      </c>
      <c r="J696" s="5">
        <f t="shared" si="155"/>
        <v>1.7531196431418803E-3</v>
      </c>
      <c r="K696" s="5">
        <f t="shared" si="156"/>
        <v>-4.013037599639812E-2</v>
      </c>
      <c r="L696" s="6">
        <f t="shared" si="157"/>
        <v>0.16135205060954566</v>
      </c>
      <c r="M696" s="6">
        <f t="shared" si="158"/>
        <v>-0.1891850150164448</v>
      </c>
      <c r="N696" s="6">
        <f t="shared" si="159"/>
        <v>-2.7832964406899141E-2</v>
      </c>
    </row>
    <row r="697" spans="2:14" ht="15.6" thickBot="1" x14ac:dyDescent="0.6">
      <c r="B697" s="5">
        <f t="shared" si="160"/>
        <v>3.4499999999999487</v>
      </c>
      <c r="C697" s="5">
        <f t="shared" si="148"/>
        <v>-0.42000813730299008</v>
      </c>
      <c r="D697" s="5">
        <f t="shared" si="149"/>
        <v>0.34851131510634908</v>
      </c>
      <c r="E697" s="5">
        <f t="shared" si="150"/>
        <v>-0.13654962050469344</v>
      </c>
      <c r="F697" s="5">
        <f t="shared" si="151"/>
        <v>-8.0267657074984022</v>
      </c>
      <c r="G697" s="5">
        <f t="shared" si="152"/>
        <v>8.0343280901286001</v>
      </c>
      <c r="H697" s="5">
        <f t="shared" si="153"/>
        <v>12.890215422837946</v>
      </c>
      <c r="I697" s="5">
        <f t="shared" si="154"/>
        <v>-3.8971133528861999</v>
      </c>
      <c r="J697" s="5">
        <f t="shared" si="155"/>
        <v>1.7425565755317454E-3</v>
      </c>
      <c r="K697" s="5">
        <f t="shared" si="156"/>
        <v>-4.0133828537492013E-2</v>
      </c>
      <c r="L697" s="6">
        <f t="shared" si="157"/>
        <v>0.16137606964957371</v>
      </c>
      <c r="M697" s="6">
        <f t="shared" si="158"/>
        <v>-0.19115340995906813</v>
      </c>
      <c r="N697" s="6">
        <f t="shared" si="159"/>
        <v>-2.9777340309494416E-2</v>
      </c>
    </row>
    <row r="698" spans="2:14" ht="15.6" thickBot="1" x14ac:dyDescent="0.6">
      <c r="B698" s="5">
        <f t="shared" si="160"/>
        <v>3.4549999999999486</v>
      </c>
      <c r="C698" s="5">
        <f t="shared" si="148"/>
        <v>-0.41750799945702582</v>
      </c>
      <c r="D698" s="5">
        <f t="shared" si="149"/>
        <v>0.34641127441983416</v>
      </c>
      <c r="E698" s="5">
        <f t="shared" si="150"/>
        <v>-0.13501482217797367</v>
      </c>
      <c r="F698" s="5">
        <f t="shared" si="151"/>
        <v>-8.0274484556009256</v>
      </c>
      <c r="G698" s="5">
        <f t="shared" si="152"/>
        <v>8.0349193821951221</v>
      </c>
      <c r="H698" s="5">
        <f t="shared" si="153"/>
        <v>12.891957979413478</v>
      </c>
      <c r="I698" s="5">
        <f t="shared" si="154"/>
        <v>-3.9372471814236918</v>
      </c>
      <c r="J698" s="5">
        <f t="shared" si="155"/>
        <v>1.7320563720991708E-3</v>
      </c>
      <c r="K698" s="5">
        <f t="shared" si="156"/>
        <v>-4.013724227800463E-2</v>
      </c>
      <c r="L698" s="6">
        <f t="shared" si="157"/>
        <v>0.16139982369593711</v>
      </c>
      <c r="M698" s="6">
        <f t="shared" si="158"/>
        <v>-0.1931219742488321</v>
      </c>
      <c r="N698" s="6">
        <f t="shared" si="159"/>
        <v>-3.1722150552894984E-2</v>
      </c>
    </row>
    <row r="699" spans="2:14" ht="15.6" thickBot="1" x14ac:dyDescent="0.6">
      <c r="B699" s="5">
        <f t="shared" si="160"/>
        <v>3.4599999999999485</v>
      </c>
      <c r="C699" s="5">
        <f t="shared" si="148"/>
        <v>-0.41502221727745403</v>
      </c>
      <c r="D699" s="5">
        <f t="shared" si="149"/>
        <v>0.34432373442254904</v>
      </c>
      <c r="E699" s="5">
        <f t="shared" si="150"/>
        <v>-0.13349706166493647</v>
      </c>
      <c r="F699" s="5">
        <f t="shared" si="151"/>
        <v>-8.0281235297118148</v>
      </c>
      <c r="G699" s="5">
        <f t="shared" si="152"/>
        <v>8.035504106302179</v>
      </c>
      <c r="H699" s="5">
        <f t="shared" si="153"/>
        <v>12.893690035785577</v>
      </c>
      <c r="I699" s="5">
        <f t="shared" si="154"/>
        <v>-3.9773844237016962</v>
      </c>
      <c r="J699" s="5">
        <f t="shared" si="155"/>
        <v>1.7216186721127453E-3</v>
      </c>
      <c r="K699" s="5">
        <f t="shared" si="156"/>
        <v>-4.0140617648559078E-2</v>
      </c>
      <c r="L699" s="6">
        <f t="shared" si="157"/>
        <v>0.16142331560599796</v>
      </c>
      <c r="M699" s="6">
        <f t="shared" si="158"/>
        <v>-0.19509070598256822</v>
      </c>
      <c r="N699" s="6">
        <f t="shared" si="159"/>
        <v>-3.3667390376570266E-2</v>
      </c>
    </row>
    <row r="700" spans="2:14" ht="15.6" thickBot="1" x14ac:dyDescent="0.6">
      <c r="B700" s="5">
        <f t="shared" si="160"/>
        <v>3.4649999999999483</v>
      </c>
      <c r="C700" s="5">
        <f t="shared" si="148"/>
        <v>-0.41255071738760146</v>
      </c>
      <c r="D700" s="5">
        <f t="shared" si="149"/>
        <v>0.34224862333616179</v>
      </c>
      <c r="E700" s="5">
        <f t="shared" si="150"/>
        <v>-0.13199615380684193</v>
      </c>
      <c r="F700" s="5">
        <f t="shared" si="151"/>
        <v>-8.0287910150201398</v>
      </c>
      <c r="G700" s="5">
        <f t="shared" si="152"/>
        <v>8.0360823342623622</v>
      </c>
      <c r="H700" s="5">
        <f t="shared" si="153"/>
        <v>12.895411654457689</v>
      </c>
      <c r="I700" s="5">
        <f t="shared" si="154"/>
        <v>-4.0175250413502557</v>
      </c>
      <c r="J700" s="5">
        <f t="shared" si="155"/>
        <v>1.711243116680809E-3</v>
      </c>
      <c r="K700" s="5">
        <f t="shared" si="156"/>
        <v>-4.0143955075100698E-2</v>
      </c>
      <c r="L700" s="6">
        <f t="shared" si="157"/>
        <v>0.16144654820760906</v>
      </c>
      <c r="M700" s="6">
        <f t="shared" si="158"/>
        <v>-0.19705960327823005</v>
      </c>
      <c r="N700" s="6">
        <f t="shared" si="159"/>
        <v>-3.5613055070620986E-2</v>
      </c>
    </row>
    <row r="701" spans="2:14" ht="15.6" thickBot="1" x14ac:dyDescent="0.6">
      <c r="B701" s="5">
        <f t="shared" si="160"/>
        <v>3.4699999999999482</v>
      </c>
      <c r="C701" s="5">
        <f t="shared" si="148"/>
        <v>-0.41009342662669801</v>
      </c>
      <c r="D701" s="5">
        <f t="shared" si="149"/>
        <v>0.34018586974922377</v>
      </c>
      <c r="E701" s="5">
        <f t="shared" si="150"/>
        <v>-0.13051191537814155</v>
      </c>
      <c r="F701" s="5">
        <f t="shared" si="151"/>
        <v>-8.0294509957891744</v>
      </c>
      <c r="G701" s="5">
        <f t="shared" si="152"/>
        <v>8.0366541371242786</v>
      </c>
      <c r="H701" s="5">
        <f t="shared" si="153"/>
        <v>12.89712289757437</v>
      </c>
      <c r="I701" s="5">
        <f t="shared" si="154"/>
        <v>-4.0576689964253561</v>
      </c>
      <c r="J701" s="5">
        <f t="shared" si="155"/>
        <v>1.7009293487461189E-3</v>
      </c>
      <c r="K701" s="5">
        <f t="shared" si="156"/>
        <v>-4.0147254978945876E-2</v>
      </c>
      <c r="L701" s="6">
        <f t="shared" si="157"/>
        <v>0.16146952429939196</v>
      </c>
      <c r="M701" s="6">
        <f t="shared" si="158"/>
        <v>-0.19902866427466373</v>
      </c>
      <c r="N701" s="6">
        <f t="shared" si="159"/>
        <v>-3.7559139975271771E-2</v>
      </c>
    </row>
    <row r="702" spans="2:14" ht="15.6" thickBot="1" x14ac:dyDescent="0.6">
      <c r="B702" s="5">
        <f t="shared" si="160"/>
        <v>3.4749999999999481</v>
      </c>
      <c r="C702" s="5">
        <f t="shared" si="148"/>
        <v>-0.40765027205232768</v>
      </c>
      <c r="D702" s="5">
        <f t="shared" si="149"/>
        <v>0.33813540261609026</v>
      </c>
      <c r="E702" s="5">
        <f t="shared" si="150"/>
        <v>-0.12904416506794192</v>
      </c>
      <c r="F702" s="5">
        <f t="shared" si="151"/>
        <v>-8.0301035553660647</v>
      </c>
      <c r="G702" s="5">
        <f t="shared" si="152"/>
        <v>8.0372195851802548</v>
      </c>
      <c r="H702" s="5">
        <f t="shared" si="153"/>
        <v>12.898823826923117</v>
      </c>
      <c r="I702" s="5">
        <f t="shared" si="154"/>
        <v>-4.0978162514043017</v>
      </c>
      <c r="J702" s="5">
        <f t="shared" si="155"/>
        <v>1.6906770130804515E-3</v>
      </c>
      <c r="K702" s="5">
        <f t="shared" si="156"/>
        <v>-4.0150517776830326E-2</v>
      </c>
      <c r="L702" s="6">
        <f t="shared" si="157"/>
        <v>0.16149224665101269</v>
      </c>
      <c r="M702" s="6">
        <f t="shared" si="158"/>
        <v>-0.200997887131381</v>
      </c>
      <c r="N702" s="6">
        <f t="shared" si="159"/>
        <v>-3.9505640480368309E-2</v>
      </c>
    </row>
    <row r="703" spans="2:14" ht="15.6" thickBot="1" x14ac:dyDescent="0.6">
      <c r="B703" s="5">
        <f t="shared" si="160"/>
        <v>3.479999999999948</v>
      </c>
      <c r="C703" s="5">
        <f t="shared" si="148"/>
        <v>-0.40522118094280379</v>
      </c>
      <c r="D703" s="5">
        <f t="shared" si="149"/>
        <v>0.33609715125582862</v>
      </c>
      <c r="E703" s="5">
        <f t="shared" si="150"/>
        <v>-0.12759272346161588</v>
      </c>
      <c r="F703" s="5">
        <f t="shared" si="151"/>
        <v>-8.0307487761914036</v>
      </c>
      <c r="G703" s="5">
        <f t="shared" si="152"/>
        <v>8.0377787479739702</v>
      </c>
      <c r="H703" s="5">
        <f t="shared" si="153"/>
        <v>12.900514503936197</v>
      </c>
      <c r="I703" s="5">
        <f t="shared" si="154"/>
        <v>-4.1379667691811317</v>
      </c>
      <c r="J703" s="5">
        <f t="shared" si="155"/>
        <v>1.6804857562791431E-3</v>
      </c>
      <c r="K703" s="5">
        <f t="shared" si="156"/>
        <v>-4.0153743880957021E-2</v>
      </c>
      <c r="L703" s="6">
        <f t="shared" si="157"/>
        <v>0.16151471800345502</v>
      </c>
      <c r="M703" s="6">
        <f t="shared" si="158"/>
        <v>-0.20296727002833453</v>
      </c>
      <c r="N703" s="6">
        <f t="shared" si="159"/>
        <v>-4.1452552024879519E-2</v>
      </c>
    </row>
    <row r="704" spans="2:14" ht="15.6" thickBot="1" x14ac:dyDescent="0.6">
      <c r="B704" s="5">
        <f t="shared" si="160"/>
        <v>3.4849999999999479</v>
      </c>
      <c r="C704" s="5">
        <f t="shared" si="148"/>
        <v>-0.4028060807994725</v>
      </c>
      <c r="D704" s="5">
        <f t="shared" si="149"/>
        <v>0.33407104535111459</v>
      </c>
      <c r="E704" s="5">
        <f t="shared" si="150"/>
        <v>-0.1261574130225469</v>
      </c>
      <c r="F704" s="5">
        <f t="shared" si="151"/>
        <v>-8.0313867398087115</v>
      </c>
      <c r="G704" s="5">
        <f t="shared" si="152"/>
        <v>8.0383316943080416</v>
      </c>
      <c r="H704" s="5">
        <f t="shared" si="153"/>
        <v>12.902194989692477</v>
      </c>
      <c r="I704" s="5">
        <f t="shared" si="154"/>
        <v>-4.1781205130620886</v>
      </c>
      <c r="J704" s="5">
        <f t="shared" si="155"/>
        <v>1.670355226755573E-3</v>
      </c>
      <c r="K704" s="5">
        <f t="shared" si="156"/>
        <v>-4.0156933699043558E-2</v>
      </c>
      <c r="L704" s="6">
        <f t="shared" si="157"/>
        <v>0.16153694106929298</v>
      </c>
      <c r="M704" s="6">
        <f t="shared" si="158"/>
        <v>-0.20493681116569545</v>
      </c>
      <c r="N704" s="6">
        <f t="shared" si="159"/>
        <v>-4.3399870096402476E-2</v>
      </c>
    </row>
    <row r="705" spans="2:14" ht="15.6" thickBot="1" x14ac:dyDescent="0.6">
      <c r="B705" s="5">
        <f t="shared" si="160"/>
        <v>3.4899999999999478</v>
      </c>
      <c r="C705" s="5">
        <f t="shared" si="148"/>
        <v>-0.40040489934894286</v>
      </c>
      <c r="D705" s="5">
        <f t="shared" si="149"/>
        <v>0.33205701494711726</v>
      </c>
      <c r="E705" s="5">
        <f t="shared" si="150"/>
        <v>-0.12473805807402805</v>
      </c>
      <c r="F705" s="5">
        <f t="shared" si="151"/>
        <v>-8.0320175268738243</v>
      </c>
      <c r="G705" s="5">
        <f t="shared" si="152"/>
        <v>8.0388784922515093</v>
      </c>
      <c r="H705" s="5">
        <f t="shared" si="153"/>
        <v>12.903865344919232</v>
      </c>
      <c r="I705" s="5">
        <f t="shared" si="154"/>
        <v>-4.2182774467611326</v>
      </c>
      <c r="J705" s="5">
        <f t="shared" si="155"/>
        <v>1.6602850747355863E-3</v>
      </c>
      <c r="K705" s="5">
        <f t="shared" si="156"/>
        <v>-4.0160087634369124E-2</v>
      </c>
      <c r="L705" s="6">
        <f t="shared" si="157"/>
        <v>0.16155891853295976</v>
      </c>
      <c r="M705" s="6">
        <f t="shared" si="158"/>
        <v>-0.20690650876363356</v>
      </c>
      <c r="N705" s="6">
        <f t="shared" si="159"/>
        <v>-4.5347590230673807E-2</v>
      </c>
    </row>
    <row r="706" spans="2:14" ht="15.6" thickBot="1" x14ac:dyDescent="0.6">
      <c r="B706" s="5">
        <f t="shared" si="160"/>
        <v>3.4949999999999477</v>
      </c>
      <c r="C706" s="5">
        <f t="shared" si="148"/>
        <v>-0.39801756454524706</v>
      </c>
      <c r="D706" s="5">
        <f t="shared" si="149"/>
        <v>0.33005499045037257</v>
      </c>
      <c r="E706" s="5">
        <f t="shared" si="150"/>
        <v>-0.12333448478129938</v>
      </c>
      <c r="F706" s="5">
        <f t="shared" si="151"/>
        <v>-8.0326412171641941</v>
      </c>
      <c r="G706" s="5">
        <f t="shared" si="152"/>
        <v>8.0394192091472796</v>
      </c>
      <c r="H706" s="5">
        <f t="shared" si="153"/>
        <v>12.905525629993967</v>
      </c>
      <c r="I706" s="5">
        <f t="shared" si="154"/>
        <v>-4.2584375343955019</v>
      </c>
      <c r="J706" s="5">
        <f t="shared" si="155"/>
        <v>1.6502749522518628E-3</v>
      </c>
      <c r="K706" s="5">
        <f t="shared" si="156"/>
        <v>-4.0163206085820968E-2</v>
      </c>
      <c r="L706" s="6">
        <f t="shared" si="157"/>
        <v>0.16158065305101565</v>
      </c>
      <c r="M706" s="6">
        <f t="shared" si="158"/>
        <v>-0.20887636106209939</v>
      </c>
      <c r="N706" s="6">
        <f t="shared" si="159"/>
        <v>-4.7295708011083737E-2</v>
      </c>
    </row>
    <row r="707" spans="2:14" ht="15.6" thickBot="1" x14ac:dyDescent="0.6">
      <c r="B707" s="5">
        <f t="shared" si="160"/>
        <v>3.4999999999999476</v>
      </c>
      <c r="C707" s="5">
        <f t="shared" si="148"/>
        <v>-0.39564400457193177</v>
      </c>
      <c r="D707" s="5">
        <f t="shared" si="149"/>
        <v>0.32806490262764632</v>
      </c>
      <c r="E707" s="5">
        <f t="shared" si="150"/>
        <v>-0.1219465211337063</v>
      </c>
      <c r="F707" s="5">
        <f t="shared" si="151"/>
        <v>-8.0332578895880999</v>
      </c>
      <c r="G707" s="5">
        <f t="shared" si="152"/>
        <v>8.0399539116194898</v>
      </c>
      <c r="H707" s="5">
        <f t="shared" si="153"/>
        <v>12.90717590494622</v>
      </c>
      <c r="I707" s="5">
        <f t="shared" si="154"/>
        <v>-4.2986007404813229</v>
      </c>
      <c r="J707" s="5">
        <f t="shared" si="155"/>
        <v>1.6403245131382316E-3</v>
      </c>
      <c r="K707" s="5">
        <f t="shared" si="156"/>
        <v>-4.0166289447940498E-2</v>
      </c>
      <c r="L707" s="6">
        <f t="shared" si="157"/>
        <v>0.16160214725241384</v>
      </c>
      <c r="M707" s="6">
        <f t="shared" si="158"/>
        <v>-0.21084636632060891</v>
      </c>
      <c r="N707" s="6">
        <f t="shared" si="159"/>
        <v>-4.9244219068195066E-2</v>
      </c>
    </row>
    <row r="708" spans="2:14" ht="15.6" thickBot="1" x14ac:dyDescent="0.6">
      <c r="B708" s="5">
        <f t="shared" si="160"/>
        <v>3.5049999999999475</v>
      </c>
      <c r="C708" s="5">
        <f t="shared" si="148"/>
        <v>-0.393284147844081</v>
      </c>
      <c r="D708" s="5">
        <f t="shared" si="149"/>
        <v>0.32608668260478668</v>
      </c>
      <c r="E708" s="5">
        <f t="shared" si="150"/>
        <v>-0.12057399692700699</v>
      </c>
      <c r="F708" s="5">
        <f t="shared" si="151"/>
        <v>-8.0338676221937693</v>
      </c>
      <c r="G708" s="5">
        <f t="shared" si="152"/>
        <v>8.0404826655808144</v>
      </c>
      <c r="H708" s="5">
        <f t="shared" si="153"/>
        <v>12.908816229459358</v>
      </c>
      <c r="I708" s="5">
        <f t="shared" si="154"/>
        <v>-4.3387670299292633</v>
      </c>
      <c r="J708" s="5">
        <f t="shared" si="155"/>
        <v>1.6304334130239333E-3</v>
      </c>
      <c r="K708" s="5">
        <f t="shared" si="156"/>
        <v>-4.0169338110968844E-2</v>
      </c>
      <c r="L708" s="6">
        <f t="shared" si="157"/>
        <v>0.16162340373876391</v>
      </c>
      <c r="M708" s="6">
        <f t="shared" si="158"/>
        <v>-0.21281652281803037</v>
      </c>
      <c r="N708" s="6">
        <f t="shared" si="159"/>
        <v>-5.1193119079266464E-2</v>
      </c>
    </row>
    <row r="709" spans="2:14" ht="15.6" thickBot="1" x14ac:dyDescent="0.6">
      <c r="B709" s="5">
        <f t="shared" si="160"/>
        <v>3.5099999999999474</v>
      </c>
      <c r="C709" s="5">
        <f t="shared" si="148"/>
        <v>-0.39093792301027119</v>
      </c>
      <c r="D709" s="5">
        <f t="shared" si="149"/>
        <v>0.32412026186556625</v>
      </c>
      <c r="E709" s="5">
        <f t="shared" si="150"/>
        <v>-0.11921674374586111</v>
      </c>
      <c r="F709" s="5">
        <f t="shared" si="151"/>
        <v>-8.0344704921784036</v>
      </c>
      <c r="G709" s="5">
        <f t="shared" si="152"/>
        <v>8.0410055362396857</v>
      </c>
      <c r="H709" s="5">
        <f t="shared" si="153"/>
        <v>12.910446662872381</v>
      </c>
      <c r="I709" s="5">
        <f t="shared" si="154"/>
        <v>-4.3789363680402325</v>
      </c>
      <c r="J709" s="5">
        <f t="shared" si="155"/>
        <v>1.6206013093278313E-3</v>
      </c>
      <c r="K709" s="5">
        <f t="shared" si="156"/>
        <v>-4.017235246089202E-2</v>
      </c>
      <c r="L709" s="6">
        <f t="shared" si="157"/>
        <v>0.1616444250845932</v>
      </c>
      <c r="M709" s="6">
        <f t="shared" si="158"/>
        <v>-0.21478682885237341</v>
      </c>
      <c r="N709" s="6">
        <f t="shared" si="159"/>
        <v>-5.3142403767780205E-2</v>
      </c>
    </row>
    <row r="710" spans="2:14" ht="15.6" thickBot="1" x14ac:dyDescent="0.6">
      <c r="B710" s="5">
        <f t="shared" si="160"/>
        <v>3.5149999999999473</v>
      </c>
      <c r="C710" s="5">
        <f t="shared" ref="C710:C773" si="161">-$J$4*G710*D710</f>
        <v>-0.38860525895446302</v>
      </c>
      <c r="D710" s="5">
        <f t="shared" ref="D710:D773" si="162">D709+C709*$G$4</f>
        <v>0.3221655722505149</v>
      </c>
      <c r="E710" s="5">
        <f t="shared" ref="E710:E773" si="163">-$F$4-$J$4*G710*F710</f>
        <v>-0.11787459494637176</v>
      </c>
      <c r="F710" s="5">
        <f t="shared" ref="F710:F773" si="164">F709+E709*$G$4</f>
        <v>-8.0350665758971331</v>
      </c>
      <c r="G710" s="5">
        <f t="shared" ref="G710:G773" si="165">SQRT(D710^2+F710^2)</f>
        <v>8.0415225881074779</v>
      </c>
      <c r="H710" s="5">
        <f t="shared" ref="H710:H773" si="166">H709+J709</f>
        <v>12.91206726418171</v>
      </c>
      <c r="I710" s="5">
        <f t="shared" ref="I710:I773" si="167">I709+K709</f>
        <v>-4.4191087205011241</v>
      </c>
      <c r="J710" s="5">
        <f t="shared" ref="J710:J773" si="168">D710*$G$4</f>
        <v>1.6108278612525745E-3</v>
      </c>
      <c r="K710" s="5">
        <f t="shared" ref="K710:K773" si="169">F710*$G$4</f>
        <v>-4.0175332879485666E-2</v>
      </c>
      <c r="L710" s="6">
        <f t="shared" ref="L710:L773" si="170">0.5*$C$4*G710^2</f>
        <v>0.16166521383760699</v>
      </c>
      <c r="M710" s="6">
        <f t="shared" ref="M710:M773" si="171">$C$4*$F$4*I710</f>
        <v>-0.21675728274058015</v>
      </c>
      <c r="N710" s="6">
        <f t="shared" ref="N710:N773" si="172">L710+M710</f>
        <v>-5.5092068902973163E-2</v>
      </c>
    </row>
    <row r="711" spans="2:14" ht="15.6" thickBot="1" x14ac:dyDescent="0.6">
      <c r="B711" s="5">
        <f t="shared" si="160"/>
        <v>3.5199999999999472</v>
      </c>
      <c r="C711" s="5">
        <f t="shared" si="161"/>
        <v>-0.38628608479782639</v>
      </c>
      <c r="D711" s="5">
        <f t="shared" si="162"/>
        <v>0.32022254595574257</v>
      </c>
      <c r="E711" s="5">
        <f t="shared" si="163"/>
        <v>-0.11654738563885303</v>
      </c>
      <c r="F711" s="5">
        <f t="shared" si="164"/>
        <v>-8.0356559488718649</v>
      </c>
      <c r="G711" s="5">
        <f t="shared" si="165"/>
        <v>8.0420338850055941</v>
      </c>
      <c r="H711" s="5">
        <f t="shared" si="166"/>
        <v>12.913678092042963</v>
      </c>
      <c r="I711" s="5">
        <f t="shared" si="167"/>
        <v>-4.4592840533806095</v>
      </c>
      <c r="J711" s="5">
        <f t="shared" si="168"/>
        <v>1.601112729778713E-3</v>
      </c>
      <c r="K711" s="5">
        <f t="shared" si="169"/>
        <v>-4.0178279744359328E-2</v>
      </c>
      <c r="L711" s="6">
        <f t="shared" si="170"/>
        <v>0.16168577251894545</v>
      </c>
      <c r="M711" s="6">
        <f t="shared" si="171"/>
        <v>-0.21872788281831892</v>
      </c>
      <c r="N711" s="6">
        <f t="shared" si="172"/>
        <v>-5.7042110299373477E-2</v>
      </c>
    </row>
    <row r="712" spans="2:14" ht="15.6" thickBot="1" x14ac:dyDescent="0.6">
      <c r="B712" s="5">
        <f t="shared" si="160"/>
        <v>3.5249999999999471</v>
      </c>
      <c r="C712" s="5">
        <f t="shared" si="161"/>
        <v>-0.38398032990050412</v>
      </c>
      <c r="D712" s="5">
        <f t="shared" si="162"/>
        <v>0.31829111553175343</v>
      </c>
      <c r="E712" s="5">
        <f t="shared" si="163"/>
        <v>-0.11523495267068462</v>
      </c>
      <c r="F712" s="5">
        <f t="shared" si="164"/>
        <v>-8.0362386858000594</v>
      </c>
      <c r="G712" s="5">
        <f t="shared" si="165"/>
        <v>8.0425394900725173</v>
      </c>
      <c r="H712" s="5">
        <f t="shared" si="166"/>
        <v>12.915279204772741</v>
      </c>
      <c r="I712" s="5">
        <f t="shared" si="167"/>
        <v>-4.4994623331249688</v>
      </c>
      <c r="J712" s="5">
        <f t="shared" si="168"/>
        <v>1.5914555776587673E-3</v>
      </c>
      <c r="K712" s="5">
        <f t="shared" si="169"/>
        <v>-4.0181193429000298E-2</v>
      </c>
      <c r="L712" s="6">
        <f t="shared" si="170"/>
        <v>0.16170610362343976</v>
      </c>
      <c r="M712" s="6">
        <f t="shared" si="171"/>
        <v>-0.22069862743977972</v>
      </c>
      <c r="N712" s="6">
        <f t="shared" si="172"/>
        <v>-5.8992523816339959E-2</v>
      </c>
    </row>
    <row r="713" spans="2:14" ht="15.6" thickBot="1" x14ac:dyDescent="0.6">
      <c r="B713" s="5">
        <f t="shared" si="160"/>
        <v>3.529999999999947</v>
      </c>
      <c r="C713" s="5">
        <f t="shared" si="161"/>
        <v>-0.38168792386331263</v>
      </c>
      <c r="D713" s="5">
        <f t="shared" si="162"/>
        <v>0.31637121388225092</v>
      </c>
      <c r="E713" s="5">
        <f t="shared" si="163"/>
        <v>-0.11393713460931565</v>
      </c>
      <c r="F713" s="5">
        <f t="shared" si="164"/>
        <v>-8.0368148605634122</v>
      </c>
      <c r="G713" s="5">
        <f t="shared" si="165"/>
        <v>8.0430394657707751</v>
      </c>
      <c r="H713" s="5">
        <f t="shared" si="166"/>
        <v>12.9168706603504</v>
      </c>
      <c r="I713" s="5">
        <f t="shared" si="167"/>
        <v>-4.5396435265539692</v>
      </c>
      <c r="J713" s="5">
        <f t="shared" si="168"/>
        <v>1.5818560694112547E-3</v>
      </c>
      <c r="K713" s="5">
        <f t="shared" si="169"/>
        <v>-4.0184074302817063E-2</v>
      </c>
      <c r="L713" s="6">
        <f t="shared" si="170"/>
        <v>0.16172620961986561</v>
      </c>
      <c r="M713" s="6">
        <f t="shared" si="171"/>
        <v>-0.2226695149774722</v>
      </c>
      <c r="N713" s="6">
        <f t="shared" si="172"/>
        <v>-6.0943305357606586E-2</v>
      </c>
    </row>
    <row r="714" spans="2:14" ht="15.6" thickBot="1" x14ac:dyDescent="0.6">
      <c r="B714" s="5">
        <f t="shared" ref="B714:B777" si="173">B713+$G$4</f>
        <v>3.5349999999999469</v>
      </c>
      <c r="C714" s="5">
        <f t="shared" si="161"/>
        <v>-0.37940879652938203</v>
      </c>
      <c r="D714" s="5">
        <f t="shared" si="162"/>
        <v>0.31446277426293434</v>
      </c>
      <c r="E714" s="5">
        <f t="shared" si="163"/>
        <v>-0.11265377172541768</v>
      </c>
      <c r="F714" s="5">
        <f t="shared" si="164"/>
        <v>-8.0373845462364581</v>
      </c>
      <c r="G714" s="5">
        <f t="shared" si="165"/>
        <v>8.043533873893848</v>
      </c>
      <c r="H714" s="5">
        <f t="shared" si="166"/>
        <v>12.91845251641981</v>
      </c>
      <c r="I714" s="5">
        <f t="shared" si="167"/>
        <v>-4.5798276008567864</v>
      </c>
      <c r="J714" s="5">
        <f t="shared" si="168"/>
        <v>1.5723138713146718E-3</v>
      </c>
      <c r="K714" s="5">
        <f t="shared" si="169"/>
        <v>-4.0186922731182288E-2</v>
      </c>
      <c r="L714" s="6">
        <f t="shared" si="170"/>
        <v>0.16174609295119444</v>
      </c>
      <c r="M714" s="6">
        <f t="shared" si="171"/>
        <v>-0.22464054382202539</v>
      </c>
      <c r="N714" s="6">
        <f t="shared" si="172"/>
        <v>-6.2894450870830954E-2</v>
      </c>
    </row>
    <row r="715" spans="2:14" ht="15.6" thickBot="1" x14ac:dyDescent="0.6">
      <c r="B715" s="5">
        <f t="shared" si="173"/>
        <v>3.5399999999999467</v>
      </c>
      <c r="C715" s="5">
        <f t="shared" si="161"/>
        <v>-0.37714287798573698</v>
      </c>
      <c r="D715" s="5">
        <f t="shared" si="162"/>
        <v>0.31256573028028745</v>
      </c>
      <c r="E715" s="5">
        <f t="shared" si="163"/>
        <v>-0.11138470597615857</v>
      </c>
      <c r="F715" s="5">
        <f t="shared" si="164"/>
        <v>-8.0379478150950856</v>
      </c>
      <c r="G715" s="5">
        <f t="shared" si="165"/>
        <v>8.0440227755730227</v>
      </c>
      <c r="H715" s="5">
        <f t="shared" si="166"/>
        <v>12.920024830291124</v>
      </c>
      <c r="I715" s="5">
        <f t="shared" si="167"/>
        <v>-4.6200145235879688</v>
      </c>
      <c r="J715" s="5">
        <f t="shared" si="168"/>
        <v>1.5628286514014372E-3</v>
      </c>
      <c r="K715" s="5">
        <f t="shared" si="169"/>
        <v>-4.0189739075475427E-2</v>
      </c>
      <c r="L715" s="6">
        <f t="shared" si="170"/>
        <v>0.16176575603484381</v>
      </c>
      <c r="M715" s="6">
        <f t="shared" si="171"/>
        <v>-0.22661171238198988</v>
      </c>
      <c r="N715" s="6">
        <f t="shared" si="172"/>
        <v>-6.4845956347146072E-2</v>
      </c>
    </row>
    <row r="716" spans="2:14" ht="15.6" thickBot="1" x14ac:dyDescent="0.6">
      <c r="B716" s="5">
        <f t="shared" si="173"/>
        <v>3.5449999999999466</v>
      </c>
      <c r="C716" s="5">
        <f t="shared" si="161"/>
        <v>-0.37489009856481792</v>
      </c>
      <c r="D716" s="5">
        <f t="shared" si="162"/>
        <v>0.31068001589035876</v>
      </c>
      <c r="E716" s="5">
        <f t="shared" si="163"/>
        <v>-0.11012978098863258</v>
      </c>
      <c r="F716" s="5">
        <f t="shared" si="164"/>
        <v>-8.0385047386249671</v>
      </c>
      <c r="G716" s="5">
        <f t="shared" si="165"/>
        <v>8.04450623128416</v>
      </c>
      <c r="H716" s="5">
        <f t="shared" si="166"/>
        <v>12.921587658942526</v>
      </c>
      <c r="I716" s="5">
        <f t="shared" si="167"/>
        <v>-4.6602042626634441</v>
      </c>
      <c r="J716" s="5">
        <f t="shared" si="168"/>
        <v>1.5534000794517938E-3</v>
      </c>
      <c r="K716" s="5">
        <f t="shared" si="169"/>
        <v>-4.0192523693124836E-2</v>
      </c>
      <c r="L716" s="6">
        <f t="shared" si="170"/>
        <v>0.1617852012629242</v>
      </c>
      <c r="M716" s="6">
        <f t="shared" si="171"/>
        <v>-0.22858301908364195</v>
      </c>
      <c r="N716" s="6">
        <f t="shared" si="172"/>
        <v>-6.6797817820717753E-2</v>
      </c>
    </row>
    <row r="717" spans="2:14" ht="15.6" thickBot="1" x14ac:dyDescent="0.6">
      <c r="B717" s="5">
        <f t="shared" si="173"/>
        <v>3.5499999999999465</v>
      </c>
      <c r="C717" s="5">
        <f t="shared" si="161"/>
        <v>-0.37265038884594615</v>
      </c>
      <c r="D717" s="5">
        <f t="shared" si="162"/>
        <v>0.30880556539753468</v>
      </c>
      <c r="E717" s="5">
        <f t="shared" si="163"/>
        <v>-0.10888884204340421</v>
      </c>
      <c r="F717" s="5">
        <f t="shared" si="164"/>
        <v>-8.0390553875299098</v>
      </c>
      <c r="G717" s="5">
        <f t="shared" si="165"/>
        <v>8.0449843008544253</v>
      </c>
      <c r="H717" s="5">
        <f t="shared" si="166"/>
        <v>12.923141059021978</v>
      </c>
      <c r="I717" s="5">
        <f t="shared" si="167"/>
        <v>-4.7003967863565688</v>
      </c>
      <c r="J717" s="5">
        <f t="shared" si="168"/>
        <v>1.5440278269876733E-3</v>
      </c>
      <c r="K717" s="5">
        <f t="shared" si="169"/>
        <v>-4.019527693764955E-2</v>
      </c>
      <c r="L717" s="6">
        <f t="shared" si="170"/>
        <v>0.16180443100248543</v>
      </c>
      <c r="M717" s="6">
        <f t="shared" si="171"/>
        <v>-0.23055446237078972</v>
      </c>
      <c r="N717" s="6">
        <f t="shared" si="172"/>
        <v>-6.8750031368304293E-2</v>
      </c>
    </row>
    <row r="718" spans="2:14" ht="15.6" thickBot="1" x14ac:dyDescent="0.6">
      <c r="B718" s="5">
        <f t="shared" si="173"/>
        <v>3.5549999999999464</v>
      </c>
      <c r="C718" s="5">
        <f t="shared" si="161"/>
        <v>-0.37042367965673145</v>
      </c>
      <c r="D718" s="5">
        <f t="shared" si="162"/>
        <v>0.30694231345330497</v>
      </c>
      <c r="E718" s="5">
        <f t="shared" si="163"/>
        <v>-0.10766173605820839</v>
      </c>
      <c r="F718" s="5">
        <f t="shared" si="164"/>
        <v>-8.0395998317401265</v>
      </c>
      <c r="G718" s="5">
        <f t="shared" si="165"/>
        <v>8.0454570434689376</v>
      </c>
      <c r="H718" s="5">
        <f t="shared" si="166"/>
        <v>12.924685086848966</v>
      </c>
      <c r="I718" s="5">
        <f t="shared" si="167"/>
        <v>-4.7405920632942182</v>
      </c>
      <c r="J718" s="5">
        <f t="shared" si="168"/>
        <v>1.5347115672665248E-3</v>
      </c>
      <c r="K718" s="5">
        <f t="shared" si="169"/>
        <v>-4.0197999158700634E-2</v>
      </c>
      <c r="L718" s="6">
        <f t="shared" si="170"/>
        <v>0.16182344759575984</v>
      </c>
      <c r="M718" s="6">
        <f t="shared" si="171"/>
        <v>-0.23252604070458141</v>
      </c>
      <c r="N718" s="6">
        <f t="shared" si="172"/>
        <v>-7.0702593108821571E-2</v>
      </c>
    </row>
    <row r="719" spans="2:14" ht="15.6" thickBot="1" x14ac:dyDescent="0.6">
      <c r="B719" s="5">
        <f t="shared" si="173"/>
        <v>3.5599999999999463</v>
      </c>
      <c r="C719" s="5">
        <f t="shared" si="161"/>
        <v>-0.368209902074425</v>
      </c>
      <c r="D719" s="5">
        <f t="shared" si="162"/>
        <v>0.30509019505502133</v>
      </c>
      <c r="E719" s="5">
        <f t="shared" si="163"/>
        <v>-0.10644831157176604</v>
      </c>
      <c r="F719" s="5">
        <f t="shared" si="164"/>
        <v>-8.0401381404204173</v>
      </c>
      <c r="G719" s="5">
        <f t="shared" si="165"/>
        <v>8.0459245176773688</v>
      </c>
      <c r="H719" s="5">
        <f t="shared" si="166"/>
        <v>12.926219798416232</v>
      </c>
      <c r="I719" s="5">
        <f t="shared" si="167"/>
        <v>-4.7807900624529189</v>
      </c>
      <c r="J719" s="5">
        <f t="shared" si="168"/>
        <v>1.5254509752751066E-3</v>
      </c>
      <c r="K719" s="5">
        <f t="shared" si="169"/>
        <v>-4.0200690702102089E-2</v>
      </c>
      <c r="L719" s="6">
        <f t="shared" si="170"/>
        <v>0.16184225336040448</v>
      </c>
      <c r="M719" s="6">
        <f t="shared" si="171"/>
        <v>-0.23449775256331568</v>
      </c>
      <c r="N719" s="6">
        <f t="shared" si="172"/>
        <v>-7.26554992029112E-2</v>
      </c>
    </row>
    <row r="720" spans="2:14" ht="15.6" thickBot="1" x14ac:dyDescent="0.6">
      <c r="B720" s="5">
        <f t="shared" si="173"/>
        <v>3.5649999999999462</v>
      </c>
      <c r="C720" s="5">
        <f t="shared" si="161"/>
        <v>-0.36600898742721805</v>
      </c>
      <c r="D720" s="5">
        <f t="shared" si="162"/>
        <v>0.30324914554464921</v>
      </c>
      <c r="E720" s="5">
        <f t="shared" si="163"/>
        <v>-0.10524841872775603</v>
      </c>
      <c r="F720" s="5">
        <f t="shared" si="164"/>
        <v>-8.040670381978277</v>
      </c>
      <c r="G720" s="5">
        <f t="shared" si="165"/>
        <v>8.0463867814004733</v>
      </c>
      <c r="H720" s="5">
        <f t="shared" si="166"/>
        <v>12.927745249391508</v>
      </c>
      <c r="I720" s="5">
        <f t="shared" si="167"/>
        <v>-4.8209907531550211</v>
      </c>
      <c r="J720" s="5">
        <f t="shared" si="168"/>
        <v>1.5162457277232461E-3</v>
      </c>
      <c r="K720" s="5">
        <f t="shared" si="169"/>
        <v>-4.0203351909891383E-2</v>
      </c>
      <c r="L720" s="6">
        <f t="shared" si="170"/>
        <v>0.1618608505897407</v>
      </c>
      <c r="M720" s="6">
        <f t="shared" si="171"/>
        <v>-0.23646959644225379</v>
      </c>
      <c r="N720" s="6">
        <f t="shared" si="172"/>
        <v>-7.4608745852513092E-2</v>
      </c>
    </row>
    <row r="721" spans="2:14" ht="15.6" thickBot="1" x14ac:dyDescent="0.6">
      <c r="B721" s="5">
        <f t="shared" si="173"/>
        <v>3.5699999999999461</v>
      </c>
      <c r="C721" s="5">
        <f t="shared" si="161"/>
        <v>-0.36382086729548652</v>
      </c>
      <c r="D721" s="5">
        <f t="shared" si="162"/>
        <v>0.30141910060751315</v>
      </c>
      <c r="E721" s="5">
        <f t="shared" si="163"/>
        <v>-0.10406190925891146</v>
      </c>
      <c r="F721" s="5">
        <f t="shared" si="164"/>
        <v>-8.0411966240719153</v>
      </c>
      <c r="G721" s="5">
        <f t="shared" si="165"/>
        <v>8.0468438919365539</v>
      </c>
      <c r="H721" s="5">
        <f t="shared" si="166"/>
        <v>12.929261495119231</v>
      </c>
      <c r="I721" s="5">
        <f t="shared" si="167"/>
        <v>-4.8611941050649126</v>
      </c>
      <c r="J721" s="5">
        <f t="shared" si="168"/>
        <v>1.5070955030375658E-3</v>
      </c>
      <c r="K721" s="5">
        <f t="shared" si="169"/>
        <v>-4.0205983120359577E-2</v>
      </c>
      <c r="L721" s="6">
        <f t="shared" si="170"/>
        <v>0.16187924155299158</v>
      </c>
      <c r="M721" s="6">
        <f t="shared" si="171"/>
        <v>-0.23844157085343398</v>
      </c>
      <c r="N721" s="6">
        <f t="shared" si="172"/>
        <v>-7.6562329300442405E-2</v>
      </c>
    </row>
    <row r="722" spans="2:14" ht="15.6" thickBot="1" x14ac:dyDescent="0.6">
      <c r="B722" s="5">
        <f t="shared" si="173"/>
        <v>3.574999999999946</v>
      </c>
      <c r="C722" s="5">
        <f t="shared" si="161"/>
        <v>-0.36164547351298487</v>
      </c>
      <c r="D722" s="5">
        <f t="shared" si="162"/>
        <v>0.29959999627103573</v>
      </c>
      <c r="E722" s="5">
        <f t="shared" si="163"/>
        <v>-0.10288863647123669</v>
      </c>
      <c r="F722" s="5">
        <f t="shared" si="164"/>
        <v>-8.0417169336182095</v>
      </c>
      <c r="G722" s="5">
        <f t="shared" si="165"/>
        <v>8.0472959059678839</v>
      </c>
      <c r="H722" s="5">
        <f t="shared" si="166"/>
        <v>12.930768590622268</v>
      </c>
      <c r="I722" s="5">
        <f t="shared" si="167"/>
        <v>-4.9014000881852722</v>
      </c>
      <c r="J722" s="5">
        <f t="shared" si="168"/>
        <v>1.4979999813551786E-3</v>
      </c>
      <c r="K722" s="5">
        <f t="shared" si="169"/>
        <v>-4.0208584668091046E-2</v>
      </c>
      <c r="L722" s="6">
        <f t="shared" si="170"/>
        <v>0.16189742849551866</v>
      </c>
      <c r="M722" s="6">
        <f t="shared" si="171"/>
        <v>-0.2404136743254876</v>
      </c>
      <c r="N722" s="6">
        <f t="shared" si="172"/>
        <v>-7.8516245829968939E-2</v>
      </c>
    </row>
    <row r="723" spans="2:14" ht="15.6" thickBot="1" x14ac:dyDescent="0.6">
      <c r="B723" s="5">
        <f t="shared" si="173"/>
        <v>3.5799999999999459</v>
      </c>
      <c r="C723" s="5">
        <f t="shared" si="161"/>
        <v>-0.35948273816798759</v>
      </c>
      <c r="D723" s="5">
        <f t="shared" si="162"/>
        <v>0.29779176890347081</v>
      </c>
      <c r="E723" s="5">
        <f t="shared" si="163"/>
        <v>-0.10172845522838081</v>
      </c>
      <c r="F723" s="5">
        <f t="shared" si="164"/>
        <v>-8.0422313768005651</v>
      </c>
      <c r="G723" s="5">
        <f t="shared" si="165"/>
        <v>8.0477428795670516</v>
      </c>
      <c r="H723" s="5">
        <f t="shared" si="166"/>
        <v>12.932266590603623</v>
      </c>
      <c r="I723" s="5">
        <f t="shared" si="167"/>
        <v>-4.9416086728533628</v>
      </c>
      <c r="J723" s="5">
        <f t="shared" si="168"/>
        <v>1.4889588445173541E-3</v>
      </c>
      <c r="K723" s="5">
        <f t="shared" si="169"/>
        <v>-4.0211156884002827E-2</v>
      </c>
      <c r="L723" s="6">
        <f t="shared" si="170"/>
        <v>0.16191541363905546</v>
      </c>
      <c r="M723" s="6">
        <f t="shared" si="171"/>
        <v>-0.24238590540345747</v>
      </c>
      <c r="N723" s="6">
        <f t="shared" si="172"/>
        <v>-8.0470491764402019E-2</v>
      </c>
    </row>
    <row r="724" spans="2:14" ht="15.6" thickBot="1" x14ac:dyDescent="0.6">
      <c r="B724" s="5">
        <f t="shared" si="173"/>
        <v>3.5849999999999458</v>
      </c>
      <c r="C724" s="5">
        <f t="shared" si="161"/>
        <v>-0.35733259360438091</v>
      </c>
      <c r="D724" s="5">
        <f t="shared" si="162"/>
        <v>0.2959943552126309</v>
      </c>
      <c r="E724" s="5">
        <f t="shared" si="163"/>
        <v>-0.10058122193612462</v>
      </c>
      <c r="F724" s="5">
        <f t="shared" si="164"/>
        <v>-8.0427400190767067</v>
      </c>
      <c r="G724" s="5">
        <f t="shared" si="165"/>
        <v>8.0481848682032471</v>
      </c>
      <c r="H724" s="5">
        <f t="shared" si="166"/>
        <v>12.93375554944814</v>
      </c>
      <c r="I724" s="5">
        <f t="shared" si="167"/>
        <v>-4.9818198297373657</v>
      </c>
      <c r="J724" s="5">
        <f t="shared" si="168"/>
        <v>1.4799717760631546E-3</v>
      </c>
      <c r="K724" s="5">
        <f t="shared" si="169"/>
        <v>-4.0213700095383532E-2</v>
      </c>
      <c r="L724" s="6">
        <f t="shared" si="170"/>
        <v>0.1619331991819393</v>
      </c>
      <c r="M724" s="6">
        <f t="shared" si="171"/>
        <v>-0.24435826264861779</v>
      </c>
      <c r="N724" s="6">
        <f t="shared" si="172"/>
        <v>-8.2425063466678494E-2</v>
      </c>
    </row>
    <row r="725" spans="2:14" ht="15.6" thickBot="1" x14ac:dyDescent="0.6">
      <c r="B725" s="5">
        <f t="shared" si="173"/>
        <v>3.5899999999999457</v>
      </c>
      <c r="C725" s="5">
        <f t="shared" si="161"/>
        <v>-0.35519497242270531</v>
      </c>
      <c r="D725" s="5">
        <f t="shared" si="162"/>
        <v>0.29420769224460902</v>
      </c>
      <c r="E725" s="5">
        <f t="shared" si="163"/>
        <v>-9.9446794527011662E-2</v>
      </c>
      <c r="F725" s="5">
        <f t="shared" si="164"/>
        <v>-8.0432429251863873</v>
      </c>
      <c r="G725" s="5">
        <f t="shared" si="165"/>
        <v>8.0486219267485026</v>
      </c>
      <c r="H725" s="5">
        <f t="shared" si="166"/>
        <v>12.935235521224204</v>
      </c>
      <c r="I725" s="5">
        <f t="shared" si="167"/>
        <v>-5.0220335298327496</v>
      </c>
      <c r="J725" s="5">
        <f t="shared" si="168"/>
        <v>1.471038461223045E-3</v>
      </c>
      <c r="K725" s="5">
        <f t="shared" si="169"/>
        <v>-4.0216214625931938E-2</v>
      </c>
      <c r="L725" s="6">
        <f t="shared" si="170"/>
        <v>0.16195078729934195</v>
      </c>
      <c r="M725" s="6">
        <f t="shared" si="171"/>
        <v>-0.24633074463829638</v>
      </c>
      <c r="N725" s="6">
        <f t="shared" si="172"/>
        <v>-8.4379957338954426E-2</v>
      </c>
    </row>
    <row r="726" spans="2:14" ht="15.6" thickBot="1" x14ac:dyDescent="0.6">
      <c r="B726" s="5">
        <f t="shared" si="173"/>
        <v>3.5949999999999456</v>
      </c>
      <c r="C726" s="5">
        <f t="shared" si="161"/>
        <v>-0.35306980748114936</v>
      </c>
      <c r="D726" s="5">
        <f t="shared" si="162"/>
        <v>0.29243171738249552</v>
      </c>
      <c r="E726" s="5">
        <f t="shared" si="163"/>
        <v>-9.8325032445117699E-2</v>
      </c>
      <c r="F726" s="5">
        <f t="shared" si="164"/>
        <v>-8.0437401591590216</v>
      </c>
      <c r="G726" s="5">
        <f t="shared" si="165"/>
        <v>8.0490541094838512</v>
      </c>
      <c r="H726" s="5">
        <f t="shared" si="166"/>
        <v>12.936706559685426</v>
      </c>
      <c r="I726" s="5">
        <f t="shared" si="167"/>
        <v>-5.0622497444586818</v>
      </c>
      <c r="J726" s="5">
        <f t="shared" si="168"/>
        <v>1.4621585869124777E-3</v>
      </c>
      <c r="K726" s="5">
        <f t="shared" si="169"/>
        <v>-4.0218700795795106E-2</v>
      </c>
      <c r="L726" s="6">
        <f t="shared" si="170"/>
        <v>0.1619681801434972</v>
      </c>
      <c r="M726" s="6">
        <f t="shared" si="171"/>
        <v>-0.24830334996569836</v>
      </c>
      <c r="N726" s="6">
        <f t="shared" si="172"/>
        <v>-8.6335169822201158E-2</v>
      </c>
    </row>
    <row r="727" spans="2:14" ht="15.6" thickBot="1" x14ac:dyDescent="0.6">
      <c r="B727" s="5">
        <f t="shared" si="173"/>
        <v>3.5999999999999455</v>
      </c>
      <c r="C727" s="5">
        <f t="shared" si="161"/>
        <v>-0.35095703189649713</v>
      </c>
      <c r="D727" s="5">
        <f t="shared" si="162"/>
        <v>0.29066636834508974</v>
      </c>
      <c r="E727" s="5">
        <f t="shared" si="163"/>
        <v>-9.7215796630912621E-2</v>
      </c>
      <c r="F727" s="5">
        <f t="shared" si="164"/>
        <v>-8.0442317843212479</v>
      </c>
      <c r="G727" s="5">
        <f t="shared" si="165"/>
        <v>8.0494814701054587</v>
      </c>
      <c r="H727" s="5">
        <f t="shared" si="166"/>
        <v>12.938168718272339</v>
      </c>
      <c r="I727" s="5">
        <f t="shared" si="167"/>
        <v>-5.1024684452544768</v>
      </c>
      <c r="J727" s="5">
        <f t="shared" si="168"/>
        <v>1.4533318417254487E-3</v>
      </c>
      <c r="K727" s="5">
        <f t="shared" si="169"/>
        <v>-4.0221158921606243E-2</v>
      </c>
      <c r="L727" s="6">
        <f t="shared" si="170"/>
        <v>0.16198537984392783</v>
      </c>
      <c r="M727" s="6">
        <f t="shared" si="171"/>
        <v>-0.25027607723973211</v>
      </c>
      <c r="N727" s="6">
        <f t="shared" si="172"/>
        <v>-8.829069739580428E-2</v>
      </c>
    </row>
    <row r="728" spans="2:14" ht="15.6" thickBot="1" x14ac:dyDescent="0.6">
      <c r="B728" s="5">
        <f t="shared" si="173"/>
        <v>3.6049999999999454</v>
      </c>
      <c r="C728" s="5">
        <f t="shared" si="161"/>
        <v>-0.34885657904502831</v>
      </c>
      <c r="D728" s="5">
        <f t="shared" si="162"/>
        <v>0.28891158318560728</v>
      </c>
      <c r="E728" s="5">
        <f t="shared" si="163"/>
        <v>-9.6118949506305285E-2</v>
      </c>
      <c r="F728" s="5">
        <f t="shared" si="164"/>
        <v>-8.0447178633044025</v>
      </c>
      <c r="G728" s="5">
        <f t="shared" si="165"/>
        <v>8.0499040617306594</v>
      </c>
      <c r="H728" s="5">
        <f t="shared" si="166"/>
        <v>12.939622050114064</v>
      </c>
      <c r="I728" s="5">
        <f t="shared" si="167"/>
        <v>-5.1426896041760832</v>
      </c>
      <c r="J728" s="5">
        <f t="shared" si="168"/>
        <v>1.4445579159280365E-3</v>
      </c>
      <c r="K728" s="5">
        <f t="shared" si="169"/>
        <v>-4.0223589316522014E-2</v>
      </c>
      <c r="L728" s="6">
        <f t="shared" si="170"/>
        <v>0.16200238850766943</v>
      </c>
      <c r="M728" s="6">
        <f t="shared" si="171"/>
        <v>-0.25224892508483687</v>
      </c>
      <c r="N728" s="6">
        <f t="shared" si="172"/>
        <v>-9.0246536577167441E-2</v>
      </c>
    </row>
    <row r="729" spans="2:14" ht="15.6" thickBot="1" x14ac:dyDescent="0.6">
      <c r="B729" s="5">
        <f t="shared" si="173"/>
        <v>3.6099999999999453</v>
      </c>
      <c r="C729" s="5">
        <f t="shared" si="161"/>
        <v>-0.34676838256337295</v>
      </c>
      <c r="D729" s="5">
        <f t="shared" si="162"/>
        <v>0.28716730029038212</v>
      </c>
      <c r="E729" s="5">
        <f t="shared" si="163"/>
        <v>-9.5034354959780742E-2</v>
      </c>
      <c r="F729" s="5">
        <f t="shared" si="164"/>
        <v>-8.0451984580519333</v>
      </c>
      <c r="G729" s="5">
        <f t="shared" si="165"/>
        <v>8.0503219369039698</v>
      </c>
      <c r="H729" s="5">
        <f t="shared" si="166"/>
        <v>12.941066608029992</v>
      </c>
      <c r="I729" s="5">
        <f t="shared" si="167"/>
        <v>-5.1829131934926052</v>
      </c>
      <c r="J729" s="5">
        <f t="shared" si="168"/>
        <v>1.4358365014519106E-3</v>
      </c>
      <c r="K729" s="5">
        <f t="shared" si="169"/>
        <v>-4.0225992290259666E-2</v>
      </c>
      <c r="L729" s="6">
        <f t="shared" si="170"/>
        <v>0.16201920821949323</v>
      </c>
      <c r="M729" s="6">
        <f t="shared" si="171"/>
        <v>-0.25422189214081231</v>
      </c>
      <c r="N729" s="6">
        <f t="shared" si="172"/>
        <v>-9.2202683921319084E-2</v>
      </c>
    </row>
    <row r="730" spans="2:14" ht="15.6" thickBot="1" x14ac:dyDescent="0.6">
      <c r="B730" s="5">
        <f t="shared" si="173"/>
        <v>3.6149999999999451</v>
      </c>
      <c r="C730" s="5">
        <f t="shared" si="161"/>
        <v>-0.34469237634932226</v>
      </c>
      <c r="D730" s="5">
        <f t="shared" si="162"/>
        <v>0.28543345837756523</v>
      </c>
      <c r="E730" s="5">
        <f t="shared" si="163"/>
        <v>-9.3961878331672466E-2</v>
      </c>
      <c r="F730" s="5">
        <f t="shared" si="164"/>
        <v>-8.045673629826732</v>
      </c>
      <c r="G730" s="5">
        <f t="shared" si="165"/>
        <v>8.0507351476030209</v>
      </c>
      <c r="H730" s="5">
        <f t="shared" si="166"/>
        <v>12.942502444531444</v>
      </c>
      <c r="I730" s="5">
        <f t="shared" si="167"/>
        <v>-5.2231391857828644</v>
      </c>
      <c r="J730" s="5">
        <f t="shared" si="168"/>
        <v>1.4271672918878262E-3</v>
      </c>
      <c r="K730" s="5">
        <f t="shared" si="169"/>
        <v>-4.0228368149133657E-2</v>
      </c>
      <c r="L730" s="6">
        <f t="shared" si="170"/>
        <v>0.16203584104212659</v>
      </c>
      <c r="M730" s="6">
        <f t="shared" si="171"/>
        <v>-0.25619497706264954</v>
      </c>
      <c r="N730" s="6">
        <f t="shared" si="172"/>
        <v>-9.4159136020522949E-2</v>
      </c>
    </row>
    <row r="731" spans="2:14" ht="15.6" thickBot="1" x14ac:dyDescent="0.6">
      <c r="B731" s="5">
        <f t="shared" si="173"/>
        <v>3.619999999999945</v>
      </c>
      <c r="C731" s="5">
        <f t="shared" si="161"/>
        <v>-0.3426284945625952</v>
      </c>
      <c r="D731" s="5">
        <f t="shared" si="162"/>
        <v>0.28370999649581863</v>
      </c>
      <c r="E731" s="5">
        <f t="shared" si="163"/>
        <v>-9.2901386399580232E-2</v>
      </c>
      <c r="F731" s="5">
        <f t="shared" si="164"/>
        <v>-8.0461434392183904</v>
      </c>
      <c r="G731" s="5">
        <f t="shared" si="165"/>
        <v>8.051143745244449</v>
      </c>
      <c r="H731" s="5">
        <f t="shared" si="166"/>
        <v>12.943929611823332</v>
      </c>
      <c r="I731" s="5">
        <f t="shared" si="167"/>
        <v>-5.2633675539319977</v>
      </c>
      <c r="J731" s="5">
        <f t="shared" si="168"/>
        <v>1.4185499824790932E-3</v>
      </c>
      <c r="K731" s="5">
        <f t="shared" si="169"/>
        <v>-4.0230717196091954E-2</v>
      </c>
      <c r="L731" s="6">
        <f t="shared" si="170"/>
        <v>0.16205228901647203</v>
      </c>
      <c r="M731" s="6">
        <f t="shared" si="171"/>
        <v>-0.2581681785203645</v>
      </c>
      <c r="N731" s="6">
        <f t="shared" si="172"/>
        <v>-9.6115889503892465E-2</v>
      </c>
    </row>
    <row r="732" spans="2:14" ht="15.6" thickBot="1" x14ac:dyDescent="0.6">
      <c r="B732" s="5">
        <f t="shared" si="173"/>
        <v>3.6249999999999449</v>
      </c>
      <c r="C732" s="5">
        <f t="shared" si="161"/>
        <v>-0.34057667162556182</v>
      </c>
      <c r="D732" s="5">
        <f t="shared" si="162"/>
        <v>0.28199685402300567</v>
      </c>
      <c r="E732" s="5">
        <f t="shared" si="163"/>
        <v>-9.185274736389637E-2</v>
      </c>
      <c r="F732" s="5">
        <f t="shared" si="164"/>
        <v>-8.0466079461503881</v>
      </c>
      <c r="G732" s="5">
        <f t="shared" si="165"/>
        <v>8.0515477806897131</v>
      </c>
      <c r="H732" s="5">
        <f t="shared" si="166"/>
        <v>12.945348161805811</v>
      </c>
      <c r="I732" s="5">
        <f t="shared" si="167"/>
        <v>-5.3035982711280898</v>
      </c>
      <c r="J732" s="5">
        <f t="shared" si="168"/>
        <v>1.4099842701150284E-3</v>
      </c>
      <c r="K732" s="5">
        <f t="shared" si="169"/>
        <v>-4.0233039730751943E-2</v>
      </c>
      <c r="L732" s="6">
        <f t="shared" si="170"/>
        <v>0.16206855416182361</v>
      </c>
      <c r="M732" s="6">
        <f t="shared" si="171"/>
        <v>-0.26014149519883284</v>
      </c>
      <c r="N732" s="6">
        <f t="shared" si="172"/>
        <v>-9.8072941037009226E-2</v>
      </c>
    </row>
    <row r="733" spans="2:14" ht="15.6" thickBot="1" x14ac:dyDescent="0.6">
      <c r="B733" s="5">
        <f t="shared" si="173"/>
        <v>3.6299999999999448</v>
      </c>
      <c r="C733" s="5">
        <f t="shared" si="161"/>
        <v>-0.33853684222392572</v>
      </c>
      <c r="D733" s="5">
        <f t="shared" si="162"/>
        <v>0.28029397066487788</v>
      </c>
      <c r="E733" s="5">
        <f t="shared" si="163"/>
        <v>-9.0815830833458122E-2</v>
      </c>
      <c r="F733" s="5">
        <f t="shared" si="164"/>
        <v>-8.0470672098872083</v>
      </c>
      <c r="G733" s="5">
        <f t="shared" si="165"/>
        <v>8.0519473042508789</v>
      </c>
      <c r="H733" s="5">
        <f t="shared" si="166"/>
        <v>12.946758146075926</v>
      </c>
      <c r="I733" s="5">
        <f t="shared" si="167"/>
        <v>-5.3438313108588416</v>
      </c>
      <c r="J733" s="5">
        <f t="shared" si="168"/>
        <v>1.4014698533243895E-3</v>
      </c>
      <c r="K733" s="5">
        <f t="shared" si="169"/>
        <v>-4.0235336049436042E-2</v>
      </c>
      <c r="L733" s="6">
        <f t="shared" si="170"/>
        <v>0.16208463847608251</v>
      </c>
      <c r="M733" s="6">
        <f t="shared" si="171"/>
        <v>-0.26211492579762619</v>
      </c>
      <c r="N733" s="6">
        <f t="shared" si="172"/>
        <v>-0.10003028732154368</v>
      </c>
    </row>
    <row r="734" spans="2:14" ht="15.6" thickBot="1" x14ac:dyDescent="0.6">
      <c r="B734" s="5">
        <f t="shared" si="173"/>
        <v>3.6349999999999447</v>
      </c>
      <c r="C734" s="5">
        <f t="shared" si="161"/>
        <v>-0.33650894130736414</v>
      </c>
      <c r="D734" s="5">
        <f t="shared" si="162"/>
        <v>0.27860128645375826</v>
      </c>
      <c r="E734" s="5">
        <f t="shared" si="163"/>
        <v>-8.9790507811359888E-2</v>
      </c>
      <c r="F734" s="5">
        <f t="shared" si="164"/>
        <v>-8.0475212890413754</v>
      </c>
      <c r="G734" s="5">
        <f t="shared" si="165"/>
        <v>8.0523423656963224</v>
      </c>
      <c r="H734" s="5">
        <f t="shared" si="166"/>
        <v>12.948159615929249</v>
      </c>
      <c r="I734" s="5">
        <f t="shared" si="167"/>
        <v>-5.3840666469082779</v>
      </c>
      <c r="J734" s="5">
        <f t="shared" si="168"/>
        <v>1.3930064322687913E-3</v>
      </c>
      <c r="K734" s="5">
        <f t="shared" si="169"/>
        <v>-4.023760644520688E-2</v>
      </c>
      <c r="L734" s="6">
        <f t="shared" si="170"/>
        <v>0.16210054393596962</v>
      </c>
      <c r="M734" s="6">
        <f t="shared" si="171"/>
        <v>-0.26408846903085104</v>
      </c>
      <c r="N734" s="6">
        <f t="shared" si="172"/>
        <v>-0.10198792509488142</v>
      </c>
    </row>
    <row r="735" spans="2:14" ht="15.6" thickBot="1" x14ac:dyDescent="0.6">
      <c r="B735" s="5">
        <f t="shared" si="173"/>
        <v>3.6399999999999446</v>
      </c>
      <c r="C735" s="5">
        <f t="shared" si="161"/>
        <v>-0.33449290409012905</v>
      </c>
      <c r="D735" s="5">
        <f t="shared" si="162"/>
        <v>0.27691874174722142</v>
      </c>
      <c r="E735" s="5">
        <f t="shared" si="163"/>
        <v>-8.8776650680824076E-2</v>
      </c>
      <c r="F735" s="5">
        <f t="shared" si="164"/>
        <v>-8.0479702415804315</v>
      </c>
      <c r="G735" s="5">
        <f t="shared" si="165"/>
        <v>8.0527330142564058</v>
      </c>
      <c r="H735" s="5">
        <f t="shared" si="166"/>
        <v>12.949552622361518</v>
      </c>
      <c r="I735" s="5">
        <f t="shared" si="167"/>
        <v>-5.4243042533534851</v>
      </c>
      <c r="J735" s="5">
        <f t="shared" si="168"/>
        <v>1.3845937087361071E-3</v>
      </c>
      <c r="K735" s="5">
        <f t="shared" si="169"/>
        <v>-4.0239851207902161E-2</v>
      </c>
      <c r="L735" s="6">
        <f t="shared" si="170"/>
        <v>0.16211627249723765</v>
      </c>
      <c r="M735" s="6">
        <f t="shared" si="171"/>
        <v>-0.26606212362698844</v>
      </c>
      <c r="N735" s="6">
        <f t="shared" si="172"/>
        <v>-0.1039458511297508</v>
      </c>
    </row>
    <row r="736" spans="2:14" ht="15.6" thickBot="1" x14ac:dyDescent="0.6">
      <c r="B736" s="5">
        <f t="shared" si="173"/>
        <v>3.6449999999999445</v>
      </c>
      <c r="C736" s="5">
        <f t="shared" si="161"/>
        <v>-0.33248866605160721</v>
      </c>
      <c r="D736" s="5">
        <f t="shared" si="162"/>
        <v>0.27524627722677075</v>
      </c>
      <c r="E736" s="5">
        <f t="shared" si="163"/>
        <v>-8.7774133191276249E-2</v>
      </c>
      <c r="F736" s="5">
        <f t="shared" si="164"/>
        <v>-8.048414124833835</v>
      </c>
      <c r="G736" s="5">
        <f t="shared" si="165"/>
        <v>8.0531192986290705</v>
      </c>
      <c r="H736" s="5">
        <f t="shared" si="166"/>
        <v>12.950937216070253</v>
      </c>
      <c r="I736" s="5">
        <f t="shared" si="167"/>
        <v>-5.4645441045613872</v>
      </c>
      <c r="J736" s="5">
        <f t="shared" si="168"/>
        <v>1.3762313861338537E-3</v>
      </c>
      <c r="K736" s="5">
        <f t="shared" si="169"/>
        <v>-4.0242070624169173E-2</v>
      </c>
      <c r="L736" s="6">
        <f t="shared" si="170"/>
        <v>0.16213182609487994</v>
      </c>
      <c r="M736" s="6">
        <f t="shared" si="171"/>
        <v>-0.26803588832873604</v>
      </c>
      <c r="N736" s="6">
        <f t="shared" si="172"/>
        <v>-0.10590406223385609</v>
      </c>
    </row>
    <row r="737" spans="2:14" ht="15.6" thickBot="1" x14ac:dyDescent="0.6">
      <c r="B737" s="5">
        <f t="shared" si="173"/>
        <v>3.6499999999999444</v>
      </c>
      <c r="C737" s="5">
        <f t="shared" si="161"/>
        <v>-0.33049616293684331</v>
      </c>
      <c r="D737" s="5">
        <f t="shared" si="162"/>
        <v>0.2735838338965127</v>
      </c>
      <c r="E737" s="5">
        <f t="shared" si="163"/>
        <v>-8.6782830444478876E-2</v>
      </c>
      <c r="F737" s="5">
        <f t="shared" si="164"/>
        <v>-8.0488529954997912</v>
      </c>
      <c r="G737" s="5">
        <f t="shared" si="165"/>
        <v>8.0535012669854016</v>
      </c>
      <c r="H737" s="5">
        <f t="shared" si="166"/>
        <v>12.952313447456387</v>
      </c>
      <c r="I737" s="5">
        <f t="shared" si="167"/>
        <v>-5.504786175185556</v>
      </c>
      <c r="J737" s="5">
        <f t="shared" si="168"/>
        <v>1.3679191694825636E-3</v>
      </c>
      <c r="K737" s="5">
        <f t="shared" si="169"/>
        <v>-4.0244264977498959E-2</v>
      </c>
      <c r="L737" s="6">
        <f t="shared" si="170"/>
        <v>0.16214720664333868</v>
      </c>
      <c r="M737" s="6">
        <f t="shared" si="171"/>
        <v>-0.27000976189285153</v>
      </c>
      <c r="N737" s="6">
        <f t="shared" si="172"/>
        <v>-0.10786255524951285</v>
      </c>
    </row>
    <row r="738" spans="2:14" ht="15.6" thickBot="1" x14ac:dyDescent="0.6">
      <c r="B738" s="5">
        <f t="shared" si="173"/>
        <v>3.6549999999999443</v>
      </c>
      <c r="C738" s="5">
        <f t="shared" si="161"/>
        <v>-0.32851533075702333</v>
      </c>
      <c r="D738" s="5">
        <f t="shared" si="162"/>
        <v>0.27193135308182848</v>
      </c>
      <c r="E738" s="5">
        <f t="shared" si="163"/>
        <v>-8.5802618880828518E-2</v>
      </c>
      <c r="F738" s="5">
        <f t="shared" si="164"/>
        <v>-8.0492869096520128</v>
      </c>
      <c r="G738" s="5">
        <f t="shared" si="165"/>
        <v>8.0538789669751161</v>
      </c>
      <c r="H738" s="5">
        <f t="shared" si="166"/>
        <v>12.953681366625869</v>
      </c>
      <c r="I738" s="5">
        <f t="shared" si="167"/>
        <v>-5.545030440163055</v>
      </c>
      <c r="J738" s="5">
        <f t="shared" si="168"/>
        <v>1.3596567654091424E-3</v>
      </c>
      <c r="K738" s="5">
        <f t="shared" si="169"/>
        <v>-4.0246434548260067E-2</v>
      </c>
      <c r="L738" s="6">
        <f t="shared" si="170"/>
        <v>0.16216241603671042</v>
      </c>
      <c r="M738" s="6">
        <f t="shared" si="171"/>
        <v>-0.27198374308999784</v>
      </c>
      <c r="N738" s="6">
        <f t="shared" si="172"/>
        <v>-0.10982132705328743</v>
      </c>
    </row>
    <row r="739" spans="2:14" ht="15.6" thickBot="1" x14ac:dyDescent="0.6">
      <c r="B739" s="5">
        <f t="shared" si="173"/>
        <v>3.6599999999999442</v>
      </c>
      <c r="C739" s="5">
        <f t="shared" si="161"/>
        <v>-0.32654610578992233</v>
      </c>
      <c r="D739" s="5">
        <f t="shared" si="162"/>
        <v>0.27028877642804333</v>
      </c>
      <c r="E739" s="5">
        <f t="shared" si="163"/>
        <v>-8.4833376265757821E-2</v>
      </c>
      <c r="F739" s="5">
        <f t="shared" si="164"/>
        <v>-8.049715922746417</v>
      </c>
      <c r="G739" s="5">
        <f t="shared" si="165"/>
        <v>8.0542524457320166</v>
      </c>
      <c r="H739" s="5">
        <f t="shared" si="166"/>
        <v>12.955041023391278</v>
      </c>
      <c r="I739" s="5">
        <f t="shared" si="167"/>
        <v>-5.5852768747113153</v>
      </c>
      <c r="J739" s="5">
        <f t="shared" si="168"/>
        <v>1.3514438821402167E-3</v>
      </c>
      <c r="K739" s="5">
        <f t="shared" si="169"/>
        <v>-4.0248579613732086E-2</v>
      </c>
      <c r="L739" s="6">
        <f t="shared" si="170"/>
        <v>0.16217745614895043</v>
      </c>
      <c r="M739" s="6">
        <f t="shared" si="171"/>
        <v>-0.27395783070459001</v>
      </c>
      <c r="N739" s="6">
        <f t="shared" si="172"/>
        <v>-0.11178037455563958</v>
      </c>
    </row>
    <row r="740" spans="2:14" ht="15.6" thickBot="1" x14ac:dyDescent="0.6">
      <c r="B740" s="5">
        <f t="shared" si="173"/>
        <v>3.6649999999999441</v>
      </c>
      <c r="C740" s="5">
        <f t="shared" si="161"/>
        <v>-0.32458842458031489</v>
      </c>
      <c r="D740" s="5">
        <f t="shared" si="162"/>
        <v>0.2686560458990937</v>
      </c>
      <c r="E740" s="5">
        <f t="shared" si="163"/>
        <v>-8.3874981676265392E-2</v>
      </c>
      <c r="F740" s="5">
        <f t="shared" si="164"/>
        <v>-8.050140089627746</v>
      </c>
      <c r="G740" s="5">
        <f t="shared" si="165"/>
        <v>8.0546217498793791</v>
      </c>
      <c r="H740" s="5">
        <f t="shared" si="166"/>
        <v>12.956392467273417</v>
      </c>
      <c r="I740" s="5">
        <f t="shared" si="167"/>
        <v>-5.6255254543250475</v>
      </c>
      <c r="J740" s="5">
        <f t="shared" si="168"/>
        <v>1.3432802294954685E-3</v>
      </c>
      <c r="K740" s="5">
        <f t="shared" si="169"/>
        <v>-4.0250700448138728E-2</v>
      </c>
      <c r="L740" s="6">
        <f t="shared" si="170"/>
        <v>0.16219232883407489</v>
      </c>
      <c r="M740" s="6">
        <f t="shared" si="171"/>
        <v>-0.27593202353464358</v>
      </c>
      <c r="N740" s="6">
        <f t="shared" si="172"/>
        <v>-0.11373969470056869</v>
      </c>
    </row>
    <row r="741" spans="2:14" ht="15.6" thickBot="1" x14ac:dyDescent="0.6">
      <c r="B741" s="5">
        <f t="shared" si="173"/>
        <v>3.669999999999944</v>
      </c>
      <c r="C741" s="5">
        <f t="shared" si="161"/>
        <v>-0.32264222394035058</v>
      </c>
      <c r="D741" s="5">
        <f t="shared" si="162"/>
        <v>0.2670331037761921</v>
      </c>
      <c r="E741" s="5">
        <f t="shared" si="163"/>
        <v>-8.292731548756116E-2</v>
      </c>
      <c r="F741" s="5">
        <f t="shared" si="164"/>
        <v>-8.0505594645361267</v>
      </c>
      <c r="G741" s="5">
        <f t="shared" si="165"/>
        <v>8.0549869255352959</v>
      </c>
      <c r="H741" s="5">
        <f t="shared" si="166"/>
        <v>12.957735747502912</v>
      </c>
      <c r="I741" s="5">
        <f t="shared" si="167"/>
        <v>-5.6657761547731864</v>
      </c>
      <c r="J741" s="5">
        <f t="shared" si="168"/>
        <v>1.3351655188809605E-3</v>
      </c>
      <c r="K741" s="5">
        <f t="shared" si="169"/>
        <v>-4.0252797322680632E-2</v>
      </c>
      <c r="L741" s="6">
        <f t="shared" si="170"/>
        <v>0.1622070359263614</v>
      </c>
      <c r="M741" s="6">
        <f t="shared" si="171"/>
        <v>-0.27790632039162483</v>
      </c>
      <c r="N741" s="6">
        <f t="shared" si="172"/>
        <v>-0.11569928446526342</v>
      </c>
    </row>
    <row r="742" spans="2:14" ht="15.6" thickBot="1" x14ac:dyDescent="0.6">
      <c r="B742" s="5">
        <f t="shared" si="173"/>
        <v>3.6749999999999439</v>
      </c>
      <c r="C742" s="5">
        <f t="shared" si="161"/>
        <v>-0.3207074409498939</v>
      </c>
      <c r="D742" s="5">
        <f t="shared" si="162"/>
        <v>0.26541989265649035</v>
      </c>
      <c r="E742" s="5">
        <f t="shared" si="163"/>
        <v>-8.1990259359843165E-2</v>
      </c>
      <c r="F742" s="5">
        <f t="shared" si="164"/>
        <v>-8.0509741011135638</v>
      </c>
      <c r="G742" s="5">
        <f t="shared" si="165"/>
        <v>8.0553480183179627</v>
      </c>
      <c r="H742" s="5">
        <f t="shared" si="166"/>
        <v>12.959070913021794</v>
      </c>
      <c r="I742" s="5">
        <f t="shared" si="167"/>
        <v>-5.7060289520958669</v>
      </c>
      <c r="J742" s="5">
        <f t="shared" si="168"/>
        <v>1.3270994632824519E-3</v>
      </c>
      <c r="K742" s="5">
        <f t="shared" si="169"/>
        <v>-4.0254870505567822E-2</v>
      </c>
      <c r="L742" s="6">
        <f t="shared" si="170"/>
        <v>0.16222157924054781</v>
      </c>
      <c r="M742" s="6">
        <f t="shared" si="171"/>
        <v>-0.27988072010030229</v>
      </c>
      <c r="N742" s="6">
        <f t="shared" si="172"/>
        <v>-0.11765914085975449</v>
      </c>
    </row>
    <row r="743" spans="2:14" ht="15.6" thickBot="1" x14ac:dyDescent="0.6">
      <c r="B743" s="5">
        <f t="shared" si="173"/>
        <v>3.6799999999999438</v>
      </c>
      <c r="C743" s="5">
        <f t="shared" si="161"/>
        <v>-0.31878401295683073</v>
      </c>
      <c r="D743" s="5">
        <f t="shared" si="162"/>
        <v>0.26381635545174087</v>
      </c>
      <c r="E743" s="5">
        <f t="shared" si="163"/>
        <v>-8.1063696225173842E-2</v>
      </c>
      <c r="F743" s="5">
        <f t="shared" si="164"/>
        <v>-8.0513840524103628</v>
      </c>
      <c r="G743" s="5">
        <f t="shared" si="165"/>
        <v>8.0557050733509197</v>
      </c>
      <c r="H743" s="5">
        <f t="shared" si="166"/>
        <v>12.960398012485076</v>
      </c>
      <c r="I743" s="5">
        <f t="shared" si="167"/>
        <v>-5.746283822601435</v>
      </c>
      <c r="J743" s="5">
        <f t="shared" si="168"/>
        <v>1.3190817772587044E-3</v>
      </c>
      <c r="K743" s="5">
        <f t="shared" si="169"/>
        <v>-4.0256920262051812E-2</v>
      </c>
      <c r="L743" s="6">
        <f t="shared" si="170"/>
        <v>0.16223596057202935</v>
      </c>
      <c r="M743" s="6">
        <f t="shared" si="171"/>
        <v>-0.28185522149860043</v>
      </c>
      <c r="N743" s="6">
        <f t="shared" si="172"/>
        <v>-0.11961926092657107</v>
      </c>
    </row>
    <row r="744" spans="2:14" ht="15.6" thickBot="1" x14ac:dyDescent="0.6">
      <c r="B744" s="5">
        <f t="shared" si="173"/>
        <v>3.6849999999999437</v>
      </c>
      <c r="C744" s="5">
        <f t="shared" si="161"/>
        <v>-0.31687187757734109</v>
      </c>
      <c r="D744" s="5">
        <f t="shared" si="162"/>
        <v>0.26222243538695672</v>
      </c>
      <c r="E744" s="5">
        <f t="shared" si="163"/>
        <v>-8.014751027450373E-2</v>
      </c>
      <c r="F744" s="5">
        <f t="shared" si="164"/>
        <v>-8.0517893708914894</v>
      </c>
      <c r="G744" s="5">
        <f t="shared" si="165"/>
        <v>8.0560581352682306</v>
      </c>
      <c r="H744" s="5">
        <f t="shared" si="166"/>
        <v>12.961717094262335</v>
      </c>
      <c r="I744" s="5">
        <f t="shared" si="167"/>
        <v>-5.7865407428634867</v>
      </c>
      <c r="J744" s="5">
        <f t="shared" si="168"/>
        <v>1.3111121769347836E-3</v>
      </c>
      <c r="K744" s="5">
        <f t="shared" si="169"/>
        <v>-4.0258946854457446E-2</v>
      </c>
      <c r="L744" s="6">
        <f t="shared" si="170"/>
        <v>0.1622501816970536</v>
      </c>
      <c r="M744" s="6">
        <f t="shared" si="171"/>
        <v>-0.28382982343745405</v>
      </c>
      <c r="N744" s="6">
        <f t="shared" si="172"/>
        <v>-0.12157964174040045</v>
      </c>
    </row>
    <row r="745" spans="2:14" ht="15.6" thickBot="1" x14ac:dyDescent="0.6">
      <c r="B745" s="5">
        <f t="shared" si="173"/>
        <v>3.6899999999999435</v>
      </c>
      <c r="C745" s="5">
        <f t="shared" si="161"/>
        <v>-0.31497097269613838</v>
      </c>
      <c r="D745" s="5">
        <f t="shared" si="162"/>
        <v>0.26063807599907002</v>
      </c>
      <c r="E745" s="5">
        <f t="shared" si="163"/>
        <v>-7.9241586944798215E-2</v>
      </c>
      <c r="F745" s="5">
        <f t="shared" si="164"/>
        <v>-8.0521901084428613</v>
      </c>
      <c r="G745" s="5">
        <f t="shared" si="165"/>
        <v>8.0564072482196156</v>
      </c>
      <c r="H745" s="5">
        <f t="shared" si="166"/>
        <v>12.963028206439271</v>
      </c>
      <c r="I745" s="5">
        <f t="shared" si="167"/>
        <v>-5.8267996897179444</v>
      </c>
      <c r="J745" s="5">
        <f t="shared" si="168"/>
        <v>1.3031903799953502E-3</v>
      </c>
      <c r="K745" s="5">
        <f t="shared" si="169"/>
        <v>-4.0260950542214305E-2</v>
      </c>
      <c r="L745" s="6">
        <f t="shared" si="170"/>
        <v>0.1622642443729139</v>
      </c>
      <c r="M745" s="6">
        <f t="shared" si="171"/>
        <v>-0.2858045247806652</v>
      </c>
      <c r="N745" s="6">
        <f t="shared" si="172"/>
        <v>-0.12354028040775131</v>
      </c>
    </row>
    <row r="746" spans="2:14" ht="15.6" thickBot="1" x14ac:dyDescent="0.6">
      <c r="B746" s="5">
        <f t="shared" si="173"/>
        <v>3.6949999999999434</v>
      </c>
      <c r="C746" s="5">
        <f t="shared" si="161"/>
        <v>-0.3130812364666784</v>
      </c>
      <c r="D746" s="5">
        <f t="shared" si="162"/>
        <v>0.25906322113558933</v>
      </c>
      <c r="E746" s="5">
        <f t="shared" si="163"/>
        <v>-7.8345812906258416E-2</v>
      </c>
      <c r="F746" s="5">
        <f t="shared" si="164"/>
        <v>-8.0525863163775853</v>
      </c>
      <c r="G746" s="5">
        <f t="shared" si="165"/>
        <v>8.0567524558755483</v>
      </c>
      <c r="H746" s="5">
        <f t="shared" si="166"/>
        <v>12.964331396819265</v>
      </c>
      <c r="I746" s="5">
        <f t="shared" si="167"/>
        <v>-5.8670606402601591</v>
      </c>
      <c r="J746" s="5">
        <f t="shared" si="168"/>
        <v>1.2953161056779466E-3</v>
      </c>
      <c r="K746" s="5">
        <f t="shared" si="169"/>
        <v>-4.0262931581887929E-2</v>
      </c>
      <c r="L746" s="6">
        <f t="shared" si="170"/>
        <v>0.16227815033814172</v>
      </c>
      <c r="M746" s="6">
        <f t="shared" si="171"/>
        <v>-0.28777932440476084</v>
      </c>
      <c r="N746" s="6">
        <f t="shared" si="172"/>
        <v>-0.12550117406661912</v>
      </c>
    </row>
    <row r="747" spans="2:14" ht="15.6" thickBot="1" x14ac:dyDescent="0.6">
      <c r="B747" s="5">
        <f t="shared" si="173"/>
        <v>3.6999999999999433</v>
      </c>
      <c r="C747" s="5">
        <f t="shared" si="161"/>
        <v>-0.31120260731133509</v>
      </c>
      <c r="D747" s="5">
        <f t="shared" si="162"/>
        <v>0.25749781495325591</v>
      </c>
      <c r="E747" s="5">
        <f t="shared" si="163"/>
        <v>-7.7460076049714388E-2</v>
      </c>
      <c r="F747" s="5">
        <f t="shared" si="164"/>
        <v>-8.0529780454421171</v>
      </c>
      <c r="G747" s="5">
        <f t="shared" si="165"/>
        <v>8.0570938014322788</v>
      </c>
      <c r="H747" s="5">
        <f t="shared" si="166"/>
        <v>12.965626712924943</v>
      </c>
      <c r="I747" s="5">
        <f t="shared" si="167"/>
        <v>-5.9073235718420474</v>
      </c>
      <c r="J747" s="5">
        <f t="shared" si="168"/>
        <v>1.2874890747662795E-3</v>
      </c>
      <c r="K747" s="5">
        <f t="shared" si="169"/>
        <v>-4.0264890227210588E-2</v>
      </c>
      <c r="L747" s="6">
        <f t="shared" si="170"/>
        <v>0.16229190131269611</v>
      </c>
      <c r="M747" s="6">
        <f t="shared" si="171"/>
        <v>-0.28975422119885247</v>
      </c>
      <c r="N747" s="6">
        <f t="shared" si="172"/>
        <v>-0.12746231988615636</v>
      </c>
    </row>
    <row r="748" spans="2:14" ht="15.6" thickBot="1" x14ac:dyDescent="0.6">
      <c r="B748" s="5">
        <f t="shared" si="173"/>
        <v>3.7049999999999432</v>
      </c>
      <c r="C748" s="5">
        <f t="shared" si="161"/>
        <v>-0.30933502392154666</v>
      </c>
      <c r="D748" s="5">
        <f t="shared" si="162"/>
        <v>0.25594180191669924</v>
      </c>
      <c r="E748" s="5">
        <f t="shared" si="163"/>
        <v>-7.6584265474080482E-2</v>
      </c>
      <c r="F748" s="5">
        <f t="shared" si="164"/>
        <v>-8.0533653458223657</v>
      </c>
      <c r="G748" s="5">
        <f t="shared" si="165"/>
        <v>8.0574313276168201</v>
      </c>
      <c r="H748" s="5">
        <f t="shared" si="166"/>
        <v>12.966914201999709</v>
      </c>
      <c r="I748" s="5">
        <f t="shared" si="167"/>
        <v>-5.9475884620692581</v>
      </c>
      <c r="J748" s="5">
        <f t="shared" si="168"/>
        <v>1.2797090095834963E-3</v>
      </c>
      <c r="K748" s="5">
        <f t="shared" si="169"/>
        <v>-4.0266826729111832E-2</v>
      </c>
      <c r="L748" s="6">
        <f t="shared" si="170"/>
        <v>0.16230549899815239</v>
      </c>
      <c r="M748" s="6">
        <f t="shared" si="171"/>
        <v>-0.29172921406449714</v>
      </c>
      <c r="N748" s="6">
        <f t="shared" si="172"/>
        <v>-0.12942371506634476</v>
      </c>
    </row>
    <row r="749" spans="2:14" ht="15.6" thickBot="1" x14ac:dyDescent="0.6">
      <c r="B749" s="5">
        <f t="shared" si="173"/>
        <v>3.7099999999999431</v>
      </c>
      <c r="C749" s="5">
        <f t="shared" si="161"/>
        <v>-0.30747842525793145</v>
      </c>
      <c r="D749" s="5">
        <f t="shared" si="162"/>
        <v>0.25439512679709153</v>
      </c>
      <c r="E749" s="5">
        <f t="shared" si="163"/>
        <v>-7.5718271473952825E-2</v>
      </c>
      <c r="F749" s="5">
        <f t="shared" si="164"/>
        <v>-8.0537482671497358</v>
      </c>
      <c r="G749" s="5">
        <f t="shared" si="165"/>
        <v>8.0577650766918918</v>
      </c>
      <c r="H749" s="5">
        <f t="shared" si="166"/>
        <v>12.968193911009292</v>
      </c>
      <c r="I749" s="5">
        <f t="shared" si="167"/>
        <v>-5.9878552887983698</v>
      </c>
      <c r="J749" s="5">
        <f t="shared" si="168"/>
        <v>1.2719756339854577E-3</v>
      </c>
      <c r="K749" s="5">
        <f t="shared" si="169"/>
        <v>-4.0268741335748683E-2</v>
      </c>
      <c r="L749" s="6">
        <f t="shared" si="170"/>
        <v>0.16231894507788874</v>
      </c>
      <c r="M749" s="6">
        <f t="shared" si="171"/>
        <v>-0.29370430191556007</v>
      </c>
      <c r="N749" s="6">
        <f t="shared" si="172"/>
        <v>-0.13138535683767133</v>
      </c>
    </row>
    <row r="750" spans="2:14" ht="15.6" thickBot="1" x14ac:dyDescent="0.6">
      <c r="B750" s="5">
        <f t="shared" si="173"/>
        <v>3.714999999999943</v>
      </c>
      <c r="C750" s="5">
        <f t="shared" si="161"/>
        <v>-0.30563275055037403</v>
      </c>
      <c r="D750" s="5">
        <f t="shared" si="162"/>
        <v>0.25285773467080186</v>
      </c>
      <c r="E750" s="5">
        <f t="shared" si="163"/>
        <v>-7.4861985527320485E-2</v>
      </c>
      <c r="F750" s="5">
        <f t="shared" si="164"/>
        <v>-8.0541268585071055</v>
      </c>
      <c r="G750" s="5">
        <f t="shared" si="165"/>
        <v>8.058095090460796</v>
      </c>
      <c r="H750" s="5">
        <f t="shared" si="166"/>
        <v>12.969465886643277</v>
      </c>
      <c r="I750" s="5">
        <f t="shared" si="167"/>
        <v>-6.0281240301341183</v>
      </c>
      <c r="J750" s="5">
        <f t="shared" si="168"/>
        <v>1.2642886733540094E-3</v>
      </c>
      <c r="K750" s="5">
        <f t="shared" si="169"/>
        <v>-4.027063429253553E-2</v>
      </c>
      <c r="L750" s="6">
        <f t="shared" si="170"/>
        <v>0.16233224121727097</v>
      </c>
      <c r="M750" s="6">
        <f t="shared" si="171"/>
        <v>-0.2956794836780785</v>
      </c>
      <c r="N750" s="6">
        <f t="shared" si="172"/>
        <v>-0.13334724246080754</v>
      </c>
    </row>
    <row r="751" spans="2:14" ht="15.6" thickBot="1" x14ac:dyDescent="0.6">
      <c r="B751" s="5">
        <f t="shared" si="173"/>
        <v>3.7199999999999429</v>
      </c>
      <c r="C751" s="5">
        <f t="shared" si="161"/>
        <v>-0.30379793929808341</v>
      </c>
      <c r="D751" s="5">
        <f t="shared" si="162"/>
        <v>0.25132957091804997</v>
      </c>
      <c r="E751" s="5">
        <f t="shared" si="163"/>
        <v>-7.401530028337433E-2</v>
      </c>
      <c r="F751" s="5">
        <f t="shared" si="164"/>
        <v>-8.0545011684347418</v>
      </c>
      <c r="G751" s="5">
        <f t="shared" si="165"/>
        <v>8.0584214102722669</v>
      </c>
      <c r="H751" s="5">
        <f t="shared" si="166"/>
        <v>12.970730175316632</v>
      </c>
      <c r="I751" s="5">
        <f t="shared" si="167"/>
        <v>-6.0683946644266538</v>
      </c>
      <c r="J751" s="5">
        <f t="shared" si="168"/>
        <v>1.25664785459025E-3</v>
      </c>
      <c r="K751" s="5">
        <f t="shared" si="169"/>
        <v>-4.0272505842173713E-2</v>
      </c>
      <c r="L751" s="6">
        <f t="shared" si="170"/>
        <v>0.16234538906383619</v>
      </c>
      <c r="M751" s="6">
        <f t="shared" si="171"/>
        <v>-0.29765475829012739</v>
      </c>
      <c r="N751" s="6">
        <f t="shared" si="172"/>
        <v>-0.13530936922629119</v>
      </c>
    </row>
    <row r="752" spans="2:14" ht="15.6" thickBot="1" x14ac:dyDescent="0.6">
      <c r="B752" s="5">
        <f t="shared" si="173"/>
        <v>3.7249999999999428</v>
      </c>
      <c r="C752" s="5">
        <f t="shared" si="161"/>
        <v>-0.30197393126962196</v>
      </c>
      <c r="D752" s="5">
        <f t="shared" si="162"/>
        <v>0.24981058122155955</v>
      </c>
      <c r="E752" s="5">
        <f t="shared" si="163"/>
        <v>-7.3178109550452675E-2</v>
      </c>
      <c r="F752" s="5">
        <f t="shared" si="164"/>
        <v>-8.0548712449361588</v>
      </c>
      <c r="G752" s="5">
        <f t="shared" si="165"/>
        <v>8.0587440770252563</v>
      </c>
      <c r="H752" s="5">
        <f t="shared" si="166"/>
        <v>12.971986823171223</v>
      </c>
      <c r="I752" s="5">
        <f t="shared" si="167"/>
        <v>-6.1086671702688271</v>
      </c>
      <c r="J752" s="5">
        <f t="shared" si="168"/>
        <v>1.2490529061077978E-3</v>
      </c>
      <c r="K752" s="5">
        <f t="shared" si="169"/>
        <v>-4.0274356224680792E-2</v>
      </c>
      <c r="L752" s="6">
        <f t="shared" si="170"/>
        <v>0.16235839024747414</v>
      </c>
      <c r="M752" s="6">
        <f t="shared" si="171"/>
        <v>-0.29963012470168598</v>
      </c>
      <c r="N752" s="6">
        <f t="shared" si="172"/>
        <v>-0.13727173445421184</v>
      </c>
    </row>
    <row r="753" spans="2:14" ht="15.6" thickBot="1" x14ac:dyDescent="0.6">
      <c r="B753" s="5">
        <f t="shared" si="173"/>
        <v>3.7299999999999427</v>
      </c>
      <c r="C753" s="5">
        <f t="shared" si="161"/>
        <v>-0.30016066650290762</v>
      </c>
      <c r="D753" s="5">
        <f t="shared" si="162"/>
        <v>0.24830071156521144</v>
      </c>
      <c r="E753" s="5">
        <f t="shared" si="163"/>
        <v>-7.2350308284088172E-2</v>
      </c>
      <c r="F753" s="5">
        <f t="shared" si="164"/>
        <v>-8.0552371354839103</v>
      </c>
      <c r="G753" s="5">
        <f t="shared" si="165"/>
        <v>8.0590631311736747</v>
      </c>
      <c r="H753" s="5">
        <f t="shared" si="166"/>
        <v>12.973235876077331</v>
      </c>
      <c r="I753" s="5">
        <f t="shared" si="167"/>
        <v>-6.1489415264935081</v>
      </c>
      <c r="J753" s="5">
        <f t="shared" si="168"/>
        <v>1.2415035578260572E-3</v>
      </c>
      <c r="K753" s="5">
        <f t="shared" si="169"/>
        <v>-4.027618567741955E-2</v>
      </c>
      <c r="L753" s="6">
        <f t="shared" si="170"/>
        <v>0.1623712463806071</v>
      </c>
      <c r="M753" s="6">
        <f t="shared" si="171"/>
        <v>-0.30160558187450659</v>
      </c>
      <c r="N753" s="6">
        <f t="shared" si="172"/>
        <v>-0.13923433549389949</v>
      </c>
    </row>
    <row r="754" spans="2:14" ht="15.6" thickBot="1" x14ac:dyDescent="0.6">
      <c r="B754" s="5">
        <f t="shared" si="173"/>
        <v>3.7349999999999426</v>
      </c>
      <c r="C754" s="5">
        <f t="shared" si="161"/>
        <v>-0.2983580853051892</v>
      </c>
      <c r="D754" s="5">
        <f t="shared" si="162"/>
        <v>0.2467999082326969</v>
      </c>
      <c r="E754" s="5">
        <f t="shared" si="163"/>
        <v>-7.1531792575143527E-2</v>
      </c>
      <c r="F754" s="5">
        <f t="shared" si="164"/>
        <v>-8.0555988870253312</v>
      </c>
      <c r="G754" s="5">
        <f t="shared" si="165"/>
        <v>8.0593786127310967</v>
      </c>
      <c r="H754" s="5">
        <f t="shared" si="166"/>
        <v>12.974477379635157</v>
      </c>
      <c r="I754" s="5">
        <f t="shared" si="167"/>
        <v>-6.1892177121709278</v>
      </c>
      <c r="J754" s="5">
        <f t="shared" si="168"/>
        <v>1.2339995411634846E-3</v>
      </c>
      <c r="K754" s="5">
        <f t="shared" si="169"/>
        <v>-4.0277994435126654E-2</v>
      </c>
      <c r="L754" s="6">
        <f t="shared" si="170"/>
        <v>0.16238395905836853</v>
      </c>
      <c r="M754" s="6">
        <f t="shared" si="171"/>
        <v>-0.30358112878198401</v>
      </c>
      <c r="N754" s="6">
        <f t="shared" si="172"/>
        <v>-0.14119716972361548</v>
      </c>
    </row>
    <row r="755" spans="2:14" ht="15.6" thickBot="1" x14ac:dyDescent="0.6">
      <c r="B755" s="5">
        <f t="shared" si="173"/>
        <v>3.7399999999999425</v>
      </c>
      <c r="C755" s="5">
        <f t="shared" si="161"/>
        <v>-0.29656612825299467</v>
      </c>
      <c r="D755" s="5">
        <f t="shared" si="162"/>
        <v>0.24530811780617096</v>
      </c>
      <c r="E755" s="5">
        <f t="shared" si="163"/>
        <v>-7.0722459638105306E-2</v>
      </c>
      <c r="F755" s="5">
        <f t="shared" si="164"/>
        <v>-8.0559565459882077</v>
      </c>
      <c r="G755" s="5">
        <f t="shared" si="165"/>
        <v>8.0596905612754046</v>
      </c>
      <c r="H755" s="5">
        <f t="shared" si="166"/>
        <v>12.975711379176321</v>
      </c>
      <c r="I755" s="5">
        <f t="shared" si="167"/>
        <v>-6.2294957066060546</v>
      </c>
      <c r="J755" s="5">
        <f t="shared" si="168"/>
        <v>1.2265405890308548E-3</v>
      </c>
      <c r="K755" s="5">
        <f t="shared" si="169"/>
        <v>-4.0279782729941038E-2</v>
      </c>
      <c r="L755" s="6">
        <f t="shared" si="170"/>
        <v>0.16239652985877961</v>
      </c>
      <c r="M755" s="6">
        <f t="shared" si="171"/>
        <v>-0.30555676440902702</v>
      </c>
      <c r="N755" s="6">
        <f t="shared" si="172"/>
        <v>-0.1431602345502474</v>
      </c>
    </row>
    <row r="756" spans="2:14" ht="15.6" thickBot="1" x14ac:dyDescent="0.6">
      <c r="B756" s="5">
        <f t="shared" si="173"/>
        <v>3.7449999999999424</v>
      </c>
      <c r="C756" s="5">
        <f t="shared" si="161"/>
        <v>-0.29478473619205431</v>
      </c>
      <c r="D756" s="5">
        <f t="shared" si="162"/>
        <v>0.24382528716490598</v>
      </c>
      <c r="E756" s="5">
        <f t="shared" si="163"/>
        <v>-6.9922207799447023E-2</v>
      </c>
      <c r="F756" s="5">
        <f t="shared" si="164"/>
        <v>-8.056310158286399</v>
      </c>
      <c r="G756" s="5">
        <f t="shared" si="165"/>
        <v>8.0599990159533927</v>
      </c>
      <c r="H756" s="5">
        <f t="shared" si="166"/>
        <v>12.976937919765351</v>
      </c>
      <c r="I756" s="5">
        <f t="shared" si="167"/>
        <v>-6.2697754893359958</v>
      </c>
      <c r="J756" s="5">
        <f t="shared" si="168"/>
        <v>1.21912643582453E-3</v>
      </c>
      <c r="K756" s="5">
        <f t="shared" si="169"/>
        <v>-4.0281550791431996E-2</v>
      </c>
      <c r="L756" s="6">
        <f t="shared" si="170"/>
        <v>0.16240896034292415</v>
      </c>
      <c r="M756" s="6">
        <f t="shared" si="171"/>
        <v>-0.30753248775193059</v>
      </c>
      <c r="N756" s="6">
        <f t="shared" si="172"/>
        <v>-0.14512352740900644</v>
      </c>
    </row>
    <row r="757" spans="2:14" ht="15.6" thickBot="1" x14ac:dyDescent="0.6">
      <c r="B757" s="5">
        <f t="shared" si="173"/>
        <v>3.7499999999999423</v>
      </c>
      <c r="C757" s="5">
        <f t="shared" si="161"/>
        <v>-0.29301385023719867</v>
      </c>
      <c r="D757" s="5">
        <f t="shared" si="162"/>
        <v>0.2423513634839457</v>
      </c>
      <c r="E757" s="5">
        <f t="shared" si="163"/>
        <v>-6.9130936486116568E-2</v>
      </c>
      <c r="F757" s="5">
        <f t="shared" si="164"/>
        <v>-8.0566597693253961</v>
      </c>
      <c r="G757" s="5">
        <f t="shared" si="165"/>
        <v>8.0603040154853254</v>
      </c>
      <c r="H757" s="5">
        <f t="shared" si="166"/>
        <v>12.978157046201176</v>
      </c>
      <c r="I757" s="5">
        <f t="shared" si="167"/>
        <v>-6.3100570401274281</v>
      </c>
      <c r="J757" s="5">
        <f t="shared" si="168"/>
        <v>1.2117568174197285E-3</v>
      </c>
      <c r="K757" s="5">
        <f t="shared" si="169"/>
        <v>-4.0283298846626979E-2</v>
      </c>
      <c r="L757" s="6">
        <f t="shared" si="170"/>
        <v>0.16242125205512217</v>
      </c>
      <c r="M757" s="6">
        <f t="shared" si="171"/>
        <v>-0.30950829781825034</v>
      </c>
      <c r="N757" s="6">
        <f t="shared" si="172"/>
        <v>-0.14708704576312817</v>
      </c>
    </row>
    <row r="758" spans="2:14" ht="15.6" thickBot="1" x14ac:dyDescent="0.6">
      <c r="B758" s="5">
        <f t="shared" si="173"/>
        <v>3.7549999999999422</v>
      </c>
      <c r="C758" s="5">
        <f t="shared" si="161"/>
        <v>-0.29125341177223152</v>
      </c>
      <c r="D758" s="5">
        <f t="shared" si="162"/>
        <v>0.2408862942327597</v>
      </c>
      <c r="E758" s="5">
        <f t="shared" si="163"/>
        <v>-6.8348546214132E-2</v>
      </c>
      <c r="F758" s="5">
        <f t="shared" si="164"/>
        <v>-8.0570054240078264</v>
      </c>
      <c r="G758" s="5">
        <f t="shared" si="165"/>
        <v>8.0606055981694524</v>
      </c>
      <c r="H758" s="5">
        <f t="shared" si="166"/>
        <v>12.979368803018595</v>
      </c>
      <c r="I758" s="5">
        <f t="shared" si="167"/>
        <v>-6.3503403389740551</v>
      </c>
      <c r="J758" s="5">
        <f t="shared" si="168"/>
        <v>1.2044314711637985E-3</v>
      </c>
      <c r="K758" s="5">
        <f t="shared" si="169"/>
        <v>-4.0285027120039132E-2</v>
      </c>
      <c r="L758" s="6">
        <f t="shared" si="170"/>
        <v>0.16243340652310179</v>
      </c>
      <c r="M758" s="6">
        <f t="shared" si="171"/>
        <v>-0.31148419362667745</v>
      </c>
      <c r="N758" s="6">
        <f t="shared" si="172"/>
        <v>-0.14905078710357567</v>
      </c>
    </row>
    <row r="759" spans="2:14" ht="15.6" thickBot="1" x14ac:dyDescent="0.6">
      <c r="B759" s="5">
        <f t="shared" si="173"/>
        <v>3.7599999999999421</v>
      </c>
      <c r="C759" s="5">
        <f t="shared" si="161"/>
        <v>-0.28950336244977903</v>
      </c>
      <c r="D759" s="5">
        <f t="shared" si="162"/>
        <v>0.23943002717389855</v>
      </c>
      <c r="E759" s="5">
        <f t="shared" si="163"/>
        <v>-6.7574938577285693E-2</v>
      </c>
      <c r="F759" s="5">
        <f t="shared" si="164"/>
        <v>-8.0573471667388965</v>
      </c>
      <c r="G759" s="5">
        <f t="shared" si="165"/>
        <v>8.0609038018864734</v>
      </c>
      <c r="H759" s="5">
        <f t="shared" si="166"/>
        <v>12.980573234489759</v>
      </c>
      <c r="I759" s="5">
        <f t="shared" si="167"/>
        <v>-6.3906253660940946</v>
      </c>
      <c r="J759" s="5">
        <f t="shared" si="168"/>
        <v>1.1971501358694929E-3</v>
      </c>
      <c r="K759" s="5">
        <f t="shared" si="169"/>
        <v>-4.0286735833694486E-2</v>
      </c>
      <c r="L759" s="6">
        <f t="shared" si="170"/>
        <v>0.16244542525816949</v>
      </c>
      <c r="M759" s="6">
        <f t="shared" si="171"/>
        <v>-0.31346017420691535</v>
      </c>
      <c r="N759" s="6">
        <f t="shared" si="172"/>
        <v>-0.15101474894874586</v>
      </c>
    </row>
    <row r="760" spans="2:14" ht="15.6" thickBot="1" x14ac:dyDescent="0.6">
      <c r="B760" s="5">
        <f t="shared" si="173"/>
        <v>3.7649999999999419</v>
      </c>
      <c r="C760" s="5">
        <f t="shared" si="161"/>
        <v>-0.28776364419111577</v>
      </c>
      <c r="D760" s="5">
        <f t="shared" si="162"/>
        <v>0.23798251036164966</v>
      </c>
      <c r="E760" s="5">
        <f t="shared" si="163"/>
        <v>-6.681001623594085E-2</v>
      </c>
      <c r="F760" s="5">
        <f t="shared" si="164"/>
        <v>-8.0576850414317835</v>
      </c>
      <c r="G760" s="5">
        <f t="shared" si="165"/>
        <v>8.0611986641039657</v>
      </c>
      <c r="H760" s="5">
        <f t="shared" si="166"/>
        <v>12.981770384625628</v>
      </c>
      <c r="I760" s="5">
        <f t="shared" si="167"/>
        <v>-6.4309121019277891</v>
      </c>
      <c r="J760" s="5">
        <f t="shared" si="168"/>
        <v>1.1899125518082484E-3</v>
      </c>
      <c r="K760" s="5">
        <f t="shared" si="169"/>
        <v>-4.0288425207158918E-2</v>
      </c>
      <c r="L760" s="6">
        <f t="shared" si="170"/>
        <v>0.16245730975537889</v>
      </c>
      <c r="M760" s="6">
        <f t="shared" si="171"/>
        <v>-0.31543623859955805</v>
      </c>
      <c r="N760" s="6">
        <f t="shared" si="172"/>
        <v>-0.15297892884417916</v>
      </c>
    </row>
    <row r="761" spans="2:14" ht="15.6" thickBot="1" x14ac:dyDescent="0.6">
      <c r="B761" s="5">
        <f t="shared" si="173"/>
        <v>3.7699999999999418</v>
      </c>
      <c r="C761" s="5">
        <f t="shared" si="161"/>
        <v>-0.2860341991859664</v>
      </c>
      <c r="D761" s="5">
        <f t="shared" si="162"/>
        <v>0.2365436921406941</v>
      </c>
      <c r="E761" s="5">
        <f t="shared" si="163"/>
        <v>-6.6053682905975464E-2</v>
      </c>
      <c r="F761" s="5">
        <f t="shared" si="164"/>
        <v>-8.0580190915129641</v>
      </c>
      <c r="G761" s="5">
        <f t="shared" si="165"/>
        <v>8.0614902218807512</v>
      </c>
      <c r="H761" s="5">
        <f t="shared" si="166"/>
        <v>12.982960297177437</v>
      </c>
      <c r="I761" s="5">
        <f t="shared" si="167"/>
        <v>-6.4712005271349478</v>
      </c>
      <c r="J761" s="5">
        <f t="shared" si="168"/>
        <v>1.1827184607034705E-3</v>
      </c>
      <c r="K761" s="5">
        <f t="shared" si="169"/>
        <v>-4.0290095457564824E-2</v>
      </c>
      <c r="L761" s="6">
        <f t="shared" si="170"/>
        <v>0.16246906149369739</v>
      </c>
      <c r="M761" s="6">
        <f t="shared" si="171"/>
        <v>-0.3174123858559692</v>
      </c>
      <c r="N761" s="6">
        <f t="shared" si="172"/>
        <v>-0.15494332436227182</v>
      </c>
    </row>
    <row r="762" spans="2:14" ht="15.6" thickBot="1" x14ac:dyDescent="0.6">
      <c r="B762" s="5">
        <f t="shared" si="173"/>
        <v>3.7749999999999417</v>
      </c>
      <c r="C762" s="5">
        <f t="shared" si="161"/>
        <v>-0.28431496989228688</v>
      </c>
      <c r="D762" s="5">
        <f t="shared" si="162"/>
        <v>0.23511352114476428</v>
      </c>
      <c r="E762" s="5">
        <f t="shared" si="163"/>
        <v>-6.5305843347770676E-2</v>
      </c>
      <c r="F762" s="5">
        <f t="shared" si="164"/>
        <v>-8.0583493599274938</v>
      </c>
      <c r="G762" s="5">
        <f t="shared" si="165"/>
        <v>8.0617785118712444</v>
      </c>
      <c r="H762" s="5">
        <f t="shared" si="166"/>
        <v>12.984143015638141</v>
      </c>
      <c r="I762" s="5">
        <f t="shared" si="167"/>
        <v>-6.5114906225925129</v>
      </c>
      <c r="J762" s="5">
        <f t="shared" si="168"/>
        <v>1.1755676057238213E-3</v>
      </c>
      <c r="K762" s="5">
        <f t="shared" si="169"/>
        <v>-4.0291746799637471E-2</v>
      </c>
      <c r="L762" s="6">
        <f t="shared" si="170"/>
        <v>0.16248068193617232</v>
      </c>
      <c r="M762" s="6">
        <f t="shared" si="171"/>
        <v>-0.31938861503816279</v>
      </c>
      <c r="N762" s="6">
        <f t="shared" si="172"/>
        <v>-0.15690793310199047</v>
      </c>
    </row>
    <row r="763" spans="2:14" ht="15.6" thickBot="1" x14ac:dyDescent="0.6">
      <c r="B763" s="5">
        <f t="shared" si="173"/>
        <v>3.7799999999999416</v>
      </c>
      <c r="C763" s="5">
        <f t="shared" si="161"/>
        <v>-0.28260589903602218</v>
      </c>
      <c r="D763" s="5">
        <f t="shared" si="162"/>
        <v>0.23369194629530285</v>
      </c>
      <c r="E763" s="5">
        <f t="shared" si="163"/>
        <v>-6.4566403355351909E-2</v>
      </c>
      <c r="F763" s="5">
        <f t="shared" si="164"/>
        <v>-8.0586758891442329</v>
      </c>
      <c r="G763" s="5">
        <f t="shared" si="165"/>
        <v>8.0620635703297374</v>
      </c>
      <c r="H763" s="5">
        <f t="shared" si="166"/>
        <v>12.985318583243865</v>
      </c>
      <c r="I763" s="5">
        <f t="shared" si="167"/>
        <v>-6.55178236939215</v>
      </c>
      <c r="J763" s="5">
        <f t="shared" si="168"/>
        <v>1.1684597314765143E-3</v>
      </c>
      <c r="K763" s="5">
        <f t="shared" si="169"/>
        <v>-4.0293379445721166E-2</v>
      </c>
      <c r="L763" s="6">
        <f t="shared" si="170"/>
        <v>0.16249217253009471</v>
      </c>
      <c r="M763" s="6">
        <f t="shared" si="171"/>
        <v>-0.32136492521868498</v>
      </c>
      <c r="N763" s="6">
        <f t="shared" si="172"/>
        <v>-0.15887275268859027</v>
      </c>
    </row>
    <row r="764" spans="2:14" ht="15.6" thickBot="1" x14ac:dyDescent="0.6">
      <c r="B764" s="5">
        <f t="shared" si="173"/>
        <v>3.7849999999999415</v>
      </c>
      <c r="C764" s="5">
        <f t="shared" si="161"/>
        <v>-0.28090692961084307</v>
      </c>
      <c r="D764" s="5">
        <f t="shared" si="162"/>
        <v>0.23227891680012275</v>
      </c>
      <c r="E764" s="5">
        <f t="shared" si="163"/>
        <v>-6.3835269745611711E-2</v>
      </c>
      <c r="F764" s="5">
        <f t="shared" si="164"/>
        <v>-8.058998721161009</v>
      </c>
      <c r="G764" s="5">
        <f t="shared" si="165"/>
        <v>8.0623454331146487</v>
      </c>
      <c r="H764" s="5">
        <f t="shared" si="166"/>
        <v>12.986487042975341</v>
      </c>
      <c r="I764" s="5">
        <f t="shared" si="167"/>
        <v>-6.5920757488378712</v>
      </c>
      <c r="J764" s="5">
        <f t="shared" si="168"/>
        <v>1.1613945840006138E-3</v>
      </c>
      <c r="K764" s="5">
        <f t="shared" si="169"/>
        <v>-4.0294993605805046E-2</v>
      </c>
      <c r="L764" s="6">
        <f t="shared" si="170"/>
        <v>0.16250353470716156</v>
      </c>
      <c r="M764" s="6">
        <f t="shared" si="171"/>
        <v>-0.3233413154804976</v>
      </c>
      <c r="N764" s="6">
        <f t="shared" si="172"/>
        <v>-0.16083778077333605</v>
      </c>
    </row>
    <row r="765" spans="2:14" ht="15.6" thickBot="1" x14ac:dyDescent="0.6">
      <c r="B765" s="5">
        <f t="shared" si="173"/>
        <v>3.7899999999999414</v>
      </c>
      <c r="C765" s="5">
        <f t="shared" si="161"/>
        <v>-0.27921800487786202</v>
      </c>
      <c r="D765" s="5">
        <f t="shared" si="162"/>
        <v>0.23087438215206854</v>
      </c>
      <c r="E765" s="5">
        <f t="shared" si="163"/>
        <v>-6.3112350347646284E-2</v>
      </c>
      <c r="F765" s="5">
        <f t="shared" si="164"/>
        <v>-8.0593178975097377</v>
      </c>
      <c r="G765" s="5">
        <f t="shared" si="165"/>
        <v>8.062624135692726</v>
      </c>
      <c r="H765" s="5">
        <f t="shared" si="166"/>
        <v>12.987648437559342</v>
      </c>
      <c r="I765" s="5">
        <f t="shared" si="167"/>
        <v>-6.6323707424436762</v>
      </c>
      <c r="J765" s="5">
        <f t="shared" si="168"/>
        <v>1.1543719107603427E-3</v>
      </c>
      <c r="K765" s="5">
        <f t="shared" si="169"/>
        <v>-4.029658948754869E-2</v>
      </c>
      <c r="L765" s="6">
        <f t="shared" si="170"/>
        <v>0.16251476988363719</v>
      </c>
      <c r="M765" s="6">
        <f t="shared" si="171"/>
        <v>-0.32531778491686236</v>
      </c>
      <c r="N765" s="6">
        <f t="shared" si="172"/>
        <v>-0.16280301503322517</v>
      </c>
    </row>
    <row r="766" spans="2:14" ht="15.6" thickBot="1" x14ac:dyDescent="0.6">
      <c r="B766" s="5">
        <f t="shared" si="173"/>
        <v>3.7949999999999413</v>
      </c>
      <c r="C766" s="5">
        <f t="shared" si="161"/>
        <v>-0.27753906836532893</v>
      </c>
      <c r="D766" s="5">
        <f t="shared" si="162"/>
        <v>0.22947829212767923</v>
      </c>
      <c r="E766" s="5">
        <f t="shared" si="163"/>
        <v>-6.2397553992179056E-2</v>
      </c>
      <c r="F766" s="5">
        <f t="shared" si="164"/>
        <v>-8.0596334592614767</v>
      </c>
      <c r="G766" s="5">
        <f t="shared" si="165"/>
        <v>8.0628997131432154</v>
      </c>
      <c r="H766" s="5">
        <f t="shared" si="166"/>
        <v>12.988802809470101</v>
      </c>
      <c r="I766" s="5">
        <f t="shared" si="167"/>
        <v>-6.6726673319312253</v>
      </c>
      <c r="J766" s="5">
        <f t="shared" si="168"/>
        <v>1.1473914606383961E-3</v>
      </c>
      <c r="K766" s="5">
        <f t="shared" si="169"/>
        <v>-4.0298167296307384E-2</v>
      </c>
      <c r="L766" s="6">
        <f t="shared" si="170"/>
        <v>0.16252587946051236</v>
      </c>
      <c r="M766" s="6">
        <f t="shared" si="171"/>
        <v>-0.32729433263122665</v>
      </c>
      <c r="N766" s="6">
        <f t="shared" si="172"/>
        <v>-0.16476845317071429</v>
      </c>
    </row>
    <row r="767" spans="2:14" ht="15.6" thickBot="1" x14ac:dyDescent="0.6">
      <c r="B767" s="5">
        <f t="shared" si="173"/>
        <v>3.7999999999999412</v>
      </c>
      <c r="C767" s="5">
        <f t="shared" si="161"/>
        <v>-0.2758700638683062</v>
      </c>
      <c r="D767" s="5">
        <f t="shared" si="162"/>
        <v>0.22809059678585258</v>
      </c>
      <c r="E767" s="5">
        <f t="shared" si="163"/>
        <v>-6.1690790501101489E-2</v>
      </c>
      <c r="F767" s="5">
        <f t="shared" si="164"/>
        <v>-8.0599454470314384</v>
      </c>
      <c r="G767" s="5">
        <f t="shared" si="165"/>
        <v>8.0631722001619774</v>
      </c>
      <c r="H767" s="5">
        <f t="shared" si="166"/>
        <v>12.989950200930739</v>
      </c>
      <c r="I767" s="5">
        <f t="shared" si="167"/>
        <v>-6.7129654992275327</v>
      </c>
      <c r="J767" s="5">
        <f t="shared" si="168"/>
        <v>1.1404529839292629E-3</v>
      </c>
      <c r="K767" s="5">
        <f t="shared" si="169"/>
        <v>-4.0299727235157193E-2</v>
      </c>
      <c r="L767" s="6">
        <f t="shared" si="170"/>
        <v>0.16253686482366239</v>
      </c>
      <c r="M767" s="6">
        <f t="shared" si="171"/>
        <v>-0.32927095773711051</v>
      </c>
      <c r="N767" s="6">
        <f t="shared" si="172"/>
        <v>-0.16673409291344812</v>
      </c>
    </row>
    <row r="768" spans="2:14" ht="15.6" thickBot="1" x14ac:dyDescent="0.6">
      <c r="B768" s="5">
        <f t="shared" si="173"/>
        <v>3.8049999999999411</v>
      </c>
      <c r="C768" s="5">
        <f t="shared" si="161"/>
        <v>-0.27421093544832464</v>
      </c>
      <c r="D768" s="5">
        <f t="shared" si="162"/>
        <v>0.22671124646651106</v>
      </c>
      <c r="E768" s="5">
        <f t="shared" si="163"/>
        <v>-6.0991970677116925E-2</v>
      </c>
      <c r="F768" s="5">
        <f t="shared" si="164"/>
        <v>-8.0602539009839447</v>
      </c>
      <c r="G768" s="5">
        <f t="shared" si="165"/>
        <v>8.0634416310655652</v>
      </c>
      <c r="H768" s="5">
        <f t="shared" si="166"/>
        <v>12.991090653914668</v>
      </c>
      <c r="I768" s="5">
        <f t="shared" si="167"/>
        <v>-6.7532652264626902</v>
      </c>
      <c r="J768" s="5">
        <f t="shared" si="168"/>
        <v>1.1335562323325553E-3</v>
      </c>
      <c r="K768" s="5">
        <f t="shared" si="169"/>
        <v>-4.0301269504919725E-2</v>
      </c>
      <c r="L768" s="6">
        <f t="shared" si="170"/>
        <v>0.16254772734400327</v>
      </c>
      <c r="M768" s="6">
        <f t="shared" si="171"/>
        <v>-0.33124765935799499</v>
      </c>
      <c r="N768" s="6">
        <f t="shared" si="172"/>
        <v>-0.16869993201399172</v>
      </c>
    </row>
    <row r="769" spans="2:14" ht="15.6" thickBot="1" x14ac:dyDescent="0.6">
      <c r="B769" s="5">
        <f t="shared" si="173"/>
        <v>3.809999999999941</v>
      </c>
      <c r="C769" s="5">
        <f t="shared" si="161"/>
        <v>-0.27256162743302093</v>
      </c>
      <c r="D769" s="5">
        <f t="shared" si="162"/>
        <v>0.22534019178926942</v>
      </c>
      <c r="E769" s="5">
        <f t="shared" si="163"/>
        <v>-6.0301006293455472E-2</v>
      </c>
      <c r="F769" s="5">
        <f t="shared" si="164"/>
        <v>-8.0605588608373306</v>
      </c>
      <c r="G769" s="5">
        <f t="shared" si="165"/>
        <v>8.0637080397952676</v>
      </c>
      <c r="H769" s="5">
        <f t="shared" si="166"/>
        <v>12.992224210147</v>
      </c>
      <c r="I769" s="5">
        <f t="shared" si="167"/>
        <v>-6.7935664959676103</v>
      </c>
      <c r="J769" s="5">
        <f t="shared" si="168"/>
        <v>1.126700958946347E-3</v>
      </c>
      <c r="K769" s="5">
        <f t="shared" si="169"/>
        <v>-4.0302794304186651E-2</v>
      </c>
      <c r="L769" s="6">
        <f t="shared" si="170"/>
        <v>0.16255846837764712</v>
      </c>
      <c r="M769" s="6">
        <f t="shared" si="171"/>
        <v>-0.3332244366272113</v>
      </c>
      <c r="N769" s="6">
        <f t="shared" si="172"/>
        <v>-0.17066596824956418</v>
      </c>
    </row>
    <row r="770" spans="2:14" ht="15.6" thickBot="1" x14ac:dyDescent="0.6">
      <c r="B770" s="5">
        <f t="shared" si="173"/>
        <v>3.8149999999999409</v>
      </c>
      <c r="C770" s="5">
        <f t="shared" si="161"/>
        <v>-0.27092208441575527</v>
      </c>
      <c r="D770" s="5">
        <f t="shared" si="162"/>
        <v>0.22397738365210432</v>
      </c>
      <c r="E770" s="5">
        <f t="shared" si="163"/>
        <v>-5.9617810083725686E-2</v>
      </c>
      <c r="F770" s="5">
        <f t="shared" si="164"/>
        <v>-8.0608603658687983</v>
      </c>
      <c r="G770" s="5">
        <f t="shared" si="165"/>
        <v>8.0639714599211025</v>
      </c>
      <c r="H770" s="5">
        <f t="shared" si="166"/>
        <v>12.993350911105948</v>
      </c>
      <c r="I770" s="5">
        <f t="shared" si="167"/>
        <v>-6.8338692902717968</v>
      </c>
      <c r="J770" s="5">
        <f t="shared" si="168"/>
        <v>1.1198869182605217E-3</v>
      </c>
      <c r="K770" s="5">
        <f t="shared" si="169"/>
        <v>-4.030430182934399E-2</v>
      </c>
      <c r="L770" s="6">
        <f t="shared" si="170"/>
        <v>0.16256908926605518</v>
      </c>
      <c r="M770" s="6">
        <f t="shared" si="171"/>
        <v>-0.33520128868783167</v>
      </c>
      <c r="N770" s="6">
        <f t="shared" si="172"/>
        <v>-0.17263219942177649</v>
      </c>
    </row>
    <row r="771" spans="2:14" ht="15.6" thickBot="1" x14ac:dyDescent="0.6">
      <c r="B771" s="5">
        <f t="shared" si="173"/>
        <v>3.8199999999999408</v>
      </c>
      <c r="C771" s="5">
        <f t="shared" si="161"/>
        <v>-0.26929225125521256</v>
      </c>
      <c r="D771" s="5">
        <f t="shared" si="162"/>
        <v>0.22262277323002555</v>
      </c>
      <c r="E771" s="5">
        <f t="shared" si="163"/>
        <v>-5.8942295731828409E-2</v>
      </c>
      <c r="F771" s="5">
        <f t="shared" si="164"/>
        <v>-8.0611584549192177</v>
      </c>
      <c r="G771" s="5">
        <f t="shared" si="165"/>
        <v>8.0642319246457816</v>
      </c>
      <c r="H771" s="5">
        <f t="shared" si="166"/>
        <v>12.994470798024208</v>
      </c>
      <c r="I771" s="5">
        <f t="shared" si="167"/>
        <v>-6.8741735921011404</v>
      </c>
      <c r="J771" s="5">
        <f t="shared" si="168"/>
        <v>1.1131138661501277E-3</v>
      </c>
      <c r="K771" s="5">
        <f t="shared" si="169"/>
        <v>-4.0305792274596089E-2</v>
      </c>
      <c r="L771" s="6">
        <f t="shared" si="170"/>
        <v>0.16257959133619054</v>
      </c>
      <c r="M771" s="6">
        <f t="shared" si="171"/>
        <v>-0.33717821469256098</v>
      </c>
      <c r="N771" s="6">
        <f t="shared" si="172"/>
        <v>-0.17459862335637044</v>
      </c>
    </row>
    <row r="772" spans="2:14" ht="15.6" thickBot="1" x14ac:dyDescent="0.6">
      <c r="B772" s="5">
        <f t="shared" si="173"/>
        <v>3.8249999999999407</v>
      </c>
      <c r="C772" s="5">
        <f t="shared" si="161"/>
        <v>-0.26767207307498392</v>
      </c>
      <c r="D772" s="5">
        <f t="shared" si="162"/>
        <v>0.2212763119737495</v>
      </c>
      <c r="E772" s="5">
        <f t="shared" si="163"/>
        <v>-5.8274377862007398E-2</v>
      </c>
      <c r="F772" s="5">
        <f t="shared" si="164"/>
        <v>-8.061453166397877</v>
      </c>
      <c r="G772" s="5">
        <f t="shared" si="165"/>
        <v>8.0644894668086131</v>
      </c>
      <c r="H772" s="5">
        <f t="shared" si="166"/>
        <v>12.995583911890359</v>
      </c>
      <c r="I772" s="5">
        <f t="shared" si="167"/>
        <v>-6.9144793843757366</v>
      </c>
      <c r="J772" s="5">
        <f t="shared" si="168"/>
        <v>1.1063815598687475E-3</v>
      </c>
      <c r="K772" s="5">
        <f t="shared" si="169"/>
        <v>-4.0307265831989389E-2</v>
      </c>
      <c r="L772" s="6">
        <f t="shared" si="170"/>
        <v>0.16258997590066768</v>
      </c>
      <c r="M772" s="6">
        <f t="shared" si="171"/>
        <v>-0.3391552138036299</v>
      </c>
      <c r="N772" s="6">
        <f t="shared" si="172"/>
        <v>-0.17656523790296222</v>
      </c>
    </row>
    <row r="773" spans="2:14" ht="15.6" thickBot="1" x14ac:dyDescent="0.6">
      <c r="B773" s="5">
        <f t="shared" si="173"/>
        <v>3.8299999999999406</v>
      </c>
      <c r="C773" s="5">
        <f t="shared" si="161"/>
        <v>-0.26606149526313266</v>
      </c>
      <c r="D773" s="5">
        <f t="shared" si="162"/>
        <v>0.21993795160837459</v>
      </c>
      <c r="E773" s="5">
        <f t="shared" si="163"/>
        <v>-5.7613972028965676E-2</v>
      </c>
      <c r="F773" s="5">
        <f t="shared" si="164"/>
        <v>-8.0617445382871864</v>
      </c>
      <c r="G773" s="5">
        <f t="shared" si="165"/>
        <v>8.0647441188893882</v>
      </c>
      <c r="H773" s="5">
        <f t="shared" si="166"/>
        <v>12.996690293450227</v>
      </c>
      <c r="I773" s="5">
        <f t="shared" si="167"/>
        <v>-6.9547866502077262</v>
      </c>
      <c r="J773" s="5">
        <f t="shared" si="168"/>
        <v>1.099689758041873E-3</v>
      </c>
      <c r="K773" s="5">
        <f t="shared" si="169"/>
        <v>-4.0308722691435935E-2</v>
      </c>
      <c r="L773" s="6">
        <f t="shared" si="170"/>
        <v>0.16260024425790245</v>
      </c>
      <c r="M773" s="6">
        <f t="shared" si="171"/>
        <v>-0.34113228519268901</v>
      </c>
      <c r="N773" s="6">
        <f t="shared" si="172"/>
        <v>-0.17853204093478656</v>
      </c>
    </row>
    <row r="774" spans="2:14" ht="15.6" thickBot="1" x14ac:dyDescent="0.6">
      <c r="B774" s="5">
        <f t="shared" si="173"/>
        <v>3.8349999999999405</v>
      </c>
      <c r="C774" s="5">
        <f t="shared" ref="C774:C800" si="174">-$J$4*G774*D774</f>
        <v>-0.26446046347174279</v>
      </c>
      <c r="D774" s="5">
        <f t="shared" ref="D774:D800" si="175">D773+C773*$G$4</f>
        <v>0.21860764413205894</v>
      </c>
      <c r="E774" s="5">
        <f t="shared" ref="E774:E800" si="176">-$F$4-$J$4*G774*F774</f>
        <v>-5.6960994708076029E-2</v>
      </c>
      <c r="F774" s="5">
        <f t="shared" ref="F774:F800" si="177">F773+E773*$G$4</f>
        <v>-8.0620326081473319</v>
      </c>
      <c r="G774" s="5">
        <f t="shared" ref="G774:G800" si="178">SQRT(D774^2+F774^2)</f>
        <v>8.064995913012222</v>
      </c>
      <c r="H774" s="5">
        <f t="shared" ref="H774:H800" si="179">H773+J773</f>
        <v>12.99778998320827</v>
      </c>
      <c r="I774" s="5">
        <f t="shared" ref="I774:I800" si="180">I773+K773</f>
        <v>-6.9950953728991623</v>
      </c>
      <c r="J774" s="5">
        <f t="shared" ref="J774:J800" si="181">D774*$G$4</f>
        <v>1.0930382206602947E-3</v>
      </c>
      <c r="K774" s="5">
        <f t="shared" ref="K774:K800" si="182">F774*$G$4</f>
        <v>-4.031016304073666E-2</v>
      </c>
      <c r="L774" s="6">
        <f t="shared" ref="L774:L800" si="183">0.5*$C$4*G774^2</f>
        <v>0.1626103976922596</v>
      </c>
      <c r="M774" s="6">
        <f t="shared" ref="M774:M800" si="184">$C$4*$F$4*I774</f>
        <v>-0.34310942804070393</v>
      </c>
      <c r="N774" s="6">
        <f t="shared" ref="N774:N800" si="185">L774+M774</f>
        <v>-0.18049903034844433</v>
      </c>
    </row>
    <row r="775" spans="2:14" ht="15.6" thickBot="1" x14ac:dyDescent="0.6">
      <c r="B775" s="5">
        <f t="shared" si="173"/>
        <v>3.8399999999999403</v>
      </c>
      <c r="C775" s="5">
        <f t="shared" si="174"/>
        <v>-0.26286892361645087</v>
      </c>
      <c r="D775" s="5">
        <f t="shared" si="175"/>
        <v>0.21728534181470022</v>
      </c>
      <c r="E775" s="5">
        <f t="shared" si="176"/>
        <v>-5.6315363285721176E-2</v>
      </c>
      <c r="F775" s="5">
        <f t="shared" si="177"/>
        <v>-8.0623174131208728</v>
      </c>
      <c r="G775" s="5">
        <f t="shared" si="178"/>
        <v>8.0652448809493436</v>
      </c>
      <c r="H775" s="5">
        <f t="shared" si="179"/>
        <v>12.998883021428929</v>
      </c>
      <c r="I775" s="5">
        <f t="shared" si="180"/>
        <v>-7.0354055359398986</v>
      </c>
      <c r="J775" s="5">
        <f t="shared" si="181"/>
        <v>1.086426709073501E-3</v>
      </c>
      <c r="K775" s="5">
        <f t="shared" si="182"/>
        <v>-4.0311587065604365E-2</v>
      </c>
      <c r="L775" s="6">
        <f t="shared" si="183"/>
        <v>0.16262043747419899</v>
      </c>
      <c r="M775" s="6">
        <f t="shared" si="184"/>
        <v>-0.34508664153785207</v>
      </c>
      <c r="N775" s="6">
        <f t="shared" si="185"/>
        <v>-0.18246620406365308</v>
      </c>
    </row>
    <row r="776" spans="2:14" ht="15.6" thickBot="1" x14ac:dyDescent="0.6">
      <c r="B776" s="5">
        <f t="shared" si="173"/>
        <v>3.8449999999999402</v>
      </c>
      <c r="C776" s="5">
        <f t="shared" si="174"/>
        <v>-0.26128682187596203</v>
      </c>
      <c r="D776" s="5">
        <f t="shared" si="175"/>
        <v>0.21597099719661797</v>
      </c>
      <c r="E776" s="5">
        <f t="shared" si="176"/>
        <v>-5.5676996049689009E-2</v>
      </c>
      <c r="F776" s="5">
        <f t="shared" si="177"/>
        <v>-8.0625989899373014</v>
      </c>
      <c r="G776" s="5">
        <f t="shared" si="178"/>
        <v>8.0654910541248572</v>
      </c>
      <c r="H776" s="5">
        <f t="shared" si="179"/>
        <v>12.999969448138003</v>
      </c>
      <c r="I776" s="5">
        <f t="shared" si="180"/>
        <v>-7.0757171230055027</v>
      </c>
      <c r="J776" s="5">
        <f t="shared" si="181"/>
        <v>1.07985498598309E-3</v>
      </c>
      <c r="K776" s="5">
        <f t="shared" si="182"/>
        <v>-4.0312994949686508E-2</v>
      </c>
      <c r="L776" s="6">
        <f t="shared" si="183"/>
        <v>0.16263036486042026</v>
      </c>
      <c r="M776" s="6">
        <f t="shared" si="184"/>
        <v>-0.34706392488341992</v>
      </c>
      <c r="N776" s="6">
        <f t="shared" si="185"/>
        <v>-0.18443356002299965</v>
      </c>
    </row>
    <row r="777" spans="2:14" ht="15.6" thickBot="1" x14ac:dyDescent="0.6">
      <c r="B777" s="5">
        <f t="shared" si="173"/>
        <v>3.8499999999999401</v>
      </c>
      <c r="C777" s="5">
        <f t="shared" si="174"/>
        <v>-0.25971410469155082</v>
      </c>
      <c r="D777" s="5">
        <f t="shared" si="175"/>
        <v>0.21466456308723816</v>
      </c>
      <c r="E777" s="5">
        <f t="shared" si="176"/>
        <v>-5.5045812179683296E-2</v>
      </c>
      <c r="F777" s="5">
        <f t="shared" si="177"/>
        <v>-8.0628773749175497</v>
      </c>
      <c r="G777" s="5">
        <f t="shared" si="178"/>
        <v>8.0657344636184725</v>
      </c>
      <c r="H777" s="5">
        <f t="shared" si="179"/>
        <v>13.001049303123986</v>
      </c>
      <c r="I777" s="5">
        <f t="shared" si="180"/>
        <v>-7.116030117955189</v>
      </c>
      <c r="J777" s="5">
        <f t="shared" si="181"/>
        <v>1.0733228154361908E-3</v>
      </c>
      <c r="K777" s="5">
        <f t="shared" si="182"/>
        <v>-4.031438687458775E-2</v>
      </c>
      <c r="L777" s="6">
        <f t="shared" si="183"/>
        <v>0.16264018109400691</v>
      </c>
      <c r="M777" s="6">
        <f t="shared" si="184"/>
        <v>-0.34904127728570206</v>
      </c>
      <c r="N777" s="6">
        <f t="shared" si="185"/>
        <v>-0.18640109619169515</v>
      </c>
    </row>
    <row r="778" spans="2:14" ht="15.6" thickBot="1" x14ac:dyDescent="0.6">
      <c r="B778" s="5">
        <f t="shared" ref="B778:B800" si="186">B777+$G$4</f>
        <v>3.85499999999994</v>
      </c>
      <c r="C778" s="5">
        <f t="shared" si="174"/>
        <v>-0.25815071876654605</v>
      </c>
      <c r="D778" s="5">
        <f t="shared" si="175"/>
        <v>0.21336599256378042</v>
      </c>
      <c r="E778" s="5">
        <f t="shared" si="176"/>
        <v>-5.4421731737923196E-2</v>
      </c>
      <c r="F778" s="5">
        <f t="shared" si="177"/>
        <v>-8.0631526039784482</v>
      </c>
      <c r="G778" s="5">
        <f t="shared" si="178"/>
        <v>8.0659751401691757</v>
      </c>
      <c r="H778" s="5">
        <f t="shared" si="179"/>
        <v>13.002122625939423</v>
      </c>
      <c r="I778" s="5">
        <f t="shared" si="180"/>
        <v>-7.1563445048297769</v>
      </c>
      <c r="J778" s="5">
        <f t="shared" si="181"/>
        <v>1.0668299628189021E-3</v>
      </c>
      <c r="K778" s="5">
        <f t="shared" si="182"/>
        <v>-4.0315763019892245E-2</v>
      </c>
      <c r="L778" s="6">
        <f t="shared" si="183"/>
        <v>0.1626498874045679</v>
      </c>
      <c r="M778" s="6">
        <f t="shared" si="184"/>
        <v>-0.35101869796190061</v>
      </c>
      <c r="N778" s="6">
        <f t="shared" si="185"/>
        <v>-0.18836881055733271</v>
      </c>
    </row>
    <row r="779" spans="2:14" ht="15.6" thickBot="1" x14ac:dyDescent="0.6">
      <c r="B779" s="5">
        <f t="shared" si="186"/>
        <v>3.8599999999999399</v>
      </c>
      <c r="C779" s="5">
        <f t="shared" si="174"/>
        <v>-0.256596611065802</v>
      </c>
      <c r="D779" s="5">
        <f t="shared" si="175"/>
        <v>0.21207523896994768</v>
      </c>
      <c r="E779" s="5">
        <f t="shared" si="176"/>
        <v>-5.380467565982805E-2</v>
      </c>
      <c r="F779" s="5">
        <f t="shared" si="177"/>
        <v>-8.0634247126371381</v>
      </c>
      <c r="G779" s="5">
        <f t="shared" si="178"/>
        <v>8.066213114178888</v>
      </c>
      <c r="H779" s="5">
        <f t="shared" si="179"/>
        <v>13.003189455902241</v>
      </c>
      <c r="I779" s="5">
        <f t="shared" si="180"/>
        <v>-7.1966602678496692</v>
      </c>
      <c r="J779" s="5">
        <f t="shared" si="181"/>
        <v>1.0603761948497384E-3</v>
      </c>
      <c r="K779" s="5">
        <f t="shared" si="182"/>
        <v>-4.0317123563185689E-2</v>
      </c>
      <c r="L779" s="6">
        <f t="shared" si="183"/>
        <v>0.16265948500837868</v>
      </c>
      <c r="M779" s="6">
        <f t="shared" si="184"/>
        <v>-0.3529961861380263</v>
      </c>
      <c r="N779" s="6">
        <f t="shared" si="185"/>
        <v>-0.19033670112964762</v>
      </c>
    </row>
    <row r="780" spans="2:14" ht="15.6" thickBot="1" x14ac:dyDescent="0.6">
      <c r="B780" s="5">
        <f t="shared" si="186"/>
        <v>3.8649999999999398</v>
      </c>
      <c r="C780" s="5">
        <f t="shared" si="174"/>
        <v>-0.25505172881515364</v>
      </c>
      <c r="D780" s="5">
        <f t="shared" si="175"/>
        <v>0.21079225591461867</v>
      </c>
      <c r="E780" s="5">
        <f t="shared" si="176"/>
        <v>-5.3194565744808742E-2</v>
      </c>
      <c r="F780" s="5">
        <f t="shared" si="177"/>
        <v>-8.0636937360154377</v>
      </c>
      <c r="G780" s="5">
        <f t="shared" si="178"/>
        <v>8.0664484157160636</v>
      </c>
      <c r="H780" s="5">
        <f t="shared" si="179"/>
        <v>13.004249832097091</v>
      </c>
      <c r="I780" s="5">
        <f t="shared" si="180"/>
        <v>-7.2369773914128546</v>
      </c>
      <c r="J780" s="5">
        <f t="shared" si="181"/>
        <v>1.0539612795730934E-3</v>
      </c>
      <c r="K780" s="5">
        <f t="shared" si="182"/>
        <v>-4.0318468680077192E-2</v>
      </c>
      <c r="L780" s="6">
        <f t="shared" si="183"/>
        <v>0.16266897510852046</v>
      </c>
      <c r="M780" s="6">
        <f t="shared" si="184"/>
        <v>-0.35497374104880053</v>
      </c>
      <c r="N780" s="6">
        <f t="shared" si="185"/>
        <v>-0.19230476594028006</v>
      </c>
    </row>
    <row r="781" spans="2:14" ht="15.6" thickBot="1" x14ac:dyDescent="0.6">
      <c r="B781" s="5">
        <f t="shared" si="186"/>
        <v>3.8699999999999397</v>
      </c>
      <c r="C781" s="5">
        <f t="shared" si="174"/>
        <v>-0.253516019500859</v>
      </c>
      <c r="D781" s="5">
        <f t="shared" si="175"/>
        <v>0.2095169972705429</v>
      </c>
      <c r="E781" s="5">
        <f t="shared" si="176"/>
        <v>-5.2591324647135451E-2</v>
      </c>
      <c r="F781" s="5">
        <f t="shared" si="177"/>
        <v>-8.0639597088441626</v>
      </c>
      <c r="G781" s="5">
        <f t="shared" si="178"/>
        <v>8.0666810745192663</v>
      </c>
      <c r="H781" s="5">
        <f t="shared" si="179"/>
        <v>13.005303793376665</v>
      </c>
      <c r="I781" s="5">
        <f t="shared" si="180"/>
        <v>-7.2772958600929316</v>
      </c>
      <c r="J781" s="5">
        <f t="shared" si="181"/>
        <v>1.0475849863527146E-3</v>
      </c>
      <c r="K781" s="5">
        <f t="shared" si="182"/>
        <v>-4.0319798544220811E-2</v>
      </c>
      <c r="L781" s="6">
        <f t="shared" si="183"/>
        <v>0.16267835889501825</v>
      </c>
      <c r="M781" s="6">
        <f t="shared" si="184"/>
        <v>-0.35695136193755833</v>
      </c>
      <c r="N781" s="6">
        <f t="shared" si="185"/>
        <v>-0.19427300304254008</v>
      </c>
    </row>
    <row r="782" spans="2:14" ht="15.6" thickBot="1" x14ac:dyDescent="0.6">
      <c r="B782" s="5">
        <f t="shared" si="186"/>
        <v>3.8749999999999396</v>
      </c>
      <c r="C782" s="5">
        <f t="shared" si="174"/>
        <v>-0.25198943086902759</v>
      </c>
      <c r="D782" s="5">
        <f t="shared" si="175"/>
        <v>0.2082494171730386</v>
      </c>
      <c r="E782" s="5">
        <f t="shared" si="176"/>
        <v>-5.1994875866901324E-2</v>
      </c>
      <c r="F782" s="5">
        <f t="shared" si="177"/>
        <v>-8.0642226654673976</v>
      </c>
      <c r="G782" s="5">
        <f t="shared" si="178"/>
        <v>8.0669111200007038</v>
      </c>
      <c r="H782" s="5">
        <f t="shared" si="179"/>
        <v>13.006351378363018</v>
      </c>
      <c r="I782" s="5">
        <f t="shared" si="180"/>
        <v>-7.3176156586371528</v>
      </c>
      <c r="J782" s="5">
        <f t="shared" si="181"/>
        <v>1.0412470858651931E-3</v>
      </c>
      <c r="K782" s="5">
        <f t="shared" si="182"/>
        <v>-4.032111332733699E-2</v>
      </c>
      <c r="L782" s="6">
        <f t="shared" si="183"/>
        <v>0.1626876375449775</v>
      </c>
      <c r="M782" s="6">
        <f t="shared" si="184"/>
        <v>-0.35892904805615239</v>
      </c>
      <c r="N782" s="6">
        <f t="shared" si="185"/>
        <v>-0.19624141051117489</v>
      </c>
    </row>
    <row r="783" spans="2:14" ht="15.6" thickBot="1" x14ac:dyDescent="0.6">
      <c r="B783" s="5">
        <f t="shared" si="186"/>
        <v>3.8799999999999395</v>
      </c>
      <c r="C783" s="5">
        <f t="shared" si="174"/>
        <v>-0.25047191092503551</v>
      </c>
      <c r="D783" s="5">
        <f t="shared" si="175"/>
        <v>0.20698947001869347</v>
      </c>
      <c r="E783" s="5">
        <f t="shared" si="176"/>
        <v>-5.1405143741060755E-2</v>
      </c>
      <c r="F783" s="5">
        <f t="shared" si="177"/>
        <v>-8.064482639846732</v>
      </c>
      <c r="G783" s="5">
        <f t="shared" si="178"/>
        <v>8.0671385812497327</v>
      </c>
      <c r="H783" s="5">
        <f t="shared" si="179"/>
        <v>13.007392625448883</v>
      </c>
      <c r="I783" s="5">
        <f t="shared" si="180"/>
        <v>-7.3579367719644901</v>
      </c>
      <c r="J783" s="5">
        <f t="shared" si="181"/>
        <v>1.0349473500934673E-3</v>
      </c>
      <c r="K783" s="5">
        <f t="shared" si="182"/>
        <v>-4.0322413199233659E-2</v>
      </c>
      <c r="L783" s="6">
        <f t="shared" si="183"/>
        <v>0.16269681222271989</v>
      </c>
      <c r="M783" s="6">
        <f t="shared" si="184"/>
        <v>-0.36090679866485825</v>
      </c>
      <c r="N783" s="6">
        <f t="shared" si="185"/>
        <v>-0.19820998644213836</v>
      </c>
    </row>
    <row r="784" spans="2:14" ht="15.6" thickBot="1" x14ac:dyDescent="0.6">
      <c r="B784" s="5">
        <f t="shared" si="186"/>
        <v>3.8849999999999394</v>
      </c>
      <c r="C784" s="5">
        <f t="shared" si="174"/>
        <v>-0.24896340793292698</v>
      </c>
      <c r="D784" s="5">
        <f t="shared" si="175"/>
        <v>0.20573711046406828</v>
      </c>
      <c r="E784" s="5">
        <f t="shared" si="176"/>
        <v>-5.0822053434599113E-2</v>
      </c>
      <c r="F784" s="5">
        <f t="shared" si="177"/>
        <v>-8.0647396655654369</v>
      </c>
      <c r="G784" s="5">
        <f t="shared" si="178"/>
        <v>8.0673634870363085</v>
      </c>
      <c r="H784" s="5">
        <f t="shared" si="179"/>
        <v>13.008427572798977</v>
      </c>
      <c r="I784" s="5">
        <f t="shared" si="180"/>
        <v>-7.3982591851637238</v>
      </c>
      <c r="J784" s="5">
        <f t="shared" si="181"/>
        <v>1.0286855523203415E-3</v>
      </c>
      <c r="K784" s="5">
        <f t="shared" si="182"/>
        <v>-4.0323698327827187E-2</v>
      </c>
      <c r="L784" s="6">
        <f t="shared" si="183"/>
        <v>0.16270588407991657</v>
      </c>
      <c r="M784" s="6">
        <f t="shared" si="184"/>
        <v>-0.3628846130322807</v>
      </c>
      <c r="N784" s="6">
        <f t="shared" si="185"/>
        <v>-0.20017872895236413</v>
      </c>
    </row>
    <row r="785" spans="2:14" ht="15.6" thickBot="1" x14ac:dyDescent="0.6">
      <c r="B785" s="5">
        <f t="shared" si="186"/>
        <v>3.8899999999999393</v>
      </c>
      <c r="C785" s="5">
        <f t="shared" si="174"/>
        <v>-0.24746387041480425</v>
      </c>
      <c r="D785" s="5">
        <f t="shared" si="175"/>
        <v>0.20449229342440364</v>
      </c>
      <c r="E785" s="5">
        <f t="shared" si="176"/>
        <v>-5.0245530931729121E-2</v>
      </c>
      <c r="F785" s="5">
        <f t="shared" si="177"/>
        <v>-8.06499377583261</v>
      </c>
      <c r="G785" s="5">
        <f t="shared" si="178"/>
        <v>8.0675858658144257</v>
      </c>
      <c r="H785" s="5">
        <f t="shared" si="179"/>
        <v>13.009456258351298</v>
      </c>
      <c r="I785" s="5">
        <f t="shared" si="180"/>
        <v>-7.4385828834915513</v>
      </c>
      <c r="J785" s="5">
        <f t="shared" si="181"/>
        <v>1.0224614671220183E-3</v>
      </c>
      <c r="K785" s="5">
        <f t="shared" si="182"/>
        <v>-4.0324968879163051E-2</v>
      </c>
      <c r="L785" s="6">
        <f t="shared" si="183"/>
        <v>0.16271485425572174</v>
      </c>
      <c r="M785" s="6">
        <f t="shared" si="184"/>
        <v>-0.36486249043526059</v>
      </c>
      <c r="N785" s="6">
        <f t="shared" si="185"/>
        <v>-0.20214763617953885</v>
      </c>
    </row>
    <row r="786" spans="2:14" ht="15.6" thickBot="1" x14ac:dyDescent="0.6">
      <c r="B786" s="5">
        <f t="shared" si="186"/>
        <v>3.8949999999999392</v>
      </c>
      <c r="C786" s="5">
        <f t="shared" si="174"/>
        <v>-0.24597324715020444</v>
      </c>
      <c r="D786" s="5">
        <f t="shared" si="175"/>
        <v>0.20325497407232962</v>
      </c>
      <c r="E786" s="5">
        <f t="shared" si="176"/>
        <v>-4.9675503027224011E-2</v>
      </c>
      <c r="F786" s="5">
        <f t="shared" si="177"/>
        <v>-8.0652450034872682</v>
      </c>
      <c r="G786" s="5">
        <f t="shared" si="178"/>
        <v>8.0678057457255061</v>
      </c>
      <c r="H786" s="5">
        <f t="shared" si="179"/>
        <v>13.010478719818419</v>
      </c>
      <c r="I786" s="5">
        <f t="shared" si="180"/>
        <v>-7.478907852370714</v>
      </c>
      <c r="J786" s="5">
        <f t="shared" si="181"/>
        <v>1.0162748703616482E-3</v>
      </c>
      <c r="K786" s="5">
        <f t="shared" si="182"/>
        <v>-4.0326225017436344E-2</v>
      </c>
      <c r="L786" s="6">
        <f t="shared" si="183"/>
        <v>0.1627237238769037</v>
      </c>
      <c r="M786" s="6">
        <f t="shared" si="184"/>
        <v>-0.36684043015878354</v>
      </c>
      <c r="N786" s="6">
        <f t="shared" si="185"/>
        <v>-0.20411670628187983</v>
      </c>
    </row>
    <row r="787" spans="2:14" ht="15.6" thickBot="1" x14ac:dyDescent="0.6">
      <c r="B787" s="5">
        <f t="shared" si="186"/>
        <v>3.8999999999999391</v>
      </c>
      <c r="C787" s="5">
        <f t="shared" si="174"/>
        <v>-0.24449148717546473</v>
      </c>
      <c r="D787" s="5">
        <f t="shared" si="175"/>
        <v>0.20202510783657859</v>
      </c>
      <c r="E787" s="5">
        <f t="shared" si="176"/>
        <v>-4.9111897317818176E-2</v>
      </c>
      <c r="F787" s="5">
        <f t="shared" si="177"/>
        <v>-8.0654933810024048</v>
      </c>
      <c r="G787" s="5">
        <f t="shared" si="178"/>
        <v>8.0680231546017502</v>
      </c>
      <c r="H787" s="5">
        <f t="shared" si="179"/>
        <v>13.01149499468878</v>
      </c>
      <c r="I787" s="5">
        <f t="shared" si="180"/>
        <v>-7.5192340773881501</v>
      </c>
      <c r="J787" s="5">
        <f t="shared" si="181"/>
        <v>1.010125539182893E-3</v>
      </c>
      <c r="K787" s="5">
        <f t="shared" si="182"/>
        <v>-4.0327466905012023E-2</v>
      </c>
      <c r="L787" s="6">
        <f t="shared" si="183"/>
        <v>0.16273249405797494</v>
      </c>
      <c r="M787" s="6">
        <f t="shared" si="184"/>
        <v>-0.36881843149588878</v>
      </c>
      <c r="N787" s="6">
        <f t="shared" si="185"/>
        <v>-0.20608593743791384</v>
      </c>
    </row>
    <row r="788" spans="2:14" ht="15.6" thickBot="1" x14ac:dyDescent="0.6">
      <c r="B788" s="5">
        <f t="shared" si="186"/>
        <v>3.904999999999939</v>
      </c>
      <c r="C788" s="5">
        <f t="shared" si="174"/>
        <v>-0.24301853978307605</v>
      </c>
      <c r="D788" s="5">
        <f t="shared" si="175"/>
        <v>0.20080265040070128</v>
      </c>
      <c r="E788" s="5">
        <f t="shared" si="176"/>
        <v>-4.8554642193684217E-2</v>
      </c>
      <c r="F788" s="5">
        <f t="shared" si="177"/>
        <v>-8.065738940488993</v>
      </c>
      <c r="G788" s="5">
        <f t="shared" si="178"/>
        <v>8.0682381199694682</v>
      </c>
      <c r="H788" s="5">
        <f t="shared" si="179"/>
        <v>13.012505120227964</v>
      </c>
      <c r="I788" s="5">
        <f t="shared" si="180"/>
        <v>-7.5595615442931621</v>
      </c>
      <c r="J788" s="5">
        <f t="shared" si="181"/>
        <v>1.0040132520035064E-3</v>
      </c>
      <c r="K788" s="5">
        <f t="shared" si="182"/>
        <v>-4.0328694702444969E-2</v>
      </c>
      <c r="L788" s="6">
        <f t="shared" si="183"/>
        <v>0.16274116590132112</v>
      </c>
      <c r="M788" s="6">
        <f t="shared" si="184"/>
        <v>-0.37079649374757961</v>
      </c>
      <c r="N788" s="6">
        <f t="shared" si="185"/>
        <v>-0.20805532784625849</v>
      </c>
    </row>
    <row r="789" spans="2:14" ht="15.6" thickBot="1" x14ac:dyDescent="0.6">
      <c r="B789" s="5">
        <f t="shared" si="186"/>
        <v>3.9099999999999389</v>
      </c>
      <c r="C789" s="5">
        <f t="shared" si="174"/>
        <v>-0.24155435452102525</v>
      </c>
      <c r="D789" s="5">
        <f t="shared" si="175"/>
        <v>0.19958755770178591</v>
      </c>
      <c r="E789" s="5">
        <f t="shared" si="176"/>
        <v>-4.8003666830013003E-2</v>
      </c>
      <c r="F789" s="5">
        <f t="shared" si="177"/>
        <v>-8.0659817136999621</v>
      </c>
      <c r="G789" s="5">
        <f t="shared" si="178"/>
        <v>8.0684506690523641</v>
      </c>
      <c r="H789" s="5">
        <f t="shared" si="179"/>
        <v>13.013509133479968</v>
      </c>
      <c r="I789" s="5">
        <f t="shared" si="180"/>
        <v>-7.5998902389956067</v>
      </c>
      <c r="J789" s="5">
        <f t="shared" si="181"/>
        <v>9.9793778850892955E-4</v>
      </c>
      <c r="K789" s="5">
        <f t="shared" si="182"/>
        <v>-4.0329908568499814E-2</v>
      </c>
      <c r="L789" s="6">
        <f t="shared" si="183"/>
        <v>0.16274974049732888</v>
      </c>
      <c r="M789" s="6">
        <f t="shared" si="184"/>
        <v>-0.37277461622273456</v>
      </c>
      <c r="N789" s="6">
        <f t="shared" si="185"/>
        <v>-0.21002487572540568</v>
      </c>
    </row>
    <row r="790" spans="2:14" ht="15.6" thickBot="1" x14ac:dyDescent="0.6">
      <c r="B790" s="5">
        <f t="shared" si="186"/>
        <v>3.9149999999999388</v>
      </c>
      <c r="C790" s="5">
        <f t="shared" si="174"/>
        <v>-0.24009888119212638</v>
      </c>
      <c r="D790" s="5">
        <f t="shared" si="175"/>
        <v>0.19837978592918079</v>
      </c>
      <c r="E790" s="5">
        <f t="shared" si="176"/>
        <v>-4.7458901178663027E-2</v>
      </c>
      <c r="F790" s="5">
        <f t="shared" si="177"/>
        <v>-8.0662217320341121</v>
      </c>
      <c r="G790" s="5">
        <f t="shared" si="178"/>
        <v>8.0686608287747905</v>
      </c>
      <c r="H790" s="5">
        <f t="shared" si="179"/>
        <v>13.014507071268476</v>
      </c>
      <c r="I790" s="5">
        <f t="shared" si="180"/>
        <v>-7.6402201475641061</v>
      </c>
      <c r="J790" s="5">
        <f t="shared" si="181"/>
        <v>9.9189892964590405E-4</v>
      </c>
      <c r="K790" s="5">
        <f t="shared" si="182"/>
        <v>-4.0331108660170562E-2</v>
      </c>
      <c r="L790" s="6">
        <f t="shared" si="183"/>
        <v>0.16275821892451173</v>
      </c>
      <c r="M790" s="6">
        <f t="shared" si="184"/>
        <v>-0.37475279823801944</v>
      </c>
      <c r="N790" s="6">
        <f t="shared" si="185"/>
        <v>-0.21199457931350771</v>
      </c>
    </row>
    <row r="791" spans="2:14" ht="15.6" thickBot="1" x14ac:dyDescent="0.6">
      <c r="B791" s="5">
        <f t="shared" si="186"/>
        <v>3.9199999999999386</v>
      </c>
      <c r="C791" s="5">
        <f t="shared" si="174"/>
        <v>-0.23865206985334145</v>
      </c>
      <c r="D791" s="5">
        <f t="shared" si="175"/>
        <v>0.19717929152322017</v>
      </c>
      <c r="E791" s="5">
        <f t="shared" si="176"/>
        <v>-4.692027595990389E-2</v>
      </c>
      <c r="F791" s="5">
        <f t="shared" si="177"/>
        <v>-8.0664590265400058</v>
      </c>
      <c r="G791" s="5">
        <f t="shared" si="178"/>
        <v>8.0688686257649724</v>
      </c>
      <c r="H791" s="5">
        <f t="shared" si="179"/>
        <v>13.015498970198122</v>
      </c>
      <c r="I791" s="5">
        <f t="shared" si="180"/>
        <v>-7.6805512562242768</v>
      </c>
      <c r="J791" s="5">
        <f t="shared" si="181"/>
        <v>9.8589645761610082E-4</v>
      </c>
      <c r="K791" s="5">
        <f t="shared" si="182"/>
        <v>-4.0332295132700029E-2</v>
      </c>
      <c r="L791" s="6">
        <f t="shared" si="183"/>
        <v>0.16276660224963579</v>
      </c>
      <c r="M791" s="6">
        <f t="shared" si="184"/>
        <v>-0.37673103911780081</v>
      </c>
      <c r="N791" s="6">
        <f t="shared" si="185"/>
        <v>-0.21396443686816502</v>
      </c>
    </row>
    <row r="792" spans="2:14" ht="15.6" thickBot="1" x14ac:dyDescent="0.6">
      <c r="B792" s="5">
        <f t="shared" si="186"/>
        <v>3.9249999999999385</v>
      </c>
      <c r="C792" s="5">
        <f t="shared" si="174"/>
        <v>-0.23721387081509052</v>
      </c>
      <c r="D792" s="5">
        <f t="shared" si="175"/>
        <v>0.19598603117395347</v>
      </c>
      <c r="E792" s="5">
        <f t="shared" si="176"/>
        <v>-4.6387722654232633E-2</v>
      </c>
      <c r="F792" s="5">
        <f t="shared" si="177"/>
        <v>-8.0666936279198058</v>
      </c>
      <c r="G792" s="5">
        <f t="shared" si="178"/>
        <v>8.0690740863581922</v>
      </c>
      <c r="H792" s="5">
        <f t="shared" si="179"/>
        <v>13.016484866655738</v>
      </c>
      <c r="I792" s="5">
        <f t="shared" si="180"/>
        <v>-7.7208835513569767</v>
      </c>
      <c r="J792" s="5">
        <f t="shared" si="181"/>
        <v>9.7993015586976735E-4</v>
      </c>
      <c r="K792" s="5">
        <f t="shared" si="182"/>
        <v>-4.0333468139599031E-2</v>
      </c>
      <c r="L792" s="6">
        <f t="shared" si="183"/>
        <v>0.16277489152784325</v>
      </c>
      <c r="M792" s="6">
        <f t="shared" si="184"/>
        <v>-0.37870933819405972</v>
      </c>
      <c r="N792" s="6">
        <f t="shared" si="185"/>
        <v>-0.21593444666621647</v>
      </c>
    </row>
    <row r="793" spans="2:14" ht="15.6" thickBot="1" x14ac:dyDescent="0.6">
      <c r="B793" s="5">
        <f t="shared" si="186"/>
        <v>3.9299999999999384</v>
      </c>
      <c r="C793" s="5">
        <f t="shared" si="174"/>
        <v>-0.23578423464055198</v>
      </c>
      <c r="D793" s="5">
        <f t="shared" si="175"/>
        <v>0.19479996181987802</v>
      </c>
      <c r="E793" s="5">
        <f t="shared" si="176"/>
        <v>-4.5861173494280649E-2</v>
      </c>
      <c r="F793" s="5">
        <f t="shared" si="177"/>
        <v>-8.0669255665330777</v>
      </c>
      <c r="G793" s="5">
        <f t="shared" si="178"/>
        <v>8.0692772365999446</v>
      </c>
      <c r="H793" s="5">
        <f t="shared" si="179"/>
        <v>13.017464796811607</v>
      </c>
      <c r="I793" s="5">
        <f t="shared" si="180"/>
        <v>-7.7612170194965753</v>
      </c>
      <c r="J793" s="5">
        <f t="shared" si="181"/>
        <v>9.7399980909939016E-4</v>
      </c>
      <c r="K793" s="5">
        <f t="shared" si="182"/>
        <v>-4.0334627832665386E-2</v>
      </c>
      <c r="L793" s="6">
        <f t="shared" si="183"/>
        <v>0.16278308780277509</v>
      </c>
      <c r="M793" s="6">
        <f t="shared" si="184"/>
        <v>-0.38068769480630704</v>
      </c>
      <c r="N793" s="6">
        <f t="shared" si="185"/>
        <v>-0.21790460700353195</v>
      </c>
    </row>
    <row r="794" spans="2:14" ht="15.6" thickBot="1" x14ac:dyDescent="0.6">
      <c r="B794" s="5">
        <f t="shared" si="186"/>
        <v>3.9349999999999383</v>
      </c>
      <c r="C794" s="5">
        <f t="shared" si="174"/>
        <v>-0.23436311214495303</v>
      </c>
      <c r="D794" s="5">
        <f t="shared" si="175"/>
        <v>0.19362104064667526</v>
      </c>
      <c r="E794" s="5">
        <f t="shared" si="176"/>
        <v>-4.5340561456800543E-2</v>
      </c>
      <c r="F794" s="5">
        <f t="shared" si="177"/>
        <v>-8.0671548724005486</v>
      </c>
      <c r="G794" s="5">
        <f t="shared" si="178"/>
        <v>8.0694781022490556</v>
      </c>
      <c r="H794" s="5">
        <f t="shared" si="179"/>
        <v>13.018438796620707</v>
      </c>
      <c r="I794" s="5">
        <f t="shared" si="180"/>
        <v>-7.8015516473292408</v>
      </c>
      <c r="J794" s="5">
        <f t="shared" si="181"/>
        <v>9.6810520323337634E-4</v>
      </c>
      <c r="K794" s="5">
        <f t="shared" si="182"/>
        <v>-4.0335774362002745E-2</v>
      </c>
      <c r="L794" s="6">
        <f t="shared" si="183"/>
        <v>0.16279119210669254</v>
      </c>
      <c r="M794" s="6">
        <f t="shared" si="184"/>
        <v>-0.38266610830149927</v>
      </c>
      <c r="N794" s="6">
        <f t="shared" si="185"/>
        <v>-0.21987491619480673</v>
      </c>
    </row>
    <row r="795" spans="2:14" ht="15.6" thickBot="1" x14ac:dyDescent="0.6">
      <c r="B795" s="5">
        <f t="shared" si="186"/>
        <v>3.9399999999999382</v>
      </c>
      <c r="C795" s="5">
        <f t="shared" si="174"/>
        <v>-0.23295045439485065</v>
      </c>
      <c r="D795" s="5">
        <f t="shared" si="175"/>
        <v>0.1924492250859505</v>
      </c>
      <c r="E795" s="5">
        <f t="shared" si="176"/>
        <v>-4.4825820254724036E-2</v>
      </c>
      <c r="F795" s="5">
        <f t="shared" si="177"/>
        <v>-8.0673815752078326</v>
      </c>
      <c r="G795" s="5">
        <f t="shared" si="178"/>
        <v>8.0696767087807793</v>
      </c>
      <c r="H795" s="5">
        <f t="shared" si="179"/>
        <v>13.01940690182394</v>
      </c>
      <c r="I795" s="5">
        <f t="shared" si="180"/>
        <v>-7.8418874216912435</v>
      </c>
      <c r="J795" s="5">
        <f t="shared" si="181"/>
        <v>9.6224612542975257E-4</v>
      </c>
      <c r="K795" s="5">
        <f t="shared" si="182"/>
        <v>-4.0336907876039163E-2</v>
      </c>
      <c r="L795" s="6">
        <f t="shared" si="183"/>
        <v>0.16279920546059751</v>
      </c>
      <c r="M795" s="6">
        <f t="shared" si="184"/>
        <v>-0.38464457803395552</v>
      </c>
      <c r="N795" s="6">
        <f t="shared" si="185"/>
        <v>-0.22184537257335801</v>
      </c>
    </row>
    <row r="796" spans="2:14" ht="15.6" thickBot="1" x14ac:dyDescent="0.6">
      <c r="B796" s="5">
        <f t="shared" si="186"/>
        <v>3.9449999999999381</v>
      </c>
      <c r="C796" s="5">
        <f t="shared" si="174"/>
        <v>-0.23154621270740336</v>
      </c>
      <c r="D796" s="5">
        <f t="shared" si="175"/>
        <v>0.19128447281397626</v>
      </c>
      <c r="E796" s="5">
        <f t="shared" si="176"/>
        <v>-4.4316884329312245E-2</v>
      </c>
      <c r="F796" s="5">
        <f t="shared" si="177"/>
        <v>-8.0676057043091056</v>
      </c>
      <c r="G796" s="5">
        <f t="shared" si="178"/>
        <v>8.0698730813898507</v>
      </c>
      <c r="H796" s="5">
        <f t="shared" si="179"/>
        <v>13.020369147949371</v>
      </c>
      <c r="I796" s="5">
        <f t="shared" si="180"/>
        <v>-7.8822243295672827</v>
      </c>
      <c r="J796" s="5">
        <f t="shared" si="181"/>
        <v>9.564223640698813E-4</v>
      </c>
      <c r="K796" s="5">
        <f t="shared" si="182"/>
        <v>-4.0338028521545527E-2</v>
      </c>
      <c r="L796" s="6">
        <f t="shared" si="183"/>
        <v>0.16280712887435134</v>
      </c>
      <c r="M796" s="6">
        <f t="shared" si="184"/>
        <v>-0.38662310336527522</v>
      </c>
      <c r="N796" s="6">
        <f t="shared" si="185"/>
        <v>-0.22381597449092389</v>
      </c>
    </row>
    <row r="797" spans="2:14" ht="15.6" thickBot="1" x14ac:dyDescent="0.6">
      <c r="B797" s="5">
        <f t="shared" si="186"/>
        <v>3.949999999999938</v>
      </c>
      <c r="C797" s="5">
        <f t="shared" si="174"/>
        <v>-0.23015033864963416</v>
      </c>
      <c r="D797" s="5">
        <f t="shared" si="175"/>
        <v>0.19012674175043925</v>
      </c>
      <c r="E797" s="5">
        <f t="shared" si="176"/>
        <v>-4.3813688842366361E-2</v>
      </c>
      <c r="F797" s="5">
        <f t="shared" si="177"/>
        <v>-8.0678272887307525</v>
      </c>
      <c r="G797" s="5">
        <f t="shared" si="178"/>
        <v>8.0700672449935169</v>
      </c>
      <c r="H797" s="5">
        <f t="shared" si="179"/>
        <v>13.02132557031344</v>
      </c>
      <c r="I797" s="5">
        <f t="shared" si="180"/>
        <v>-7.922562358088828</v>
      </c>
      <c r="J797" s="5">
        <f t="shared" si="181"/>
        <v>9.5063370875219625E-4</v>
      </c>
      <c r="K797" s="5">
        <f t="shared" si="182"/>
        <v>-4.0339136443653764E-2</v>
      </c>
      <c r="L797" s="6">
        <f t="shared" si="183"/>
        <v>0.16281496334679316</v>
      </c>
      <c r="M797" s="6">
        <f t="shared" si="184"/>
        <v>-0.38860168366425701</v>
      </c>
      <c r="N797" s="6">
        <f t="shared" si="185"/>
        <v>-0.22578672031746386</v>
      </c>
    </row>
    <row r="798" spans="2:14" ht="15.6" thickBot="1" x14ac:dyDescent="0.6">
      <c r="B798" s="5">
        <f t="shared" si="186"/>
        <v>3.9549999999999379</v>
      </c>
      <c r="C798" s="5">
        <f t="shared" si="174"/>
        <v>-0.22876278403768452</v>
      </c>
      <c r="D798" s="5">
        <f t="shared" si="175"/>
        <v>0.1889759900571911</v>
      </c>
      <c r="E798" s="5">
        <f t="shared" si="176"/>
        <v>-4.3316169668557336E-2</v>
      </c>
      <c r="F798" s="5">
        <f t="shared" si="177"/>
        <v>-8.0680463571749641</v>
      </c>
      <c r="G798" s="5">
        <f t="shared" si="178"/>
        <v>8.0702592242345172</v>
      </c>
      <c r="H798" s="5">
        <f t="shared" si="179"/>
        <v>13.022276204022193</v>
      </c>
      <c r="I798" s="5">
        <f t="shared" si="180"/>
        <v>-7.9629014945324821</v>
      </c>
      <c r="J798" s="5">
        <f t="shared" si="181"/>
        <v>9.4487995028595553E-4</v>
      </c>
      <c r="K798" s="5">
        <f t="shared" si="182"/>
        <v>-4.0340231785874821E-2</v>
      </c>
      <c r="L798" s="6">
        <f t="shared" si="183"/>
        <v>0.16282270986585576</v>
      </c>
      <c r="M798" s="6">
        <f t="shared" si="184"/>
        <v>-0.39058031830681827</v>
      </c>
      <c r="N798" s="6">
        <f t="shared" si="185"/>
        <v>-0.22775760844096252</v>
      </c>
    </row>
    <row r="799" spans="2:14" ht="15.6" thickBot="1" x14ac:dyDescent="0.6">
      <c r="B799" s="5">
        <f t="shared" si="186"/>
        <v>3.9599999999999378</v>
      </c>
      <c r="C799" s="5">
        <f t="shared" si="174"/>
        <v>-0.22738350093606052</v>
      </c>
      <c r="D799" s="5">
        <f t="shared" si="175"/>
        <v>0.18783217613700268</v>
      </c>
      <c r="E799" s="5">
        <f t="shared" si="176"/>
        <v>-4.2824263387780448E-2</v>
      </c>
      <c r="F799" s="5">
        <f t="shared" si="177"/>
        <v>-8.0682629380233077</v>
      </c>
      <c r="G799" s="5">
        <f t="shared" si="178"/>
        <v>8.0704490434840643</v>
      </c>
      <c r="H799" s="5">
        <f t="shared" si="179"/>
        <v>13.023221083972478</v>
      </c>
      <c r="I799" s="5">
        <f t="shared" si="180"/>
        <v>-8.0032417263183575</v>
      </c>
      <c r="J799" s="5">
        <f t="shared" si="181"/>
        <v>9.3916088068501339E-4</v>
      </c>
      <c r="K799" s="5">
        <f t="shared" si="182"/>
        <v>-4.0341314690116536E-2</v>
      </c>
      <c r="L799" s="6">
        <f t="shared" si="183"/>
        <v>0.16283036940868212</v>
      </c>
      <c r="M799" s="6">
        <f t="shared" si="184"/>
        <v>-0.39255900667591548</v>
      </c>
      <c r="N799" s="6">
        <f t="shared" si="185"/>
        <v>-0.22972863726723336</v>
      </c>
    </row>
    <row r="800" spans="2:14" ht="15.6" thickBot="1" x14ac:dyDescent="0.6">
      <c r="B800" s="5">
        <f t="shared" si="186"/>
        <v>3.9649999999999377</v>
      </c>
      <c r="C800" s="5">
        <f t="shared" si="174"/>
        <v>-0.22601244165687051</v>
      </c>
      <c r="D800" s="5">
        <f t="shared" si="175"/>
        <v>0.18669525863232236</v>
      </c>
      <c r="E800" s="5">
        <f t="shared" si="176"/>
        <v>-4.2337907277621767E-2</v>
      </c>
      <c r="F800" s="5">
        <f t="shared" si="177"/>
        <v>-8.0684770593402462</v>
      </c>
      <c r="G800" s="5">
        <f t="shared" si="178"/>
        <v>8.0706367268447678</v>
      </c>
      <c r="H800" s="5">
        <f t="shared" si="179"/>
        <v>13.024160244853164</v>
      </c>
      <c r="I800" s="5">
        <f t="shared" si="180"/>
        <v>-8.0435830410084748</v>
      </c>
      <c r="J800" s="5">
        <f t="shared" si="181"/>
        <v>9.3347629316161188E-4</v>
      </c>
      <c r="K800" s="5">
        <f t="shared" si="182"/>
        <v>-4.0342385296701234E-2</v>
      </c>
      <c r="L800" s="6">
        <f t="shared" si="183"/>
        <v>0.16283794294173909</v>
      </c>
      <c r="M800" s="6">
        <f t="shared" si="184"/>
        <v>-0.3945377481614657</v>
      </c>
      <c r="N800" s="6">
        <f t="shared" si="185"/>
        <v>-0.23169980521972661</v>
      </c>
    </row>
  </sheetData>
  <mergeCells count="1">
    <mergeCell ref="E3:E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CE118-DA6E-441F-A4E8-3C7AB593537D}">
  <sheetPr>
    <tabColor rgb="FFFF00FF"/>
  </sheetPr>
  <dimension ref="A1:AP36"/>
  <sheetViews>
    <sheetView zoomScale="90" zoomScaleNormal="90" workbookViewId="0">
      <selection activeCell="B1" sqref="B1"/>
    </sheetView>
  </sheetViews>
  <sheetFormatPr baseColWidth="10" defaultRowHeight="15.3" x14ac:dyDescent="0.55000000000000004"/>
  <sheetData>
    <row r="1" spans="1:42" x14ac:dyDescent="0.55000000000000004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</row>
    <row r="2" spans="1:42" x14ac:dyDescent="0.55000000000000004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</row>
    <row r="3" spans="1:42" x14ac:dyDescent="0.55000000000000004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</row>
    <row r="4" spans="1:42" x14ac:dyDescent="0.55000000000000004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</row>
    <row r="5" spans="1:42" x14ac:dyDescent="0.55000000000000004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</row>
    <row r="6" spans="1:42" x14ac:dyDescent="0.55000000000000004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</row>
    <row r="7" spans="1:42" x14ac:dyDescent="0.55000000000000004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</row>
    <row r="8" spans="1:42" x14ac:dyDescent="0.55000000000000004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</row>
    <row r="9" spans="1:42" x14ac:dyDescent="0.55000000000000004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</row>
    <row r="10" spans="1:42" x14ac:dyDescent="0.55000000000000004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</row>
    <row r="11" spans="1:42" x14ac:dyDescent="0.55000000000000004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</row>
    <row r="12" spans="1:42" x14ac:dyDescent="0.55000000000000004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</row>
    <row r="13" spans="1:42" x14ac:dyDescent="0.55000000000000004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</row>
    <row r="14" spans="1:42" x14ac:dyDescent="0.55000000000000004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</row>
    <row r="15" spans="1:42" x14ac:dyDescent="0.55000000000000004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</row>
    <row r="16" spans="1:42" x14ac:dyDescent="0.55000000000000004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</row>
    <row r="17" spans="1:42" x14ac:dyDescent="0.55000000000000004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</row>
    <row r="18" spans="1:42" x14ac:dyDescent="0.55000000000000004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</row>
    <row r="19" spans="1:42" x14ac:dyDescent="0.55000000000000004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</row>
    <row r="20" spans="1:42" x14ac:dyDescent="0.55000000000000004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</row>
    <row r="21" spans="1:42" x14ac:dyDescent="0.55000000000000004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</row>
    <row r="22" spans="1:42" x14ac:dyDescent="0.55000000000000004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</row>
    <row r="23" spans="1:42" x14ac:dyDescent="0.55000000000000004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</row>
    <row r="24" spans="1:42" x14ac:dyDescent="0.5500000000000000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</row>
    <row r="25" spans="1:42" x14ac:dyDescent="0.55000000000000004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</row>
    <row r="26" spans="1:42" x14ac:dyDescent="0.55000000000000004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</row>
    <row r="27" spans="1:42" x14ac:dyDescent="0.55000000000000004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</row>
    <row r="28" spans="1:42" x14ac:dyDescent="0.55000000000000004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</row>
    <row r="29" spans="1:42" x14ac:dyDescent="0.5500000000000000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</row>
    <row r="30" spans="1:42" x14ac:dyDescent="0.55000000000000004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</row>
    <row r="31" spans="1:42" x14ac:dyDescent="0.55000000000000004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</row>
    <row r="32" spans="1:42" x14ac:dyDescent="0.5500000000000000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</row>
    <row r="33" spans="1:42" x14ac:dyDescent="0.55000000000000004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</row>
    <row r="34" spans="1:42" x14ac:dyDescent="0.5500000000000000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</row>
    <row r="35" spans="1:42" x14ac:dyDescent="0.5500000000000000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</row>
    <row r="36" spans="1:42" x14ac:dyDescent="0.5500000000000000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7090F-8AD8-4598-8FAF-474FD6BA9B1D}">
  <sheetPr>
    <tabColor rgb="FFFFC000"/>
  </sheetPr>
  <dimension ref="A1:AI154"/>
  <sheetViews>
    <sheetView zoomScale="90" zoomScaleNormal="90" workbookViewId="0">
      <selection activeCell="B1" sqref="B1"/>
    </sheetView>
  </sheetViews>
  <sheetFormatPr baseColWidth="10" defaultRowHeight="15.3" x14ac:dyDescent="0.55000000000000004"/>
  <sheetData>
    <row r="1" spans="1:35" x14ac:dyDescent="0.55000000000000004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55000000000000004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55000000000000004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55000000000000004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55000000000000004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x14ac:dyDescent="0.55000000000000004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55000000000000004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</row>
    <row r="8" spans="1:35" x14ac:dyDescent="0.55000000000000004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</row>
    <row r="9" spans="1:35" x14ac:dyDescent="0.55000000000000004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</row>
    <row r="10" spans="1:35" x14ac:dyDescent="0.55000000000000004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</row>
    <row r="11" spans="1:35" x14ac:dyDescent="0.55000000000000004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</row>
    <row r="12" spans="1:35" x14ac:dyDescent="0.55000000000000004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</row>
    <row r="13" spans="1:35" x14ac:dyDescent="0.55000000000000004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</row>
    <row r="14" spans="1:35" x14ac:dyDescent="0.55000000000000004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</row>
    <row r="15" spans="1:35" x14ac:dyDescent="0.55000000000000004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</row>
    <row r="16" spans="1:35" x14ac:dyDescent="0.55000000000000004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</row>
    <row r="17" spans="1:35" x14ac:dyDescent="0.55000000000000004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</row>
    <row r="18" spans="1:35" x14ac:dyDescent="0.55000000000000004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</row>
    <row r="19" spans="1:35" x14ac:dyDescent="0.55000000000000004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</row>
    <row r="20" spans="1:35" x14ac:dyDescent="0.55000000000000004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</row>
    <row r="21" spans="1:35" x14ac:dyDescent="0.55000000000000004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</row>
    <row r="22" spans="1:35" x14ac:dyDescent="0.55000000000000004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</row>
    <row r="23" spans="1:35" x14ac:dyDescent="0.55000000000000004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</row>
    <row r="24" spans="1:35" x14ac:dyDescent="0.5500000000000000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</row>
    <row r="25" spans="1:35" x14ac:dyDescent="0.55000000000000004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</row>
    <row r="26" spans="1:35" x14ac:dyDescent="0.55000000000000004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</row>
    <row r="27" spans="1:35" x14ac:dyDescent="0.55000000000000004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</row>
    <row r="28" spans="1:35" x14ac:dyDescent="0.55000000000000004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</row>
    <row r="29" spans="1:35" x14ac:dyDescent="0.5500000000000000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</row>
    <row r="30" spans="1:35" x14ac:dyDescent="0.55000000000000004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</row>
    <row r="31" spans="1:35" x14ac:dyDescent="0.55000000000000004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</row>
    <row r="32" spans="1:35" x14ac:dyDescent="0.5500000000000000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</row>
    <row r="33" spans="1:35" x14ac:dyDescent="0.55000000000000004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</row>
    <row r="34" spans="1:35" x14ac:dyDescent="0.5500000000000000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</row>
    <row r="35" spans="1:35" x14ac:dyDescent="0.5500000000000000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</row>
    <row r="36" spans="1:35" x14ac:dyDescent="0.5500000000000000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</row>
    <row r="37" spans="1:35" x14ac:dyDescent="0.55000000000000004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</row>
    <row r="38" spans="1:35" x14ac:dyDescent="0.55000000000000004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</row>
    <row r="39" spans="1:35" x14ac:dyDescent="0.55000000000000004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</row>
    <row r="40" spans="1:35" x14ac:dyDescent="0.55000000000000004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</row>
    <row r="41" spans="1:35" x14ac:dyDescent="0.55000000000000004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</row>
    <row r="42" spans="1:35" x14ac:dyDescent="0.55000000000000004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</row>
    <row r="43" spans="1:35" x14ac:dyDescent="0.55000000000000004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</row>
    <row r="44" spans="1:35" x14ac:dyDescent="0.55000000000000004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</row>
    <row r="45" spans="1:35" x14ac:dyDescent="0.55000000000000004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</row>
    <row r="46" spans="1:35" x14ac:dyDescent="0.55000000000000004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</row>
    <row r="47" spans="1:35" x14ac:dyDescent="0.55000000000000004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</row>
    <row r="48" spans="1:35" x14ac:dyDescent="0.55000000000000004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</row>
    <row r="49" spans="1:35" x14ac:dyDescent="0.55000000000000004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</row>
    <row r="50" spans="1:35" x14ac:dyDescent="0.55000000000000004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</row>
    <row r="51" spans="1:35" x14ac:dyDescent="0.55000000000000004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</row>
    <row r="52" spans="1:35" x14ac:dyDescent="0.55000000000000004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</row>
    <row r="53" spans="1:35" x14ac:dyDescent="0.55000000000000004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</row>
    <row r="54" spans="1:35" x14ac:dyDescent="0.55000000000000004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</row>
    <row r="55" spans="1:35" x14ac:dyDescent="0.55000000000000004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</row>
    <row r="56" spans="1:35" x14ac:dyDescent="0.55000000000000004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</row>
    <row r="57" spans="1:35" x14ac:dyDescent="0.55000000000000004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</row>
    <row r="58" spans="1:35" x14ac:dyDescent="0.55000000000000004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</row>
    <row r="59" spans="1:35" x14ac:dyDescent="0.55000000000000004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</row>
    <row r="60" spans="1:35" x14ac:dyDescent="0.55000000000000004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</row>
    <row r="61" spans="1:35" x14ac:dyDescent="0.55000000000000004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</row>
    <row r="62" spans="1:35" x14ac:dyDescent="0.55000000000000004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</row>
    <row r="63" spans="1:35" x14ac:dyDescent="0.55000000000000004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</row>
    <row r="64" spans="1:35" x14ac:dyDescent="0.55000000000000004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</row>
    <row r="65" spans="1:35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</row>
    <row r="66" spans="1:35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</row>
    <row r="67" spans="1:35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</row>
    <row r="68" spans="1:35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</row>
    <row r="69" spans="1:35" x14ac:dyDescent="0.55000000000000004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</row>
    <row r="70" spans="1:35" x14ac:dyDescent="0.55000000000000004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</row>
    <row r="71" spans="1:35" x14ac:dyDescent="0.55000000000000004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</row>
    <row r="72" spans="1:35" x14ac:dyDescent="0.55000000000000004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</row>
    <row r="73" spans="1:35" x14ac:dyDescent="0.55000000000000004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</row>
    <row r="74" spans="1:35" x14ac:dyDescent="0.55000000000000004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</row>
    <row r="75" spans="1:35" x14ac:dyDescent="0.55000000000000004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</row>
    <row r="76" spans="1:35" x14ac:dyDescent="0.55000000000000004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</row>
    <row r="77" spans="1:35" x14ac:dyDescent="0.55000000000000004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</row>
    <row r="78" spans="1:35" x14ac:dyDescent="0.55000000000000004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</row>
    <row r="79" spans="1:35" x14ac:dyDescent="0.55000000000000004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</row>
    <row r="80" spans="1:35" x14ac:dyDescent="0.55000000000000004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</row>
    <row r="81" spans="1:35" x14ac:dyDescent="0.55000000000000004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</row>
    <row r="82" spans="1:35" x14ac:dyDescent="0.55000000000000004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</row>
    <row r="83" spans="1:35" x14ac:dyDescent="0.55000000000000004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</row>
    <row r="84" spans="1:35" x14ac:dyDescent="0.55000000000000004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</row>
    <row r="85" spans="1:35" x14ac:dyDescent="0.55000000000000004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</row>
    <row r="86" spans="1:35" x14ac:dyDescent="0.55000000000000004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</row>
    <row r="87" spans="1:35" x14ac:dyDescent="0.55000000000000004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</row>
    <row r="88" spans="1:35" x14ac:dyDescent="0.55000000000000004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</row>
    <row r="89" spans="1:35" x14ac:dyDescent="0.55000000000000004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</row>
    <row r="90" spans="1:35" x14ac:dyDescent="0.55000000000000004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</row>
    <row r="91" spans="1:35" x14ac:dyDescent="0.55000000000000004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</row>
    <row r="92" spans="1:35" x14ac:dyDescent="0.55000000000000004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</row>
    <row r="93" spans="1:35" x14ac:dyDescent="0.55000000000000004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</row>
    <row r="94" spans="1:35" x14ac:dyDescent="0.55000000000000004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</row>
    <row r="95" spans="1:35" x14ac:dyDescent="0.55000000000000004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</row>
    <row r="96" spans="1:35" x14ac:dyDescent="0.55000000000000004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</row>
    <row r="97" spans="1:35" x14ac:dyDescent="0.55000000000000004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</row>
    <row r="98" spans="1:35" x14ac:dyDescent="0.55000000000000004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</row>
    <row r="99" spans="1:35" x14ac:dyDescent="0.55000000000000004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</row>
    <row r="100" spans="1:35" x14ac:dyDescent="0.55000000000000004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</row>
    <row r="101" spans="1:35" x14ac:dyDescent="0.55000000000000004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</row>
    <row r="102" spans="1:35" x14ac:dyDescent="0.55000000000000004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</row>
    <row r="103" spans="1:35" x14ac:dyDescent="0.55000000000000004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</row>
    <row r="104" spans="1:35" x14ac:dyDescent="0.55000000000000004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</row>
    <row r="105" spans="1:35" x14ac:dyDescent="0.55000000000000004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</row>
    <row r="106" spans="1:35" x14ac:dyDescent="0.55000000000000004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</row>
    <row r="107" spans="1:35" x14ac:dyDescent="0.55000000000000004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</row>
    <row r="108" spans="1:35" x14ac:dyDescent="0.55000000000000004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</row>
    <row r="109" spans="1:35" x14ac:dyDescent="0.55000000000000004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</row>
    <row r="110" spans="1:35" x14ac:dyDescent="0.55000000000000004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</row>
    <row r="111" spans="1:35" x14ac:dyDescent="0.55000000000000004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</row>
    <row r="112" spans="1:35" x14ac:dyDescent="0.55000000000000004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</row>
    <row r="113" spans="1:35" x14ac:dyDescent="0.55000000000000004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</row>
    <row r="114" spans="1:35" x14ac:dyDescent="0.55000000000000004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</row>
    <row r="115" spans="1:35" x14ac:dyDescent="0.55000000000000004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</row>
    <row r="116" spans="1:35" x14ac:dyDescent="0.55000000000000004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</row>
    <row r="117" spans="1:35" x14ac:dyDescent="0.55000000000000004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</row>
    <row r="118" spans="1:35" x14ac:dyDescent="0.55000000000000004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</row>
    <row r="119" spans="1:35" x14ac:dyDescent="0.55000000000000004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</row>
    <row r="120" spans="1:35" x14ac:dyDescent="0.55000000000000004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</row>
    <row r="121" spans="1:35" x14ac:dyDescent="0.55000000000000004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</row>
    <row r="122" spans="1:35" x14ac:dyDescent="0.55000000000000004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</row>
    <row r="123" spans="1:35" x14ac:dyDescent="0.55000000000000004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</row>
    <row r="124" spans="1:35" x14ac:dyDescent="0.55000000000000004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</row>
    <row r="125" spans="1:35" x14ac:dyDescent="0.55000000000000004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</row>
    <row r="126" spans="1:35" x14ac:dyDescent="0.55000000000000004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</row>
    <row r="127" spans="1:35" x14ac:dyDescent="0.55000000000000004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</row>
    <row r="128" spans="1:35" x14ac:dyDescent="0.55000000000000004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</row>
    <row r="129" spans="1:16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</row>
    <row r="130" spans="1:16" x14ac:dyDescent="0.55000000000000004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</row>
    <row r="131" spans="1:16" x14ac:dyDescent="0.55000000000000004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</row>
    <row r="132" spans="1:16" x14ac:dyDescent="0.55000000000000004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</row>
    <row r="133" spans="1:16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</row>
    <row r="134" spans="1:16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</row>
    <row r="135" spans="1:16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</row>
    <row r="136" spans="1:16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</row>
    <row r="137" spans="1:16" x14ac:dyDescent="0.55000000000000004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</row>
    <row r="138" spans="1:16" x14ac:dyDescent="0.55000000000000004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</row>
    <row r="139" spans="1:16" x14ac:dyDescent="0.55000000000000004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</row>
    <row r="140" spans="1:16" x14ac:dyDescent="0.55000000000000004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</row>
    <row r="141" spans="1:16" x14ac:dyDescent="0.55000000000000004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</row>
    <row r="142" spans="1:16" x14ac:dyDescent="0.55000000000000004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</row>
    <row r="143" spans="1:16" x14ac:dyDescent="0.55000000000000004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</row>
    <row r="144" spans="1:16" x14ac:dyDescent="0.55000000000000004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</row>
    <row r="145" spans="1:16" x14ac:dyDescent="0.55000000000000004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</row>
    <row r="146" spans="1:16" x14ac:dyDescent="0.55000000000000004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</row>
    <row r="147" spans="1:16" x14ac:dyDescent="0.55000000000000004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</row>
    <row r="148" spans="1:16" x14ac:dyDescent="0.55000000000000004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</row>
    <row r="149" spans="1:16" x14ac:dyDescent="0.55000000000000004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</row>
    <row r="150" spans="1:16" x14ac:dyDescent="0.55000000000000004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</row>
    <row r="151" spans="1:16" x14ac:dyDescent="0.55000000000000004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</row>
    <row r="152" spans="1:16" x14ac:dyDescent="0.55000000000000004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</row>
    <row r="153" spans="1:16" x14ac:dyDescent="0.55000000000000004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</row>
    <row r="154" spans="1:16" x14ac:dyDescent="0.55000000000000004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64C14-921F-4058-BADA-341B8F75E3B0}">
  <sheetPr>
    <tabColor rgb="FFFFFF00"/>
  </sheetPr>
  <dimension ref="A1:S139"/>
  <sheetViews>
    <sheetView zoomScale="90" zoomScaleNormal="90" workbookViewId="0">
      <selection activeCell="A2" sqref="A2"/>
    </sheetView>
  </sheetViews>
  <sheetFormatPr baseColWidth="10" defaultRowHeight="15.3" x14ac:dyDescent="0.55000000000000004"/>
  <sheetData>
    <row r="1" spans="1:19" x14ac:dyDescent="0.55000000000000004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</row>
    <row r="2" spans="1:19" x14ac:dyDescent="0.55000000000000004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</row>
    <row r="3" spans="1:19" x14ac:dyDescent="0.55000000000000004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</row>
    <row r="4" spans="1:19" x14ac:dyDescent="0.55000000000000004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</row>
    <row r="5" spans="1:19" x14ac:dyDescent="0.55000000000000004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</row>
    <row r="6" spans="1:19" x14ac:dyDescent="0.55000000000000004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x14ac:dyDescent="0.55000000000000004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</row>
    <row r="8" spans="1:19" x14ac:dyDescent="0.55000000000000004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</row>
    <row r="9" spans="1:19" x14ac:dyDescent="0.55000000000000004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</row>
    <row r="10" spans="1:19" x14ac:dyDescent="0.55000000000000004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</row>
    <row r="11" spans="1:19" x14ac:dyDescent="0.55000000000000004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</row>
    <row r="12" spans="1:19" x14ac:dyDescent="0.55000000000000004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</row>
    <row r="13" spans="1:19" x14ac:dyDescent="0.55000000000000004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</row>
    <row r="14" spans="1:19" x14ac:dyDescent="0.55000000000000004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</row>
    <row r="15" spans="1:19" x14ac:dyDescent="0.55000000000000004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</row>
    <row r="16" spans="1:19" x14ac:dyDescent="0.55000000000000004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</row>
    <row r="17" spans="1:19" x14ac:dyDescent="0.55000000000000004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19" x14ac:dyDescent="0.55000000000000004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</row>
    <row r="19" spans="1:19" x14ac:dyDescent="0.55000000000000004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19" x14ac:dyDescent="0.55000000000000004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</row>
    <row r="21" spans="1:19" x14ac:dyDescent="0.55000000000000004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</row>
    <row r="22" spans="1:19" x14ac:dyDescent="0.55000000000000004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</row>
    <row r="23" spans="1:19" x14ac:dyDescent="0.55000000000000004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</row>
    <row r="24" spans="1:19" x14ac:dyDescent="0.5500000000000000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</row>
    <row r="25" spans="1:19" x14ac:dyDescent="0.55000000000000004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</row>
    <row r="26" spans="1:19" x14ac:dyDescent="0.55000000000000004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</row>
    <row r="27" spans="1:19" x14ac:dyDescent="0.55000000000000004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</row>
    <row r="28" spans="1:19" x14ac:dyDescent="0.55000000000000004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</row>
    <row r="29" spans="1:19" x14ac:dyDescent="0.5500000000000000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</row>
    <row r="30" spans="1:19" x14ac:dyDescent="0.55000000000000004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</row>
    <row r="31" spans="1:19" x14ac:dyDescent="0.55000000000000004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</row>
    <row r="32" spans="1:19" x14ac:dyDescent="0.5500000000000000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</row>
    <row r="33" spans="1:19" x14ac:dyDescent="0.55000000000000004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</row>
    <row r="34" spans="1:19" x14ac:dyDescent="0.5500000000000000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</row>
    <row r="35" spans="1:19" x14ac:dyDescent="0.5500000000000000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</row>
    <row r="36" spans="1:19" x14ac:dyDescent="0.5500000000000000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</row>
    <row r="37" spans="1:19" x14ac:dyDescent="0.55000000000000004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</row>
    <row r="38" spans="1:19" x14ac:dyDescent="0.55000000000000004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</row>
    <row r="39" spans="1:19" x14ac:dyDescent="0.55000000000000004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</row>
    <row r="40" spans="1:19" x14ac:dyDescent="0.55000000000000004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</row>
    <row r="41" spans="1:19" x14ac:dyDescent="0.55000000000000004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</row>
    <row r="42" spans="1:19" x14ac:dyDescent="0.55000000000000004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</row>
    <row r="43" spans="1:19" x14ac:dyDescent="0.55000000000000004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</row>
    <row r="44" spans="1:19" x14ac:dyDescent="0.55000000000000004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</row>
    <row r="45" spans="1:19" x14ac:dyDescent="0.55000000000000004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</row>
    <row r="46" spans="1:19" x14ac:dyDescent="0.55000000000000004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</row>
    <row r="47" spans="1:19" x14ac:dyDescent="0.55000000000000004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</row>
    <row r="48" spans="1:19" x14ac:dyDescent="0.55000000000000004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</row>
    <row r="49" spans="1:17" x14ac:dyDescent="0.55000000000000004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</row>
    <row r="50" spans="1:17" x14ac:dyDescent="0.55000000000000004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</row>
    <row r="51" spans="1:17" x14ac:dyDescent="0.55000000000000004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</row>
    <row r="52" spans="1:17" x14ac:dyDescent="0.55000000000000004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</row>
    <row r="53" spans="1:17" x14ac:dyDescent="0.55000000000000004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</row>
    <row r="54" spans="1:17" x14ac:dyDescent="0.55000000000000004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</row>
    <row r="55" spans="1:17" x14ac:dyDescent="0.55000000000000004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</row>
    <row r="56" spans="1:17" x14ac:dyDescent="0.55000000000000004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</row>
    <row r="57" spans="1:17" x14ac:dyDescent="0.55000000000000004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</row>
    <row r="58" spans="1:17" x14ac:dyDescent="0.55000000000000004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</row>
    <row r="59" spans="1:17" x14ac:dyDescent="0.55000000000000004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</row>
    <row r="60" spans="1:17" x14ac:dyDescent="0.55000000000000004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</row>
    <row r="61" spans="1:17" x14ac:dyDescent="0.55000000000000004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</row>
    <row r="62" spans="1:17" x14ac:dyDescent="0.55000000000000004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</row>
    <row r="63" spans="1:17" x14ac:dyDescent="0.55000000000000004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</row>
    <row r="64" spans="1:17" x14ac:dyDescent="0.55000000000000004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</row>
    <row r="65" spans="1:17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</row>
    <row r="66" spans="1:17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</row>
    <row r="67" spans="1:17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</row>
    <row r="68" spans="1:17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</row>
    <row r="69" spans="1:17" x14ac:dyDescent="0.55000000000000004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</row>
    <row r="70" spans="1:17" x14ac:dyDescent="0.55000000000000004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</row>
    <row r="71" spans="1:17" x14ac:dyDescent="0.55000000000000004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</row>
    <row r="72" spans="1:17" x14ac:dyDescent="0.55000000000000004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</row>
    <row r="73" spans="1:17" x14ac:dyDescent="0.55000000000000004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</row>
    <row r="74" spans="1:17" x14ac:dyDescent="0.55000000000000004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</row>
    <row r="75" spans="1:17" x14ac:dyDescent="0.55000000000000004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</row>
    <row r="76" spans="1:17" x14ac:dyDescent="0.55000000000000004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</row>
    <row r="77" spans="1:17" x14ac:dyDescent="0.55000000000000004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</row>
    <row r="78" spans="1:17" x14ac:dyDescent="0.55000000000000004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</row>
    <row r="79" spans="1:17" x14ac:dyDescent="0.55000000000000004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</row>
    <row r="80" spans="1:17" x14ac:dyDescent="0.55000000000000004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</row>
    <row r="81" spans="1:17" x14ac:dyDescent="0.55000000000000004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</row>
    <row r="82" spans="1:17" x14ac:dyDescent="0.55000000000000004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</row>
    <row r="83" spans="1:17" x14ac:dyDescent="0.55000000000000004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</row>
    <row r="84" spans="1:17" x14ac:dyDescent="0.55000000000000004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</row>
    <row r="85" spans="1:17" x14ac:dyDescent="0.55000000000000004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</row>
    <row r="86" spans="1:17" x14ac:dyDescent="0.55000000000000004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</row>
    <row r="87" spans="1:17" x14ac:dyDescent="0.55000000000000004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</row>
    <row r="88" spans="1:17" x14ac:dyDescent="0.55000000000000004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</row>
    <row r="89" spans="1:17" x14ac:dyDescent="0.55000000000000004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</row>
    <row r="90" spans="1:17" x14ac:dyDescent="0.55000000000000004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</row>
    <row r="91" spans="1:17" x14ac:dyDescent="0.55000000000000004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</row>
    <row r="92" spans="1:17" x14ac:dyDescent="0.55000000000000004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</row>
    <row r="93" spans="1:17" x14ac:dyDescent="0.55000000000000004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</row>
    <row r="94" spans="1:17" x14ac:dyDescent="0.55000000000000004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</row>
    <row r="95" spans="1:17" x14ac:dyDescent="0.55000000000000004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</row>
    <row r="96" spans="1:17" x14ac:dyDescent="0.55000000000000004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</row>
    <row r="97" spans="1:17" x14ac:dyDescent="0.55000000000000004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</row>
    <row r="98" spans="1:17" x14ac:dyDescent="0.55000000000000004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</row>
    <row r="99" spans="1:17" x14ac:dyDescent="0.55000000000000004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</row>
    <row r="100" spans="1:17" x14ac:dyDescent="0.55000000000000004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</row>
    <row r="101" spans="1:17" x14ac:dyDescent="0.55000000000000004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</row>
    <row r="102" spans="1:17" x14ac:dyDescent="0.55000000000000004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</row>
    <row r="103" spans="1:17" x14ac:dyDescent="0.55000000000000004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</row>
    <row r="104" spans="1:17" x14ac:dyDescent="0.55000000000000004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</row>
    <row r="105" spans="1:17" x14ac:dyDescent="0.55000000000000004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</row>
    <row r="106" spans="1:17" x14ac:dyDescent="0.55000000000000004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</row>
    <row r="107" spans="1:17" x14ac:dyDescent="0.55000000000000004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</row>
    <row r="108" spans="1:17" x14ac:dyDescent="0.55000000000000004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</row>
    <row r="109" spans="1:17" x14ac:dyDescent="0.55000000000000004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</row>
    <row r="110" spans="1:17" x14ac:dyDescent="0.55000000000000004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</row>
    <row r="111" spans="1:17" x14ac:dyDescent="0.55000000000000004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</row>
    <row r="112" spans="1:17" x14ac:dyDescent="0.55000000000000004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</row>
    <row r="113" spans="1:17" x14ac:dyDescent="0.55000000000000004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</row>
    <row r="114" spans="1:17" x14ac:dyDescent="0.55000000000000004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</row>
    <row r="115" spans="1:17" x14ac:dyDescent="0.55000000000000004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</row>
    <row r="116" spans="1:17" x14ac:dyDescent="0.55000000000000004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</row>
    <row r="117" spans="1:17" x14ac:dyDescent="0.55000000000000004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</row>
    <row r="118" spans="1:17" x14ac:dyDescent="0.55000000000000004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</row>
    <row r="119" spans="1:17" x14ac:dyDescent="0.55000000000000004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</row>
    <row r="120" spans="1:17" x14ac:dyDescent="0.55000000000000004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</row>
    <row r="121" spans="1:17" x14ac:dyDescent="0.55000000000000004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</row>
    <row r="122" spans="1:17" x14ac:dyDescent="0.55000000000000004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</row>
    <row r="123" spans="1:17" x14ac:dyDescent="0.55000000000000004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</row>
    <row r="124" spans="1:17" x14ac:dyDescent="0.55000000000000004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</row>
    <row r="125" spans="1:17" x14ac:dyDescent="0.55000000000000004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</row>
    <row r="126" spans="1:17" x14ac:dyDescent="0.55000000000000004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</row>
    <row r="127" spans="1:17" x14ac:dyDescent="0.55000000000000004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</row>
    <row r="128" spans="1:17" x14ac:dyDescent="0.55000000000000004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</row>
    <row r="129" spans="1:17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</row>
    <row r="130" spans="1:17" x14ac:dyDescent="0.55000000000000004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</row>
    <row r="131" spans="1:17" x14ac:dyDescent="0.55000000000000004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</row>
    <row r="132" spans="1:17" x14ac:dyDescent="0.55000000000000004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</row>
    <row r="133" spans="1:17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</row>
    <row r="134" spans="1:17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</row>
    <row r="135" spans="1:17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</row>
    <row r="136" spans="1:17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</row>
    <row r="137" spans="1:17" x14ac:dyDescent="0.55000000000000004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</row>
    <row r="138" spans="1:17" x14ac:dyDescent="0.55000000000000004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</row>
    <row r="139" spans="1:17" x14ac:dyDescent="0.55000000000000004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dt0,05</vt:lpstr>
      <vt:lpstr>dt0,01</vt:lpstr>
      <vt:lpstr>dt0,005</vt:lpstr>
      <vt:lpstr>z= f (x)</vt:lpstr>
      <vt:lpstr>v = h (t)</vt:lpstr>
      <vt:lpstr>z et 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Guy Chaumeton</dc:creator>
  <cp:lastModifiedBy>Guy Chaumeton</cp:lastModifiedBy>
  <dcterms:created xsi:type="dcterms:W3CDTF">2024-04-25T17:26:10Z</dcterms:created>
  <dcterms:modified xsi:type="dcterms:W3CDTF">2024-05-03T16:38:47Z</dcterms:modified>
</cp:coreProperties>
</file>